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jsaProject.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fs.dsu.si\Oddelki\SS\Shramba - JN\JN\Leto 2026\403-26-0096_GOI DNS Smartno\"/>
    </mc:Choice>
  </mc:AlternateContent>
  <xr:revisionPtr revIDLastSave="0" documentId="13_ncr:1_{B7C098F0-2589-4109-95F2-ADFE727FBE13}" xr6:coauthVersionLast="47" xr6:coauthVersionMax="47" xr10:uidLastSave="{00000000-0000-0000-0000-000000000000}"/>
  <bookViews>
    <workbookView xWindow="-108" yWindow="-108" windowWidth="30936" windowHeight="16776" xr2:uid="{00000000-000D-0000-FFFF-FFFF00000000}"/>
  </bookViews>
  <sheets>
    <sheet name="SKUPNA REKAPITULACIJA" sheetId="3" r:id="rId1"/>
    <sheet name="SPLOŠNA DOLOČILA" sheetId="2" r:id="rId2"/>
    <sheet name="UREDITEV GRADBIŠČA" sheetId="28" r:id="rId3"/>
    <sheet name="POPIS_GO_DELA_KLET DO KOTE +-0," sheetId="4" r:id="rId4"/>
    <sheet name="POPIS_G.O.DELA_OBJEKT A+B+C" sheetId="5" r:id="rId5"/>
    <sheet name="POPIS G.DELA_OBJEKT _D_3.G.F." sheetId="6" r:id="rId6"/>
    <sheet name="Popis_ZU+KOM VODI " sheetId="29" r:id="rId7"/>
    <sheet name="SPLOŠNO-EI" sheetId="30" r:id="rId8"/>
    <sheet name="REKAPITULACIJA EI-močnostne" sheetId="9" r:id="rId9"/>
    <sheet name="3.2.1 ELEKTRIČNO NAPAJANJE" sheetId="10" r:id="rId10"/>
    <sheet name="3.2.2 RAZSVETLJAVA" sheetId="11" r:id="rId11"/>
    <sheet name="3.2.3 VTIČNICE IN MALA MOČ" sheetId="12" r:id="rId12"/>
    <sheet name="3.2.4 OZEMELJITVE IN STRELOVOD" sheetId="13" r:id="rId13"/>
    <sheet name="REKAPITULACIJA EI-šibkotočne" sheetId="14" r:id="rId14"/>
    <sheet name="3.3.1 TELEKOMUNIKACIJE" sheetId="15" r:id="rId15"/>
    <sheet name="3.3.2 DOMOFON" sheetId="16" r:id="rId16"/>
    <sheet name="3.3.3 KONTROLA PRISTOPA" sheetId="17" r:id="rId17"/>
    <sheet name="3.3.4 JAVLJANJE POŽARA" sheetId="18" r:id="rId18"/>
    <sheet name="SPLOŠNO-SI" sheetId="19" r:id="rId19"/>
    <sheet name="REKAPITULACIJA-SI" sheetId="20" r:id="rId20"/>
    <sheet name="4.1 VODOVOD" sheetId="21" r:id="rId21"/>
    <sheet name="4.1.1. VODOVOD - D" sheetId="22" r:id="rId22"/>
    <sheet name="4.2 OGREVANJE" sheetId="23" r:id="rId23"/>
    <sheet name="4.3 PREZRAČEVANJE" sheetId="24" r:id="rId24"/>
    <sheet name="4.4 PLIN" sheetId="25" r:id="rId25"/>
  </sheets>
  <externalReferences>
    <externalReference r:id="rId26"/>
  </externalReferences>
  <definedNames>
    <definedName name="_xlnm._FilterDatabase" localSheetId="20" hidden="1">'4.1 VODOVOD'!$G$1:$G$461</definedName>
    <definedName name="_xlnm._FilterDatabase" localSheetId="21" hidden="1">'4.1.1. VODOVOD - D'!$E$1:$E$175</definedName>
    <definedName name="_xlnm._FilterDatabase" localSheetId="22" hidden="1">'4.2 OGREVANJE'!$G$1:$G$206</definedName>
    <definedName name="_xlnm._FilterDatabase" localSheetId="23" hidden="1">'4.3 PREZRAČEVANJE'!$A$1:$K$100</definedName>
    <definedName name="AUX_EM" localSheetId="6">[1]!Enote[Enota mere]</definedName>
    <definedName name="AUX_EM">#REF!</definedName>
    <definedName name="AUX_SPR" localSheetId="6">[1]!Spremembe[Vrsta spremembe]</definedName>
    <definedName name="AUX_SPR">#REF!</definedName>
    <definedName name="_xlnm.Print_Area" localSheetId="9">'3.2.1 ELEKTRIČNO NAPAJANJE'!$A$4:$R$310</definedName>
    <definedName name="_xlnm.Print_Area" localSheetId="10">'3.2.2 RAZSVETLJAVA'!$A$4:$R$143</definedName>
    <definedName name="_xlnm.Print_Area" localSheetId="11">'3.2.3 VTIČNICE IN MALA MOČ'!$A$4:$R$57</definedName>
    <definedName name="_xlnm.Print_Area" localSheetId="12">'3.2.4 OZEMELJITVE IN STRELOVOD'!$A$4:$R$74</definedName>
    <definedName name="_xlnm.Print_Area" localSheetId="14">'3.3.1 TELEKOMUNIKACIJE'!$A$4:$R$62</definedName>
    <definedName name="_xlnm.Print_Area" localSheetId="15">'3.3.2 DOMOFON'!$A$4:$R$49</definedName>
    <definedName name="_xlnm.Print_Area" localSheetId="16">'3.3.3 KONTROLA PRISTOPA'!$A$4:$R$43</definedName>
    <definedName name="_xlnm.Print_Area" localSheetId="17">'3.3.4 JAVLJANJE POŽARA'!$A$4:$R$69</definedName>
    <definedName name="_xlnm.Print_Area" localSheetId="20">'4.1 VODOVOD'!$A$1:$K$458</definedName>
    <definedName name="_xlnm.Print_Area" localSheetId="21">'4.1.1. VODOVOD - D'!$A$1:$G$172</definedName>
    <definedName name="_xlnm.Print_Area" localSheetId="22">'4.2 OGREVANJE'!$A$1:$K$80</definedName>
    <definedName name="_xlnm.Print_Area" localSheetId="23">'4.3 PREZRAČEVANJE'!$A$1:$K$99</definedName>
    <definedName name="_xlnm.Print_Area" localSheetId="24">'4.4 PLIN'!$A$1:$K$187</definedName>
    <definedName name="_xlnm.Print_Area" localSheetId="5">'POPIS G.DELA_OBJEKT _D_3.G.F.'!$A$1:$F$975</definedName>
    <definedName name="_xlnm.Print_Area" localSheetId="4">'POPIS_G.O.DELA_OBJEKT A+B+C'!$A$1:$F$3030</definedName>
    <definedName name="_xlnm.Print_Area" localSheetId="3">'POPIS_GO_DELA_KLET DO KOTE +-0,'!$A$1:$F$799</definedName>
    <definedName name="_xlnm.Print_Area" localSheetId="6">'Popis_ZU+KOM VODI '!$I$1:$Q$122</definedName>
    <definedName name="_xlnm.Print_Area" localSheetId="0">'SKUPNA REKAPITULACIJA'!$A$1:$F$54</definedName>
    <definedName name="_xlnm.Print_Area" localSheetId="1">'SPLOŠNA DOLOČILA'!$A$1:$B$64</definedName>
    <definedName name="_xlnm.Print_Area" localSheetId="7">'SPLOŠNO-EI'!$A$1:$B$73</definedName>
    <definedName name="_xlnm.Print_Area" localSheetId="2">'UREDITEV GRADBIŠČA'!$A$1:$F$30</definedName>
    <definedName name="popis">[1]!Enote[Enota mere]</definedName>
    <definedName name="popis2">[1]!Spremembe[Vrsta spremembe]</definedName>
    <definedName name="Print_Titles" localSheetId="9">'3.2.1 ELEKTRIČNO NAPAJANJE'!$4:$4</definedName>
    <definedName name="Print_Titles" localSheetId="10">'3.2.2 RAZSVETLJAVA'!$4:$4</definedName>
    <definedName name="Print_Titles" localSheetId="11">'3.2.3 VTIČNICE IN MALA MOČ'!$4:$4</definedName>
    <definedName name="Print_Titles" localSheetId="12">'3.2.4 OZEMELJITVE IN STRELOVOD'!$4:$4</definedName>
    <definedName name="Print_Titles" localSheetId="14">'3.3.1 TELEKOMUNIKACIJE'!$4:$4</definedName>
    <definedName name="Print_Titles" localSheetId="15">'3.3.2 DOMOFON'!$4:$4</definedName>
    <definedName name="Print_Titles" localSheetId="16">'3.3.3 KONTROLA PRISTOPA'!$4:$4</definedName>
    <definedName name="Print_Titles" localSheetId="17">'3.3.4 JAVLJANJE POŽARA'!$4:$4</definedName>
    <definedName name="Print_Titles" localSheetId="20">'4.1 VODOVOD'!$1:$1</definedName>
    <definedName name="Print_Titles" localSheetId="21">'4.1.1. VODOVOD - D'!$1:$1</definedName>
    <definedName name="Print_Titles" localSheetId="22">'4.2 OGREVANJE'!$1:$1</definedName>
    <definedName name="Print_Titles" localSheetId="23">'4.3 PREZRAČEVANJE'!$1:$1</definedName>
    <definedName name="Print_Titles" localSheetId="24">'4.4 PLIN'!$1:$1</definedName>
    <definedName name="su_montdela">#REF!</definedName>
    <definedName name="SU_NABAVAMAT">#REF!</definedName>
    <definedName name="SU_ZEMDEL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3" i="4" l="1"/>
  <c r="A7" i="22" l="1"/>
  <c r="A10" i="22" s="1"/>
  <c r="F7" i="22"/>
  <c r="G7" i="22"/>
  <c r="F10" i="22"/>
  <c r="G10" i="22"/>
  <c r="D13" i="22"/>
  <c r="F13" i="22"/>
  <c r="G13" i="22"/>
  <c r="D16" i="22"/>
  <c r="F16" i="22" s="1"/>
  <c r="D19" i="22"/>
  <c r="F19" i="22"/>
  <c r="G19" i="22"/>
  <c r="D22" i="22"/>
  <c r="F22" i="22" s="1"/>
  <c r="G22" i="22"/>
  <c r="D25" i="22"/>
  <c r="F25" i="22"/>
  <c r="G25" i="22"/>
  <c r="A27" i="22"/>
  <c r="D28" i="22"/>
  <c r="F28" i="22"/>
  <c r="G28" i="22"/>
  <c r="D31" i="22"/>
  <c r="F31" i="22"/>
  <c r="G31" i="22"/>
  <c r="A32" i="22"/>
  <c r="D34" i="22"/>
  <c r="G34" i="22" s="1"/>
  <c r="F34" i="22"/>
  <c r="F37" i="22"/>
  <c r="G37" i="22"/>
  <c r="F50" i="22"/>
  <c r="G50" i="22"/>
  <c r="F54" i="22"/>
  <c r="G54" i="22"/>
  <c r="A55" i="22"/>
  <c r="A57" i="22"/>
  <c r="F58" i="22"/>
  <c r="G58" i="22"/>
  <c r="A59" i="22"/>
  <c r="F60" i="22"/>
  <c r="G60" i="22"/>
  <c r="A61" i="22"/>
  <c r="F62" i="22"/>
  <c r="G62" i="22"/>
  <c r="A63" i="22"/>
  <c r="F64" i="22"/>
  <c r="G64" i="22"/>
  <c r="A65" i="22"/>
  <c r="F70" i="22"/>
  <c r="G70" i="22"/>
  <c r="F71" i="22"/>
  <c r="G71" i="22"/>
  <c r="F78" i="22"/>
  <c r="G78" i="22"/>
  <c r="F80" i="22"/>
  <c r="G80" i="22"/>
  <c r="F82" i="22"/>
  <c r="G82" i="22"/>
  <c r="F88" i="22"/>
  <c r="G88" i="22"/>
  <c r="F90" i="22"/>
  <c r="G90" i="22"/>
  <c r="F99" i="22"/>
  <c r="G99" i="22"/>
  <c r="F101" i="22"/>
  <c r="G101" i="22"/>
  <c r="F103" i="22"/>
  <c r="G103" i="22"/>
  <c r="F105" i="22"/>
  <c r="G105" i="22"/>
  <c r="F107" i="22"/>
  <c r="G107" i="22"/>
  <c r="F109" i="22"/>
  <c r="G109" i="22"/>
  <c r="F111" i="22"/>
  <c r="F117" i="22"/>
  <c r="F151" i="22" s="1"/>
  <c r="G117" i="22"/>
  <c r="A118" i="22"/>
  <c r="A120" i="22"/>
  <c r="F121" i="22"/>
  <c r="G121" i="22"/>
  <c r="F123" i="22"/>
  <c r="G123" i="22"/>
  <c r="F126" i="22"/>
  <c r="G126" i="22"/>
  <c r="F129" i="22"/>
  <c r="G129" i="22"/>
  <c r="F133" i="22"/>
  <c r="G133" i="22"/>
  <c r="F137" i="22"/>
  <c r="G137" i="22"/>
  <c r="F139" i="22"/>
  <c r="G139" i="22"/>
  <c r="F141" i="22"/>
  <c r="G141" i="22"/>
  <c r="F148" i="22"/>
  <c r="G148" i="22"/>
  <c r="F156" i="22"/>
  <c r="G156" i="22"/>
  <c r="F158" i="22"/>
  <c r="G158" i="22"/>
  <c r="F160" i="22"/>
  <c r="F164" i="22"/>
  <c r="G164" i="22"/>
  <c r="F166" i="22"/>
  <c r="G166" i="22"/>
  <c r="F168" i="22"/>
  <c r="F170" i="22" s="1"/>
  <c r="G168" i="22"/>
  <c r="M12" i="18"/>
  <c r="N12" i="18"/>
  <c r="A13" i="22" l="1"/>
  <c r="F39" i="22"/>
  <c r="G16" i="22"/>
  <c r="G171" i="22" s="1"/>
  <c r="A16" i="22" l="1"/>
  <c r="A19" i="22" l="1"/>
  <c r="A25" i="22" s="1"/>
  <c r="A22" i="22"/>
  <c r="A28" i="22" s="1"/>
  <c r="A34" i="22" l="1"/>
  <c r="A37" i="22" s="1"/>
  <c r="A31" i="22"/>
  <c r="A52" i="22" l="1"/>
  <c r="A43" i="22"/>
  <c r="A56" i="22"/>
  <c r="A60" i="22"/>
  <c r="A62" i="22" l="1"/>
  <c r="A64" i="22" l="1"/>
  <c r="A66" i="22" l="1"/>
  <c r="A73" i="22" s="1"/>
  <c r="A80" i="22" s="1"/>
  <c r="A82" i="22" s="1"/>
  <c r="A84" i="22" s="1"/>
  <c r="A90" i="22" s="1"/>
  <c r="A92" i="22" s="1"/>
  <c r="A101" i="22" s="1"/>
  <c r="A103" i="22" s="1"/>
  <c r="A105" i="22" s="1"/>
  <c r="A107" i="22" s="1"/>
  <c r="A109" i="22" s="1"/>
  <c r="A115" i="22" s="1"/>
  <c r="A123" i="22" l="1"/>
  <c r="A125" i="22" s="1"/>
  <c r="A128" i="22" s="1"/>
  <c r="A143" i="22" s="1"/>
  <c r="A119" i="22"/>
  <c r="A131" i="22" l="1"/>
  <c r="A135" i="22" s="1"/>
  <c r="A139" i="22" l="1"/>
  <c r="A141" i="22" s="1"/>
  <c r="A156" i="22" l="1"/>
  <c r="A158" i="22"/>
  <c r="A164" i="22" s="1"/>
  <c r="A166" i="22" s="1"/>
  <c r="A168" i="22" s="1"/>
  <c r="F351" i="21" l="1"/>
  <c r="D351" i="21"/>
  <c r="K316" i="21"/>
  <c r="J316" i="21"/>
  <c r="I316" i="21"/>
  <c r="H316" i="21"/>
  <c r="Q37" i="16"/>
  <c r="P37" i="16"/>
  <c r="O37" i="16"/>
  <c r="N37" i="16"/>
  <c r="M37" i="16"/>
  <c r="L37" i="16"/>
  <c r="J37" i="16"/>
  <c r="R37" i="16" s="1"/>
  <c r="Q35" i="16"/>
  <c r="P35" i="16"/>
  <c r="O35" i="16"/>
  <c r="N35" i="16"/>
  <c r="M35" i="16"/>
  <c r="L35" i="16"/>
  <c r="J35" i="16"/>
  <c r="R35" i="16" s="1"/>
  <c r="Q33" i="16"/>
  <c r="P33" i="16"/>
  <c r="O33" i="16"/>
  <c r="N33" i="16"/>
  <c r="M33" i="16"/>
  <c r="L33" i="16"/>
  <c r="J33" i="16"/>
  <c r="R33" i="16" s="1"/>
  <c r="Q31" i="16"/>
  <c r="P31" i="16"/>
  <c r="O31" i="16"/>
  <c r="N31" i="16"/>
  <c r="M31" i="16"/>
  <c r="L31" i="16"/>
  <c r="J31" i="16"/>
  <c r="R31" i="16" s="1"/>
  <c r="Q29" i="16"/>
  <c r="P29" i="16"/>
  <c r="O29" i="16"/>
  <c r="N29" i="16"/>
  <c r="M29" i="16"/>
  <c r="L29" i="16"/>
  <c r="J29" i="16"/>
  <c r="R29" i="16" s="1"/>
  <c r="Q27" i="16"/>
  <c r="P27" i="16"/>
  <c r="O27" i="16"/>
  <c r="N27" i="16"/>
  <c r="M27" i="16"/>
  <c r="L27" i="16"/>
  <c r="J27" i="16"/>
  <c r="R27" i="16" s="1"/>
  <c r="Q25" i="16"/>
  <c r="P25" i="16"/>
  <c r="O25" i="16"/>
  <c r="N25" i="16"/>
  <c r="M25" i="16"/>
  <c r="L25" i="16"/>
  <c r="J25" i="16"/>
  <c r="R25" i="16" s="1"/>
  <c r="Q23" i="16"/>
  <c r="P23" i="16"/>
  <c r="O23" i="16"/>
  <c r="N23" i="16"/>
  <c r="M23" i="16"/>
  <c r="L23" i="16"/>
  <c r="J23" i="16"/>
  <c r="R23" i="16" s="1"/>
  <c r="R21" i="16"/>
  <c r="Q21" i="16"/>
  <c r="P21" i="16"/>
  <c r="O21" i="16"/>
  <c r="N21" i="16"/>
  <c r="M21" i="16"/>
  <c r="L21" i="16"/>
  <c r="J21" i="16"/>
  <c r="R19" i="16"/>
  <c r="Q19" i="16"/>
  <c r="P19" i="16"/>
  <c r="O19" i="16"/>
  <c r="N19" i="16"/>
  <c r="M19" i="16"/>
  <c r="L19" i="16"/>
  <c r="J19" i="16"/>
  <c r="R17" i="16"/>
  <c r="Q17" i="16"/>
  <c r="P17" i="16"/>
  <c r="O17" i="16"/>
  <c r="N17" i="16"/>
  <c r="M17" i="16"/>
  <c r="L17" i="16"/>
  <c r="J17" i="16"/>
  <c r="R15" i="16"/>
  <c r="Q15" i="16"/>
  <c r="P15" i="16"/>
  <c r="O15" i="16"/>
  <c r="N15" i="16"/>
  <c r="M15" i="16"/>
  <c r="L15" i="16"/>
  <c r="J15" i="16"/>
  <c r="R13" i="16"/>
  <c r="Q13" i="16"/>
  <c r="P13" i="16"/>
  <c r="O13" i="16"/>
  <c r="N13" i="16"/>
  <c r="M13" i="16"/>
  <c r="L13" i="16"/>
  <c r="J13" i="16"/>
  <c r="R11" i="16"/>
  <c r="Q11" i="16"/>
  <c r="P11" i="16"/>
  <c r="O11" i="16"/>
  <c r="N11" i="16"/>
  <c r="M11" i="16"/>
  <c r="L11" i="16"/>
  <c r="J11" i="16"/>
  <c r="A42" i="13" l="1"/>
  <c r="Q40" i="13"/>
  <c r="P40" i="13"/>
  <c r="O40" i="13"/>
  <c r="N40" i="13"/>
  <c r="M40" i="13"/>
  <c r="L40" i="13"/>
  <c r="J40" i="13"/>
  <c r="R40" i="13" s="1"/>
  <c r="Q45" i="11"/>
  <c r="P45" i="11"/>
  <c r="O45" i="11"/>
  <c r="N45" i="11"/>
  <c r="M45" i="11"/>
  <c r="L45" i="11"/>
  <c r="J45" i="11"/>
  <c r="A18" i="11"/>
  <c r="R13" i="11"/>
  <c r="Q13" i="11"/>
  <c r="P13" i="11"/>
  <c r="O13" i="11"/>
  <c r="N13" i="11"/>
  <c r="M13" i="11"/>
  <c r="L13" i="11"/>
  <c r="J13" i="11"/>
  <c r="Q16" i="11"/>
  <c r="P16" i="11"/>
  <c r="O16" i="11"/>
  <c r="N16" i="11"/>
  <c r="M16" i="11"/>
  <c r="L16" i="11"/>
  <c r="J16" i="11"/>
  <c r="R16" i="11" s="1"/>
  <c r="R252" i="10"/>
  <c r="Q252" i="10"/>
  <c r="P252" i="10"/>
  <c r="O252" i="10"/>
  <c r="N252" i="10"/>
  <c r="M252" i="10"/>
  <c r="L252" i="10"/>
  <c r="J252" i="10"/>
  <c r="R251" i="10"/>
  <c r="Q251" i="10"/>
  <c r="P251" i="10"/>
  <c r="O251" i="10"/>
  <c r="N251" i="10"/>
  <c r="M251" i="10"/>
  <c r="L251" i="10"/>
  <c r="J251" i="10"/>
  <c r="R250" i="10"/>
  <c r="Q250" i="10"/>
  <c r="P250" i="10"/>
  <c r="O250" i="10"/>
  <c r="N250" i="10"/>
  <c r="M250" i="10"/>
  <c r="L250" i="10"/>
  <c r="J250" i="10"/>
  <c r="J247" i="10"/>
  <c r="J246" i="10"/>
  <c r="J245" i="10"/>
  <c r="R245" i="10" s="1"/>
  <c r="J244" i="10"/>
  <c r="R244" i="10" s="1"/>
  <c r="J243" i="10"/>
  <c r="B122" i="29"/>
  <c r="Q122" i="29" s="1"/>
  <c r="A122" i="29"/>
  <c r="B121" i="29"/>
  <c r="A121" i="29"/>
  <c r="B120" i="29"/>
  <c r="Q120" i="29" s="1"/>
  <c r="A120" i="29"/>
  <c r="B119" i="29"/>
  <c r="A119" i="29"/>
  <c r="B118" i="29"/>
  <c r="A118" i="29"/>
  <c r="B117" i="29"/>
  <c r="Q117" i="29" s="1"/>
  <c r="A117" i="29"/>
  <c r="B116" i="29"/>
  <c r="Q116" i="29" s="1"/>
  <c r="A116" i="29"/>
  <c r="B115" i="29"/>
  <c r="Q115" i="29" s="1"/>
  <c r="A115" i="29"/>
  <c r="B114" i="29"/>
  <c r="Q114" i="29" s="1"/>
  <c r="A114" i="29"/>
  <c r="B113" i="29"/>
  <c r="Q113" i="29" s="1"/>
  <c r="A113" i="29"/>
  <c r="B112" i="29"/>
  <c r="A112" i="29"/>
  <c r="B111" i="29"/>
  <c r="Q111" i="29" s="1"/>
  <c r="A111" i="29"/>
  <c r="B110" i="29"/>
  <c r="Q110" i="29" s="1"/>
  <c r="A110" i="29"/>
  <c r="B109" i="29"/>
  <c r="Q109" i="29" s="1"/>
  <c r="A109" i="29"/>
  <c r="B108" i="29"/>
  <c r="A108" i="29"/>
  <c r="B107" i="29"/>
  <c r="Q107" i="29" s="1"/>
  <c r="A107" i="29"/>
  <c r="B106" i="29"/>
  <c r="Q106" i="29" s="1"/>
  <c r="A106" i="29"/>
  <c r="B105" i="29"/>
  <c r="Q105" i="29" s="1"/>
  <c r="A105" i="29"/>
  <c r="B104" i="29"/>
  <c r="A104" i="29"/>
  <c r="B103" i="29"/>
  <c r="Q103" i="29" s="1"/>
  <c r="A103" i="29"/>
  <c r="B102" i="29"/>
  <c r="Q102" i="29" s="1"/>
  <c r="A102" i="29"/>
  <c r="B101" i="29"/>
  <c r="Q101" i="29" s="1"/>
  <c r="A101" i="29"/>
  <c r="B100" i="29"/>
  <c r="Q100" i="29" s="1"/>
  <c r="A100" i="29"/>
  <c r="B99" i="29"/>
  <c r="A99" i="29"/>
  <c r="B98" i="29"/>
  <c r="Q98" i="29" s="1"/>
  <c r="A98" i="29"/>
  <c r="B97" i="29"/>
  <c r="Q97" i="29" s="1"/>
  <c r="A97" i="29"/>
  <c r="B96" i="29"/>
  <c r="Q96" i="29" s="1"/>
  <c r="A96" i="29"/>
  <c r="B95" i="29"/>
  <c r="A95" i="29"/>
  <c r="B94" i="29"/>
  <c r="Q94" i="29" s="1"/>
  <c r="A94" i="29"/>
  <c r="B93" i="29"/>
  <c r="Q93" i="29" s="1"/>
  <c r="A93" i="29"/>
  <c r="B92" i="29"/>
  <c r="Q92" i="29" s="1"/>
  <c r="A92" i="29"/>
  <c r="B91" i="29"/>
  <c r="Q91" i="29" s="1"/>
  <c r="A91" i="29"/>
  <c r="B90" i="29"/>
  <c r="A90" i="29"/>
  <c r="B89" i="29"/>
  <c r="Q89" i="29" s="1"/>
  <c r="A89" i="29"/>
  <c r="B88" i="29"/>
  <c r="Q88" i="29" s="1"/>
  <c r="A88" i="29"/>
  <c r="B87" i="29"/>
  <c r="Q87" i="29" s="1"/>
  <c r="A87" i="29"/>
  <c r="B86" i="29"/>
  <c r="Q86" i="29" s="1"/>
  <c r="A86" i="29"/>
  <c r="B85" i="29"/>
  <c r="Q85" i="29" s="1"/>
  <c r="A85" i="29"/>
  <c r="B84" i="29"/>
  <c r="Q84" i="29" s="1"/>
  <c r="A84" i="29"/>
  <c r="B83" i="29"/>
  <c r="A83" i="29"/>
  <c r="B82" i="29"/>
  <c r="Q82" i="29" s="1"/>
  <c r="A82" i="29"/>
  <c r="B81" i="29"/>
  <c r="Q81" i="29" s="1"/>
  <c r="A81" i="29"/>
  <c r="B80" i="29"/>
  <c r="Q80" i="29" s="1"/>
  <c r="A80" i="29"/>
  <c r="B79" i="29"/>
  <c r="A79" i="29"/>
  <c r="B78" i="29"/>
  <c r="Q78" i="29" s="1"/>
  <c r="A78" i="29"/>
  <c r="B77" i="29"/>
  <c r="Q77" i="29" s="1"/>
  <c r="A77" i="29"/>
  <c r="B76" i="29"/>
  <c r="Q76" i="29" s="1"/>
  <c r="A76" i="29"/>
  <c r="B75" i="29"/>
  <c r="A75" i="29"/>
  <c r="B74" i="29"/>
  <c r="Q74" i="29" s="1"/>
  <c r="A74" i="29"/>
  <c r="B73" i="29"/>
  <c r="Q73" i="29" s="1"/>
  <c r="A73" i="29"/>
  <c r="B72" i="29"/>
  <c r="Q72" i="29" s="1"/>
  <c r="A72" i="29"/>
  <c r="B71" i="29"/>
  <c r="Q71" i="29" s="1"/>
  <c r="A71" i="29"/>
  <c r="B70" i="29"/>
  <c r="Q70" i="29" s="1"/>
  <c r="A70" i="29"/>
  <c r="B69" i="29"/>
  <c r="Q69" i="29" s="1"/>
  <c r="A69" i="29"/>
  <c r="B68" i="29"/>
  <c r="Q68" i="29" s="1"/>
  <c r="A68" i="29"/>
  <c r="B67" i="29"/>
  <c r="Q67" i="29" s="1"/>
  <c r="A67" i="29"/>
  <c r="B66" i="29"/>
  <c r="Q66" i="29" s="1"/>
  <c r="A66" i="29"/>
  <c r="B65" i="29"/>
  <c r="Q65" i="29" s="1"/>
  <c r="A65" i="29"/>
  <c r="B64" i="29"/>
  <c r="Q64" i="29" s="1"/>
  <c r="A64" i="29"/>
  <c r="B63" i="29"/>
  <c r="Q63" i="29" s="1"/>
  <c r="A63" i="29"/>
  <c r="B62" i="29"/>
  <c r="A62" i="29"/>
  <c r="B61" i="29"/>
  <c r="Q61" i="29" s="1"/>
  <c r="A61" i="29"/>
  <c r="B60" i="29"/>
  <c r="Q60" i="29" s="1"/>
  <c r="A60" i="29"/>
  <c r="B59" i="29"/>
  <c r="Q59" i="29" s="1"/>
  <c r="A59" i="29"/>
  <c r="B58" i="29"/>
  <c r="Q58" i="29" s="1"/>
  <c r="A58" i="29"/>
  <c r="B57" i="29"/>
  <c r="Q57" i="29" s="1"/>
  <c r="A57" i="29"/>
  <c r="B56" i="29"/>
  <c r="Q56" i="29" s="1"/>
  <c r="A56" i="29"/>
  <c r="B55" i="29"/>
  <c r="Q55" i="29" s="1"/>
  <c r="A55" i="29"/>
  <c r="B54" i="29"/>
  <c r="Q54" i="29" s="1"/>
  <c r="A54" i="29"/>
  <c r="B53" i="29"/>
  <c r="A53" i="29"/>
  <c r="B52" i="29"/>
  <c r="Q52" i="29" s="1"/>
  <c r="A52" i="29"/>
  <c r="B51" i="29"/>
  <c r="Q51" i="29" s="1"/>
  <c r="A51" i="29"/>
  <c r="B50" i="29"/>
  <c r="Q50" i="29" s="1"/>
  <c r="A50" i="29"/>
  <c r="B49" i="29"/>
  <c r="Q49" i="29" s="1"/>
  <c r="A49" i="29"/>
  <c r="B48" i="29"/>
  <c r="Q48" i="29" s="1"/>
  <c r="A48" i="29"/>
  <c r="B47" i="29"/>
  <c r="Q47" i="29" s="1"/>
  <c r="A47" i="29"/>
  <c r="B46" i="29"/>
  <c r="Q46" i="29" s="1"/>
  <c r="A46" i="29"/>
  <c r="B45" i="29"/>
  <c r="A45" i="29"/>
  <c r="B44" i="29"/>
  <c r="Q44" i="29" s="1"/>
  <c r="A44" i="29"/>
  <c r="B43" i="29"/>
  <c r="Q43" i="29" s="1"/>
  <c r="A43" i="29"/>
  <c r="B42" i="29"/>
  <c r="Q42" i="29" s="1"/>
  <c r="A42" i="29"/>
  <c r="B41" i="29"/>
  <c r="Q41" i="29" s="1"/>
  <c r="A41" i="29"/>
  <c r="B40" i="29"/>
  <c r="Q40" i="29" s="1"/>
  <c r="A40" i="29"/>
  <c r="B39" i="29"/>
  <c r="Q39" i="29" s="1"/>
  <c r="A39" i="29"/>
  <c r="B38" i="29"/>
  <c r="Q38" i="29" s="1"/>
  <c r="A38" i="29"/>
  <c r="B37" i="29"/>
  <c r="Q37" i="29" s="1"/>
  <c r="A37" i="29"/>
  <c r="B36" i="29"/>
  <c r="Q36" i="29" s="1"/>
  <c r="A36" i="29"/>
  <c r="B35" i="29"/>
  <c r="A35" i="29"/>
  <c r="B34" i="29"/>
  <c r="Q34" i="29" s="1"/>
  <c r="A34" i="29"/>
  <c r="B33" i="29"/>
  <c r="Q33" i="29" s="1"/>
  <c r="A33" i="29"/>
  <c r="B32" i="29"/>
  <c r="Q32" i="29" s="1"/>
  <c r="A32" i="29"/>
  <c r="B31" i="29"/>
  <c r="Q31" i="29" s="1"/>
  <c r="A31" i="29"/>
  <c r="B30" i="29"/>
  <c r="Q30" i="29" s="1"/>
  <c r="A30" i="29"/>
  <c r="B29" i="29"/>
  <c r="Q29" i="29" s="1"/>
  <c r="A29" i="29"/>
  <c r="B28" i="29"/>
  <c r="A28" i="29"/>
  <c r="B27" i="29"/>
  <c r="Q27" i="29" s="1"/>
  <c r="A27" i="29"/>
  <c r="B26" i="29"/>
  <c r="Q26" i="29" s="1"/>
  <c r="A26" i="29"/>
  <c r="B25" i="29"/>
  <c r="Q25" i="29" s="1"/>
  <c r="A25" i="29"/>
  <c r="B24" i="29"/>
  <c r="Q24" i="29" s="1"/>
  <c r="A24" i="29"/>
  <c r="B23" i="29"/>
  <c r="Q23" i="29" s="1"/>
  <c r="A23" i="29"/>
  <c r="B22" i="29"/>
  <c r="A22" i="29"/>
  <c r="B21" i="29"/>
  <c r="A21" i="29"/>
  <c r="F27" i="28"/>
  <c r="F25" i="28"/>
  <c r="F23" i="28"/>
  <c r="F21" i="28"/>
  <c r="F19" i="28"/>
  <c r="F17" i="28"/>
  <c r="F416" i="4"/>
  <c r="K183" i="25"/>
  <c r="J183" i="25"/>
  <c r="I183" i="25"/>
  <c r="H183" i="25"/>
  <c r="K173" i="25"/>
  <c r="J173" i="25"/>
  <c r="I173" i="25"/>
  <c r="H173" i="25"/>
  <c r="K169" i="25"/>
  <c r="J169" i="25"/>
  <c r="I169" i="25"/>
  <c r="H169" i="25"/>
  <c r="K166" i="25"/>
  <c r="J166" i="25"/>
  <c r="I166" i="25"/>
  <c r="H166" i="25"/>
  <c r="K163" i="25"/>
  <c r="J163" i="25"/>
  <c r="I163" i="25"/>
  <c r="H163" i="25"/>
  <c r="K159" i="25"/>
  <c r="J159" i="25"/>
  <c r="I159" i="25"/>
  <c r="H159" i="25"/>
  <c r="K156" i="25"/>
  <c r="J156" i="25"/>
  <c r="I156" i="25"/>
  <c r="H156" i="25"/>
  <c r="K155" i="25"/>
  <c r="J155" i="25"/>
  <c r="I155" i="25"/>
  <c r="H155" i="25"/>
  <c r="K154" i="25"/>
  <c r="J154" i="25"/>
  <c r="I154" i="25"/>
  <c r="H154" i="25"/>
  <c r="K149" i="25"/>
  <c r="J149" i="25"/>
  <c r="I149" i="25"/>
  <c r="H149" i="25"/>
  <c r="K141" i="25"/>
  <c r="J141" i="25"/>
  <c r="I141" i="25"/>
  <c r="H141" i="25"/>
  <c r="K131" i="25"/>
  <c r="J131" i="25"/>
  <c r="I131" i="25"/>
  <c r="H131" i="25"/>
  <c r="K124" i="25"/>
  <c r="J124" i="25"/>
  <c r="I124" i="25"/>
  <c r="H124" i="25"/>
  <c r="K123" i="25"/>
  <c r="J123" i="25"/>
  <c r="I123" i="25"/>
  <c r="I185" i="25" s="1"/>
  <c r="I71" i="20" s="1"/>
  <c r="H123" i="25"/>
  <c r="K122" i="25"/>
  <c r="J122" i="25"/>
  <c r="I122" i="25"/>
  <c r="H122" i="25"/>
  <c r="K121" i="25"/>
  <c r="J121" i="25"/>
  <c r="J185" i="25" s="1"/>
  <c r="I72" i="20" s="1"/>
  <c r="I121" i="25"/>
  <c r="H121" i="25"/>
  <c r="K120" i="25"/>
  <c r="J120" i="25"/>
  <c r="I120" i="25"/>
  <c r="H120" i="25"/>
  <c r="K110" i="25"/>
  <c r="J110" i="25"/>
  <c r="I110" i="25"/>
  <c r="H110" i="25"/>
  <c r="K107" i="25"/>
  <c r="J107" i="25"/>
  <c r="I107" i="25"/>
  <c r="H107" i="25"/>
  <c r="K104" i="25"/>
  <c r="J104" i="25"/>
  <c r="I104" i="25"/>
  <c r="H104" i="25"/>
  <c r="K100" i="25"/>
  <c r="J100" i="25"/>
  <c r="I100" i="25"/>
  <c r="H100" i="25"/>
  <c r="K91" i="25"/>
  <c r="J91" i="25"/>
  <c r="I91" i="25"/>
  <c r="H91" i="25"/>
  <c r="K86" i="25"/>
  <c r="J86" i="25"/>
  <c r="I86" i="25"/>
  <c r="H86" i="25"/>
  <c r="K83" i="25"/>
  <c r="J83" i="25"/>
  <c r="I83" i="25"/>
  <c r="H83" i="25"/>
  <c r="K79" i="25"/>
  <c r="J79" i="25"/>
  <c r="I79" i="25"/>
  <c r="H79" i="25"/>
  <c r="K75" i="25"/>
  <c r="J75" i="25"/>
  <c r="I75" i="25"/>
  <c r="H75" i="25"/>
  <c r="K72" i="25"/>
  <c r="J72" i="25"/>
  <c r="I72" i="25"/>
  <c r="H72" i="25"/>
  <c r="K67" i="25"/>
  <c r="J67" i="25"/>
  <c r="I67" i="25"/>
  <c r="H67" i="25"/>
  <c r="H112" i="25" s="1"/>
  <c r="I66" i="20" s="1"/>
  <c r="K57" i="25"/>
  <c r="J57" i="25"/>
  <c r="I57" i="25"/>
  <c r="H57" i="25"/>
  <c r="F51" i="25"/>
  <c r="J51" i="25" s="1"/>
  <c r="E51" i="25"/>
  <c r="I51" i="25" s="1"/>
  <c r="K48" i="25"/>
  <c r="J48" i="25"/>
  <c r="I48" i="25"/>
  <c r="F48" i="25"/>
  <c r="E48" i="25"/>
  <c r="D48" i="25"/>
  <c r="D51" i="25" s="1"/>
  <c r="K45" i="25"/>
  <c r="J45" i="25"/>
  <c r="I45" i="25"/>
  <c r="H45" i="25"/>
  <c r="K42" i="25"/>
  <c r="J42" i="25"/>
  <c r="I42" i="25"/>
  <c r="H42" i="25"/>
  <c r="A41" i="25"/>
  <c r="A40" i="25"/>
  <c r="K39" i="25"/>
  <c r="J39" i="25"/>
  <c r="I39" i="25"/>
  <c r="H39" i="25"/>
  <c r="A37" i="25"/>
  <c r="J36" i="25"/>
  <c r="F36" i="25"/>
  <c r="F54" i="25" s="1"/>
  <c r="J54" i="25" s="1"/>
  <c r="E36" i="25"/>
  <c r="I36" i="25" s="1"/>
  <c r="D36" i="25"/>
  <c r="H36" i="25" s="1"/>
  <c r="F33" i="25"/>
  <c r="J33" i="25" s="1"/>
  <c r="E33" i="25"/>
  <c r="I33" i="25" s="1"/>
  <c r="D33" i="25"/>
  <c r="K33" i="25" s="1"/>
  <c r="A32" i="25"/>
  <c r="F30" i="25"/>
  <c r="J30" i="25" s="1"/>
  <c r="E30" i="25"/>
  <c r="K30" i="25" s="1"/>
  <c r="D30" i="25"/>
  <c r="H30" i="25" s="1"/>
  <c r="H27" i="25"/>
  <c r="F27" i="25"/>
  <c r="J27" i="25" s="1"/>
  <c r="E27" i="25"/>
  <c r="I27" i="25" s="1"/>
  <c r="D27" i="25"/>
  <c r="K27" i="25" s="1"/>
  <c r="F24" i="25"/>
  <c r="J24" i="25" s="1"/>
  <c r="E24" i="25"/>
  <c r="K24" i="25" s="1"/>
  <c r="D24" i="25"/>
  <c r="H24" i="25" s="1"/>
  <c r="H21" i="25"/>
  <c r="F21" i="25"/>
  <c r="J21" i="25" s="1"/>
  <c r="E21" i="25"/>
  <c r="I21" i="25" s="1"/>
  <c r="D21" i="25"/>
  <c r="K21" i="25" s="1"/>
  <c r="F18" i="25"/>
  <c r="J18" i="25" s="1"/>
  <c r="E18" i="25"/>
  <c r="K18" i="25" s="1"/>
  <c r="D18" i="25"/>
  <c r="H18" i="25" s="1"/>
  <c r="K15" i="25"/>
  <c r="J15" i="25"/>
  <c r="I15" i="25"/>
  <c r="H15" i="25"/>
  <c r="K12" i="25"/>
  <c r="J12" i="25"/>
  <c r="I12" i="25"/>
  <c r="H12" i="25"/>
  <c r="K9" i="25"/>
  <c r="J9" i="25"/>
  <c r="I9" i="25"/>
  <c r="H9" i="25"/>
  <c r="K6" i="25"/>
  <c r="J6" i="25"/>
  <c r="I6" i="25"/>
  <c r="H6" i="25"/>
  <c r="A6" i="25"/>
  <c r="K95" i="24"/>
  <c r="J95" i="24"/>
  <c r="I95" i="24"/>
  <c r="H95" i="24"/>
  <c r="K93" i="24"/>
  <c r="J93" i="24"/>
  <c r="I93" i="24"/>
  <c r="H93" i="24"/>
  <c r="K91" i="24"/>
  <c r="J91" i="24"/>
  <c r="I91" i="24"/>
  <c r="H91" i="24"/>
  <c r="K87" i="24"/>
  <c r="J87" i="24"/>
  <c r="I87" i="24"/>
  <c r="H87" i="24"/>
  <c r="K85" i="24"/>
  <c r="J85" i="24"/>
  <c r="I85" i="24"/>
  <c r="H85" i="24"/>
  <c r="K84" i="24"/>
  <c r="J84" i="24"/>
  <c r="I84" i="24"/>
  <c r="H84" i="24"/>
  <c r="K80" i="24"/>
  <c r="J80" i="24"/>
  <c r="I80" i="24"/>
  <c r="H80" i="24"/>
  <c r="K79" i="24"/>
  <c r="J79" i="24"/>
  <c r="I79" i="24"/>
  <c r="H79" i="24"/>
  <c r="K75" i="24"/>
  <c r="J75" i="24"/>
  <c r="I75" i="24"/>
  <c r="H75" i="24"/>
  <c r="K74" i="24"/>
  <c r="J74" i="24"/>
  <c r="I74" i="24"/>
  <c r="H74" i="24"/>
  <c r="K61" i="24"/>
  <c r="J61" i="24"/>
  <c r="I61" i="24"/>
  <c r="H61" i="24"/>
  <c r="K60" i="24"/>
  <c r="J60" i="24"/>
  <c r="I60" i="24"/>
  <c r="H60" i="24"/>
  <c r="K59" i="24"/>
  <c r="J59" i="24"/>
  <c r="I59" i="24"/>
  <c r="H59" i="24"/>
  <c r="K54" i="24"/>
  <c r="J54" i="24"/>
  <c r="I54" i="24"/>
  <c r="H54" i="24"/>
  <c r="K50" i="24"/>
  <c r="J50" i="24"/>
  <c r="I50" i="24"/>
  <c r="H50" i="24"/>
  <c r="K47" i="24"/>
  <c r="J47" i="24"/>
  <c r="I47" i="24"/>
  <c r="H47" i="24"/>
  <c r="K41" i="24"/>
  <c r="J41" i="24"/>
  <c r="I41" i="24"/>
  <c r="H41" i="24"/>
  <c r="K40" i="24"/>
  <c r="J40" i="24"/>
  <c r="I40" i="24"/>
  <c r="H40" i="24"/>
  <c r="K32" i="24"/>
  <c r="J32" i="24"/>
  <c r="I32" i="24"/>
  <c r="H32" i="24"/>
  <c r="F32" i="24"/>
  <c r="E32" i="24"/>
  <c r="D32" i="24"/>
  <c r="K31" i="24"/>
  <c r="J31" i="24"/>
  <c r="H31" i="24"/>
  <c r="F31" i="24"/>
  <c r="E31" i="24"/>
  <c r="I31" i="24" s="1"/>
  <c r="D31" i="24"/>
  <c r="K30" i="24"/>
  <c r="I30" i="24"/>
  <c r="H30" i="24"/>
  <c r="F30" i="24"/>
  <c r="J30" i="24" s="1"/>
  <c r="E30" i="24"/>
  <c r="D30" i="24"/>
  <c r="I27" i="24"/>
  <c r="E27" i="24"/>
  <c r="H26" i="24"/>
  <c r="F26" i="24"/>
  <c r="J26" i="24" s="1"/>
  <c r="E26" i="24"/>
  <c r="K26" i="24" s="1"/>
  <c r="D26" i="24"/>
  <c r="F25" i="24"/>
  <c r="J25" i="24" s="1"/>
  <c r="E25" i="24"/>
  <c r="I25" i="24" s="1"/>
  <c r="D25" i="24"/>
  <c r="D27" i="24" s="1"/>
  <c r="K24" i="24"/>
  <c r="J24" i="24"/>
  <c r="I24" i="24"/>
  <c r="H24" i="24"/>
  <c r="K20" i="24"/>
  <c r="J20" i="24"/>
  <c r="I20" i="24"/>
  <c r="H20" i="24"/>
  <c r="F20" i="24"/>
  <c r="E20" i="24"/>
  <c r="D20" i="24"/>
  <c r="A20" i="24"/>
  <c r="K17" i="24"/>
  <c r="J17" i="24"/>
  <c r="I17" i="24"/>
  <c r="H17" i="24"/>
  <c r="A17" i="24"/>
  <c r="H15" i="24"/>
  <c r="F15" i="24"/>
  <c r="J15" i="24" s="1"/>
  <c r="D15" i="24"/>
  <c r="F14" i="24"/>
  <c r="J14" i="24" s="1"/>
  <c r="E14" i="24"/>
  <c r="I14" i="24" s="1"/>
  <c r="D14" i="24"/>
  <c r="K14" i="24" s="1"/>
  <c r="J13" i="24"/>
  <c r="F13" i="24"/>
  <c r="E13" i="24"/>
  <c r="I13" i="24" s="1"/>
  <c r="D13" i="24"/>
  <c r="H13" i="24" s="1"/>
  <c r="J12" i="24"/>
  <c r="F12" i="24"/>
  <c r="E12" i="24"/>
  <c r="E15" i="24" s="1"/>
  <c r="D12" i="24"/>
  <c r="K12" i="24" s="1"/>
  <c r="K11" i="24"/>
  <c r="J11" i="24"/>
  <c r="I11" i="24"/>
  <c r="H11" i="24"/>
  <c r="A9" i="24"/>
  <c r="K76" i="23"/>
  <c r="J76" i="23"/>
  <c r="I76" i="23"/>
  <c r="H76" i="23"/>
  <c r="K72" i="23"/>
  <c r="J72" i="23"/>
  <c r="I72" i="23"/>
  <c r="H72" i="23"/>
  <c r="K71" i="23"/>
  <c r="J71" i="23"/>
  <c r="I71" i="23"/>
  <c r="H71" i="23"/>
  <c r="K67" i="23"/>
  <c r="J67" i="23"/>
  <c r="I67" i="23"/>
  <c r="H67" i="23"/>
  <c r="K63" i="23"/>
  <c r="J63" i="23"/>
  <c r="I63" i="23"/>
  <c r="H63" i="23"/>
  <c r="K61" i="23"/>
  <c r="J61" i="23"/>
  <c r="I61" i="23"/>
  <c r="H61" i="23"/>
  <c r="K59" i="23"/>
  <c r="J59" i="23"/>
  <c r="I59" i="23"/>
  <c r="H59" i="23"/>
  <c r="K56" i="23"/>
  <c r="J56" i="23"/>
  <c r="I56" i="23"/>
  <c r="H56" i="23"/>
  <c r="K53" i="23"/>
  <c r="J53" i="23"/>
  <c r="I53" i="23"/>
  <c r="H53" i="23"/>
  <c r="K42" i="23"/>
  <c r="J42" i="23"/>
  <c r="I42" i="23"/>
  <c r="H42" i="23"/>
  <c r="K41" i="23"/>
  <c r="J41" i="23"/>
  <c r="I41" i="23"/>
  <c r="H41" i="23"/>
  <c r="K40" i="23"/>
  <c r="J40" i="23"/>
  <c r="I40" i="23"/>
  <c r="H40" i="23"/>
  <c r="K39" i="23"/>
  <c r="J39" i="23"/>
  <c r="I39" i="23"/>
  <c r="H39" i="23"/>
  <c r="K38" i="23"/>
  <c r="J38" i="23"/>
  <c r="I38" i="23"/>
  <c r="H38" i="23"/>
  <c r="K37" i="23"/>
  <c r="J37" i="23"/>
  <c r="I37" i="23"/>
  <c r="H37" i="23"/>
  <c r="K30" i="23"/>
  <c r="J30" i="23"/>
  <c r="I30" i="23"/>
  <c r="H30" i="23"/>
  <c r="K28" i="23"/>
  <c r="J28" i="23"/>
  <c r="I28" i="23"/>
  <c r="H28" i="23"/>
  <c r="K27" i="23"/>
  <c r="J27" i="23"/>
  <c r="I27" i="23"/>
  <c r="H27" i="23"/>
  <c r="K17" i="23"/>
  <c r="J17" i="23"/>
  <c r="I17" i="23"/>
  <c r="H17" i="23"/>
  <c r="K15" i="23"/>
  <c r="J15" i="23"/>
  <c r="I15" i="23"/>
  <c r="H15" i="23"/>
  <c r="A9" i="23"/>
  <c r="I47" i="20"/>
  <c r="K454" i="21"/>
  <c r="J454" i="21"/>
  <c r="I454" i="21"/>
  <c r="H454" i="21"/>
  <c r="K452" i="21"/>
  <c r="J452" i="21"/>
  <c r="I452" i="21"/>
  <c r="H452" i="21"/>
  <c r="K450" i="21"/>
  <c r="J450" i="21"/>
  <c r="I450" i="21"/>
  <c r="H450" i="21"/>
  <c r="K448" i="21"/>
  <c r="J448" i="21"/>
  <c r="I448" i="21"/>
  <c r="H448" i="21"/>
  <c r="K446" i="21"/>
  <c r="J446" i="21"/>
  <c r="I446" i="21"/>
  <c r="H446" i="21"/>
  <c r="K444" i="21"/>
  <c r="J444" i="21"/>
  <c r="I444" i="21"/>
  <c r="H444" i="21"/>
  <c r="K431" i="21"/>
  <c r="J431" i="21"/>
  <c r="I431" i="21"/>
  <c r="H431" i="21"/>
  <c r="K429" i="21"/>
  <c r="J429" i="21"/>
  <c r="J433" i="21" s="1"/>
  <c r="I36" i="20" s="1"/>
  <c r="I429" i="21"/>
  <c r="I433" i="21" s="1"/>
  <c r="I35" i="20" s="1"/>
  <c r="H429" i="21"/>
  <c r="K423" i="21"/>
  <c r="J423" i="21"/>
  <c r="I423" i="21"/>
  <c r="H423" i="21"/>
  <c r="K421" i="21"/>
  <c r="J421" i="21"/>
  <c r="I421" i="21"/>
  <c r="H421" i="21"/>
  <c r="K418" i="21"/>
  <c r="J418" i="21"/>
  <c r="I418" i="21"/>
  <c r="H418" i="21"/>
  <c r="K415" i="21"/>
  <c r="J415" i="21"/>
  <c r="I415" i="21"/>
  <c r="H415" i="21"/>
  <c r="K412" i="21"/>
  <c r="J412" i="21"/>
  <c r="I412" i="21"/>
  <c r="H412" i="21"/>
  <c r="K407" i="21"/>
  <c r="J407" i="21"/>
  <c r="I407" i="21"/>
  <c r="H407" i="21"/>
  <c r="K395" i="21"/>
  <c r="J395" i="21"/>
  <c r="I395" i="21"/>
  <c r="H395" i="21"/>
  <c r="K391" i="21"/>
  <c r="J391" i="21"/>
  <c r="I391" i="21"/>
  <c r="H391" i="21"/>
  <c r="K387" i="21"/>
  <c r="J387" i="21"/>
  <c r="I387" i="21"/>
  <c r="H387" i="21"/>
  <c r="K384" i="21"/>
  <c r="J384" i="21"/>
  <c r="I384" i="21"/>
  <c r="H384" i="21"/>
  <c r="K378" i="21"/>
  <c r="J378" i="21"/>
  <c r="I378" i="21"/>
  <c r="H378" i="21"/>
  <c r="K375" i="21"/>
  <c r="J375" i="21"/>
  <c r="I375" i="21"/>
  <c r="H375" i="21"/>
  <c r="K374" i="21"/>
  <c r="J374" i="21"/>
  <c r="I374" i="21"/>
  <c r="H374" i="21"/>
  <c r="K371" i="21"/>
  <c r="J371" i="21"/>
  <c r="I371" i="21"/>
  <c r="H371" i="21"/>
  <c r="K370" i="21"/>
  <c r="J370" i="21"/>
  <c r="I370" i="21"/>
  <c r="H370" i="21"/>
  <c r="K365" i="21"/>
  <c r="J365" i="21"/>
  <c r="I365" i="21"/>
  <c r="H365" i="21"/>
  <c r="J364" i="21"/>
  <c r="I364" i="21"/>
  <c r="H364" i="21"/>
  <c r="K359" i="21"/>
  <c r="J359" i="21"/>
  <c r="I359" i="21"/>
  <c r="H359" i="21"/>
  <c r="K355" i="21"/>
  <c r="J355" i="21"/>
  <c r="I355" i="21"/>
  <c r="H355" i="21"/>
  <c r="J351" i="21"/>
  <c r="I351" i="21"/>
  <c r="K351" i="21"/>
  <c r="H350" i="21"/>
  <c r="J350" i="21"/>
  <c r="K350" i="21"/>
  <c r="J349" i="21"/>
  <c r="I349" i="21"/>
  <c r="H349" i="21"/>
  <c r="J348" i="21"/>
  <c r="H348" i="21"/>
  <c r="K348" i="21"/>
  <c r="K344" i="21"/>
  <c r="J344" i="21"/>
  <c r="I344" i="21"/>
  <c r="H344" i="21"/>
  <c r="K341" i="21"/>
  <c r="J341" i="21"/>
  <c r="I341" i="21"/>
  <c r="H341" i="21"/>
  <c r="K331" i="21"/>
  <c r="J331" i="21"/>
  <c r="I331" i="21"/>
  <c r="H331" i="21"/>
  <c r="K327" i="21"/>
  <c r="J327" i="21"/>
  <c r="I327" i="21"/>
  <c r="H327" i="21"/>
  <c r="K324" i="21"/>
  <c r="J324" i="21"/>
  <c r="I324" i="21"/>
  <c r="H324" i="21"/>
  <c r="K321" i="21"/>
  <c r="J321" i="21"/>
  <c r="I321" i="21"/>
  <c r="H321" i="21"/>
  <c r="K315" i="21"/>
  <c r="I315" i="21"/>
  <c r="J315" i="21"/>
  <c r="H315" i="21"/>
  <c r="H313" i="21"/>
  <c r="J313" i="21"/>
  <c r="J312" i="21"/>
  <c r="H312" i="21"/>
  <c r="K300" i="21"/>
  <c r="J300" i="21"/>
  <c r="I300" i="21"/>
  <c r="H300" i="21"/>
  <c r="K296" i="21"/>
  <c r="J296" i="21"/>
  <c r="I296" i="21"/>
  <c r="H296" i="21"/>
  <c r="K287" i="21"/>
  <c r="I287" i="21"/>
  <c r="H287" i="21"/>
  <c r="F287" i="21"/>
  <c r="J287" i="21" s="1"/>
  <c r="I283" i="21"/>
  <c r="H283" i="21"/>
  <c r="F283" i="21"/>
  <c r="K283" i="21" s="1"/>
  <c r="K274" i="21"/>
  <c r="J274" i="21"/>
  <c r="I274" i="21"/>
  <c r="H274" i="21"/>
  <c r="K265" i="21"/>
  <c r="J265" i="21"/>
  <c r="I265" i="21"/>
  <c r="H265" i="21"/>
  <c r="K252" i="21"/>
  <c r="J252" i="21"/>
  <c r="I252" i="21"/>
  <c r="H252" i="21"/>
  <c r="K249" i="21"/>
  <c r="J249" i="21"/>
  <c r="I249" i="21"/>
  <c r="H249" i="21"/>
  <c r="K245" i="21"/>
  <c r="J245" i="21"/>
  <c r="I245" i="21"/>
  <c r="H245" i="21"/>
  <c r="K242" i="21"/>
  <c r="J242" i="21"/>
  <c r="I242" i="21"/>
  <c r="H242" i="21"/>
  <c r="K238" i="21"/>
  <c r="J238" i="21"/>
  <c r="I238" i="21"/>
  <c r="H238" i="21"/>
  <c r="K237" i="21"/>
  <c r="J237" i="21"/>
  <c r="I237" i="21"/>
  <c r="H237" i="21"/>
  <c r="K236" i="21"/>
  <c r="J236" i="21"/>
  <c r="I236" i="21"/>
  <c r="H236" i="21"/>
  <c r="K235" i="21"/>
  <c r="J235" i="21"/>
  <c r="I235" i="21"/>
  <c r="H235" i="21"/>
  <c r="K234" i="21"/>
  <c r="J234" i="21"/>
  <c r="I234" i="21"/>
  <c r="H234" i="21"/>
  <c r="K227" i="21"/>
  <c r="J227" i="21"/>
  <c r="I227" i="21"/>
  <c r="H227" i="21"/>
  <c r="K225" i="21"/>
  <c r="J225" i="21"/>
  <c r="I225" i="21"/>
  <c r="H225" i="21"/>
  <c r="K223" i="21"/>
  <c r="J223" i="21"/>
  <c r="I223" i="21"/>
  <c r="H223" i="21"/>
  <c r="K219" i="21"/>
  <c r="J219" i="21"/>
  <c r="I219" i="21"/>
  <c r="H219" i="21"/>
  <c r="K215" i="21"/>
  <c r="J215" i="21"/>
  <c r="I215" i="21"/>
  <c r="H215" i="21"/>
  <c r="K200" i="21"/>
  <c r="J200" i="21"/>
  <c r="I200" i="21"/>
  <c r="H200" i="21"/>
  <c r="K185" i="21"/>
  <c r="J185" i="21"/>
  <c r="I185" i="21"/>
  <c r="H185" i="21"/>
  <c r="K182" i="21"/>
  <c r="J182" i="21"/>
  <c r="I182" i="21"/>
  <c r="H182" i="21"/>
  <c r="K179" i="21"/>
  <c r="J179" i="21"/>
  <c r="I179" i="21"/>
  <c r="H179" i="21"/>
  <c r="K176" i="21"/>
  <c r="J176" i="21"/>
  <c r="H176" i="21"/>
  <c r="F176" i="21"/>
  <c r="E176" i="21"/>
  <c r="I176" i="21" s="1"/>
  <c r="K174" i="21"/>
  <c r="J174" i="21"/>
  <c r="I174" i="21"/>
  <c r="H174" i="21"/>
  <c r="A173" i="21"/>
  <c r="A171" i="21"/>
  <c r="K170" i="21"/>
  <c r="J170" i="21"/>
  <c r="I170" i="21"/>
  <c r="H170" i="21"/>
  <c r="K162" i="21"/>
  <c r="J162" i="21"/>
  <c r="I162" i="21"/>
  <c r="H162" i="21"/>
  <c r="K160" i="21"/>
  <c r="J160" i="21"/>
  <c r="I160" i="21"/>
  <c r="H160" i="21"/>
  <c r="K158" i="21"/>
  <c r="J158" i="21"/>
  <c r="I158" i="21"/>
  <c r="H158" i="21"/>
  <c r="K156" i="21"/>
  <c r="J156" i="21"/>
  <c r="I156" i="21"/>
  <c r="H156" i="21"/>
  <c r="K154" i="21"/>
  <c r="J154" i="21"/>
  <c r="I154" i="21"/>
  <c r="H154" i="21"/>
  <c r="K152" i="21"/>
  <c r="J152" i="21"/>
  <c r="I152" i="21"/>
  <c r="H152" i="21"/>
  <c r="K143" i="21"/>
  <c r="J143" i="21"/>
  <c r="I143" i="21"/>
  <c r="H143" i="21"/>
  <c r="K141" i="21"/>
  <c r="J141" i="21"/>
  <c r="I141" i="21"/>
  <c r="H141" i="21"/>
  <c r="K139" i="21"/>
  <c r="J139" i="21"/>
  <c r="I139" i="21"/>
  <c r="H139" i="21"/>
  <c r="K137" i="21"/>
  <c r="J137" i="21"/>
  <c r="I137" i="21"/>
  <c r="H137" i="21"/>
  <c r="K135" i="21"/>
  <c r="J135" i="21"/>
  <c r="I135" i="21"/>
  <c r="H135" i="21"/>
  <c r="K129" i="21"/>
  <c r="J129" i="21"/>
  <c r="I129" i="21"/>
  <c r="H129" i="21"/>
  <c r="K123" i="21"/>
  <c r="J123" i="21"/>
  <c r="I123" i="21"/>
  <c r="H123" i="21"/>
  <c r="K122" i="21"/>
  <c r="J122" i="21"/>
  <c r="I122" i="21"/>
  <c r="H122" i="21"/>
  <c r="K121" i="21"/>
  <c r="J121" i="21"/>
  <c r="I121" i="21"/>
  <c r="H121" i="21"/>
  <c r="K120" i="21"/>
  <c r="J120" i="21"/>
  <c r="I120" i="21"/>
  <c r="H120" i="21"/>
  <c r="K119" i="21"/>
  <c r="J119" i="21"/>
  <c r="I119" i="21"/>
  <c r="H119" i="21"/>
  <c r="K116" i="21"/>
  <c r="J116" i="21"/>
  <c r="I116" i="21"/>
  <c r="H116" i="21"/>
  <c r="K114" i="21"/>
  <c r="J114" i="21"/>
  <c r="I114" i="21"/>
  <c r="H114" i="21"/>
  <c r="K112" i="21"/>
  <c r="J112" i="21"/>
  <c r="I112" i="21"/>
  <c r="H112" i="21"/>
  <c r="K110" i="21"/>
  <c r="J110" i="21"/>
  <c r="I110" i="21"/>
  <c r="H110" i="21"/>
  <c r="K108" i="21"/>
  <c r="J108" i="21"/>
  <c r="I108" i="21"/>
  <c r="H108" i="21"/>
  <c r="K107" i="21"/>
  <c r="J107" i="21"/>
  <c r="I107" i="21"/>
  <c r="H107" i="21"/>
  <c r="K100" i="21"/>
  <c r="J100" i="21"/>
  <c r="I100" i="21"/>
  <c r="H100" i="21"/>
  <c r="K99" i="21"/>
  <c r="J99" i="21"/>
  <c r="I99" i="21"/>
  <c r="H99" i="21"/>
  <c r="K98" i="21"/>
  <c r="J98" i="21"/>
  <c r="I98" i="21"/>
  <c r="H98" i="21"/>
  <c r="A93" i="21"/>
  <c r="K92" i="21"/>
  <c r="J92" i="21"/>
  <c r="I92" i="21"/>
  <c r="H92" i="21"/>
  <c r="K90" i="21"/>
  <c r="J90" i="21"/>
  <c r="I90" i="21"/>
  <c r="H90" i="21"/>
  <c r="A89" i="21"/>
  <c r="K88" i="21"/>
  <c r="J88" i="21"/>
  <c r="I88" i="21"/>
  <c r="H88" i="21"/>
  <c r="A87" i="21"/>
  <c r="K86" i="21"/>
  <c r="J86" i="21"/>
  <c r="I86" i="21"/>
  <c r="H86" i="21"/>
  <c r="A85" i="21"/>
  <c r="K84" i="21"/>
  <c r="J84" i="21"/>
  <c r="I84" i="21"/>
  <c r="H84" i="21"/>
  <c r="A83" i="21"/>
  <c r="K82" i="21"/>
  <c r="J82" i="21"/>
  <c r="I82" i="21"/>
  <c r="H82" i="21"/>
  <c r="A81" i="21"/>
  <c r="A79" i="21"/>
  <c r="K78" i="21"/>
  <c r="J78" i="21"/>
  <c r="I78" i="21"/>
  <c r="H78" i="21"/>
  <c r="K74" i="21"/>
  <c r="J74" i="21"/>
  <c r="I74" i="21"/>
  <c r="H74" i="21"/>
  <c r="K65" i="21"/>
  <c r="J65" i="21"/>
  <c r="I65" i="21"/>
  <c r="H65" i="21"/>
  <c r="K52" i="21"/>
  <c r="J52" i="21"/>
  <c r="I52" i="21"/>
  <c r="H52" i="21"/>
  <c r="E49" i="21"/>
  <c r="I49" i="21" s="1"/>
  <c r="K46" i="21"/>
  <c r="J46" i="21"/>
  <c r="I46" i="21"/>
  <c r="H46" i="21"/>
  <c r="F43" i="21"/>
  <c r="J43" i="21" s="1"/>
  <c r="E43" i="21"/>
  <c r="I43" i="21" s="1"/>
  <c r="D43" i="21"/>
  <c r="K40" i="21"/>
  <c r="J40" i="21"/>
  <c r="I40" i="21"/>
  <c r="H40" i="21"/>
  <c r="A38" i="21"/>
  <c r="F37" i="21"/>
  <c r="F49" i="21" s="1"/>
  <c r="J49" i="21" s="1"/>
  <c r="E37" i="21"/>
  <c r="I37" i="21" s="1"/>
  <c r="D37" i="21"/>
  <c r="H37" i="21" s="1"/>
  <c r="F34" i="21"/>
  <c r="J34" i="21" s="1"/>
  <c r="E34" i="21"/>
  <c r="I34" i="21" s="1"/>
  <c r="D34" i="21"/>
  <c r="H34" i="21" s="1"/>
  <c r="A33" i="21"/>
  <c r="F31" i="21"/>
  <c r="J31" i="21" s="1"/>
  <c r="E31" i="21"/>
  <c r="I31" i="21" s="1"/>
  <c r="D31" i="21"/>
  <c r="H31" i="21" s="1"/>
  <c r="F28" i="21"/>
  <c r="J28" i="21" s="1"/>
  <c r="E28" i="21"/>
  <c r="I28" i="21" s="1"/>
  <c r="D28" i="21"/>
  <c r="H28" i="21" s="1"/>
  <c r="F25" i="21"/>
  <c r="J25" i="21" s="1"/>
  <c r="E25" i="21"/>
  <c r="I25" i="21" s="1"/>
  <c r="D25" i="21"/>
  <c r="H25" i="21" s="1"/>
  <c r="J22" i="21"/>
  <c r="F22" i="21"/>
  <c r="E22" i="21"/>
  <c r="I22" i="21" s="1"/>
  <c r="D22" i="21"/>
  <c r="H22" i="21" s="1"/>
  <c r="F19" i="21"/>
  <c r="J19" i="21" s="1"/>
  <c r="E19" i="21"/>
  <c r="I19" i="21" s="1"/>
  <c r="D19" i="21"/>
  <c r="H19" i="21" s="1"/>
  <c r="K16" i="21"/>
  <c r="J16" i="21"/>
  <c r="I16" i="21"/>
  <c r="H16" i="21"/>
  <c r="K13" i="21"/>
  <c r="J13" i="21"/>
  <c r="I13" i="21"/>
  <c r="H13" i="21"/>
  <c r="K10" i="21"/>
  <c r="J10" i="21"/>
  <c r="I10" i="21"/>
  <c r="H10" i="21"/>
  <c r="K7" i="21"/>
  <c r="J7" i="21"/>
  <c r="I7" i="21"/>
  <c r="H7" i="21"/>
  <c r="A7" i="21"/>
  <c r="A10" i="21" s="1"/>
  <c r="Q65" i="18"/>
  <c r="P65" i="18"/>
  <c r="O65" i="18"/>
  <c r="N65" i="18"/>
  <c r="M65" i="18"/>
  <c r="L65" i="18"/>
  <c r="J65" i="18"/>
  <c r="R65" i="18" s="1"/>
  <c r="R63" i="18"/>
  <c r="Q63" i="18"/>
  <c r="P63" i="18"/>
  <c r="O63" i="18"/>
  <c r="N63" i="18"/>
  <c r="M63" i="18"/>
  <c r="L63" i="18"/>
  <c r="J63" i="18"/>
  <c r="Q62" i="18"/>
  <c r="P62" i="18"/>
  <c r="O62" i="18"/>
  <c r="N62" i="18"/>
  <c r="M62" i="18"/>
  <c r="L62" i="18"/>
  <c r="J62" i="18"/>
  <c r="R62" i="18" s="1"/>
  <c r="R61" i="18"/>
  <c r="Q61" i="18"/>
  <c r="P61" i="18"/>
  <c r="O61" i="18"/>
  <c r="N61" i="18"/>
  <c r="M61" i="18"/>
  <c r="L61" i="18"/>
  <c r="J61" i="18"/>
  <c r="Q60" i="18"/>
  <c r="P60" i="18"/>
  <c r="O60" i="18"/>
  <c r="N60" i="18"/>
  <c r="M60" i="18"/>
  <c r="L60" i="18"/>
  <c r="J60" i="18"/>
  <c r="R60" i="18" s="1"/>
  <c r="R59" i="18"/>
  <c r="Q59" i="18"/>
  <c r="P59" i="18"/>
  <c r="O59" i="18"/>
  <c r="N59" i="18"/>
  <c r="M59" i="18"/>
  <c r="L59" i="18"/>
  <c r="J59" i="18"/>
  <c r="Q56" i="18"/>
  <c r="P56" i="18"/>
  <c r="O56" i="18"/>
  <c r="N56" i="18"/>
  <c r="M56" i="18"/>
  <c r="L56" i="18"/>
  <c r="J56" i="18"/>
  <c r="R56" i="18" s="1"/>
  <c r="R54" i="18"/>
  <c r="Q54" i="18"/>
  <c r="P54" i="18"/>
  <c r="O54" i="18"/>
  <c r="N54" i="18"/>
  <c r="M54" i="18"/>
  <c r="L54" i="18"/>
  <c r="J54" i="18"/>
  <c r="Q52" i="18"/>
  <c r="P52" i="18"/>
  <c r="O52" i="18"/>
  <c r="N52" i="18"/>
  <c r="M52" i="18"/>
  <c r="L52" i="18"/>
  <c r="J52" i="18"/>
  <c r="R52" i="18" s="1"/>
  <c r="R50" i="18"/>
  <c r="Q50" i="18"/>
  <c r="P50" i="18"/>
  <c r="O50" i="18"/>
  <c r="N50" i="18"/>
  <c r="M50" i="18"/>
  <c r="L50" i="18"/>
  <c r="J50" i="18"/>
  <c r="Q48" i="18"/>
  <c r="P48" i="18"/>
  <c r="O48" i="18"/>
  <c r="N48" i="18"/>
  <c r="M48" i="18"/>
  <c r="L48" i="18"/>
  <c r="J48" i="18"/>
  <c r="R48" i="18" s="1"/>
  <c r="R46" i="18"/>
  <c r="Q46" i="18"/>
  <c r="P46" i="18"/>
  <c r="O46" i="18"/>
  <c r="N46" i="18"/>
  <c r="M46" i="18"/>
  <c r="L46" i="18"/>
  <c r="J46" i="18"/>
  <c r="Q44" i="18"/>
  <c r="P44" i="18"/>
  <c r="O44" i="18"/>
  <c r="N44" i="18"/>
  <c r="M44" i="18"/>
  <c r="L44" i="18"/>
  <c r="J44" i="18"/>
  <c r="R44" i="18" s="1"/>
  <c r="Q42" i="18"/>
  <c r="P42" i="18"/>
  <c r="O42" i="18"/>
  <c r="N42" i="18"/>
  <c r="M42" i="18"/>
  <c r="L42" i="18"/>
  <c r="J42" i="18"/>
  <c r="R42" i="18" s="1"/>
  <c r="R40" i="18"/>
  <c r="Q40" i="18"/>
  <c r="P40" i="18"/>
  <c r="O40" i="18"/>
  <c r="N40" i="18"/>
  <c r="M40" i="18"/>
  <c r="L40" i="18"/>
  <c r="J40" i="18"/>
  <c r="Q38" i="18"/>
  <c r="P38" i="18"/>
  <c r="O38" i="18"/>
  <c r="N38" i="18"/>
  <c r="M38" i="18"/>
  <c r="L38" i="18"/>
  <c r="J38" i="18"/>
  <c r="R38" i="18" s="1"/>
  <c r="R36" i="18"/>
  <c r="Q36" i="18"/>
  <c r="P36" i="18"/>
  <c r="O36" i="18"/>
  <c r="N36" i="18"/>
  <c r="M36" i="18"/>
  <c r="L36" i="18"/>
  <c r="J36" i="18"/>
  <c r="Q34" i="18"/>
  <c r="P34" i="18"/>
  <c r="O34" i="18"/>
  <c r="N34" i="18"/>
  <c r="M34" i="18"/>
  <c r="L34" i="18"/>
  <c r="J34" i="18"/>
  <c r="R34" i="18" s="1"/>
  <c r="R32" i="18"/>
  <c r="Q32" i="18"/>
  <c r="P32" i="18"/>
  <c r="O32" i="18"/>
  <c r="N32" i="18"/>
  <c r="M32" i="18"/>
  <c r="L32" i="18"/>
  <c r="J32" i="18"/>
  <c r="Q30" i="18"/>
  <c r="P30" i="18"/>
  <c r="O30" i="18"/>
  <c r="N30" i="18"/>
  <c r="M30" i="18"/>
  <c r="L30" i="18"/>
  <c r="J30" i="18"/>
  <c r="R30" i="18" s="1"/>
  <c r="Q28" i="18"/>
  <c r="P28" i="18"/>
  <c r="O28" i="18"/>
  <c r="N28" i="18"/>
  <c r="M28" i="18"/>
  <c r="L28" i="18"/>
  <c r="J28" i="18"/>
  <c r="R28" i="18" s="1"/>
  <c r="R26" i="18"/>
  <c r="Q26" i="18"/>
  <c r="P26" i="18"/>
  <c r="O26" i="18"/>
  <c r="N26" i="18"/>
  <c r="M26" i="18"/>
  <c r="L26" i="18"/>
  <c r="J26" i="18"/>
  <c r="Q24" i="18"/>
  <c r="P24" i="18"/>
  <c r="O24" i="18"/>
  <c r="N24" i="18"/>
  <c r="M24" i="18"/>
  <c r="L24" i="18"/>
  <c r="J24" i="18"/>
  <c r="R24" i="18" s="1"/>
  <c r="R22" i="18"/>
  <c r="Q22" i="18"/>
  <c r="P22" i="18"/>
  <c r="O22" i="18"/>
  <c r="N22" i="18"/>
  <c r="M22" i="18"/>
  <c r="L22" i="18"/>
  <c r="J22" i="18"/>
  <c r="Q20" i="18"/>
  <c r="P20" i="18"/>
  <c r="O20" i="18"/>
  <c r="N20" i="18"/>
  <c r="M20" i="18"/>
  <c r="L20" i="18"/>
  <c r="J20" i="18"/>
  <c r="R20" i="18" s="1"/>
  <c r="R18" i="18"/>
  <c r="Q18" i="18"/>
  <c r="P18" i="18"/>
  <c r="O18" i="18"/>
  <c r="N18" i="18"/>
  <c r="M18" i="18"/>
  <c r="L18" i="18"/>
  <c r="J18" i="18"/>
  <c r="Q16" i="18"/>
  <c r="P16" i="18"/>
  <c r="O16" i="18"/>
  <c r="N16" i="18"/>
  <c r="M16" i="18"/>
  <c r="L16" i="18"/>
  <c r="J16" i="18"/>
  <c r="R16" i="18" s="1"/>
  <c r="A16" i="18"/>
  <c r="R14" i="18"/>
  <c r="Q14" i="18"/>
  <c r="P14" i="18"/>
  <c r="O14" i="18"/>
  <c r="N14" i="18"/>
  <c r="M14" i="18"/>
  <c r="L14" i="18"/>
  <c r="J14" i="18"/>
  <c r="A14" i="18"/>
  <c r="Q12" i="18"/>
  <c r="P12" i="18"/>
  <c r="O12" i="18"/>
  <c r="L12" i="18"/>
  <c r="J12" i="18"/>
  <c r="R12" i="18" s="1"/>
  <c r="A12" i="18"/>
  <c r="Q38" i="17"/>
  <c r="P38" i="17"/>
  <c r="O38" i="17"/>
  <c r="N38" i="17"/>
  <c r="M38" i="17"/>
  <c r="L38" i="17"/>
  <c r="J38" i="17"/>
  <c r="R38" i="17" s="1"/>
  <c r="Q37" i="17"/>
  <c r="P37" i="17"/>
  <c r="O37" i="17"/>
  <c r="N37" i="17"/>
  <c r="M37" i="17"/>
  <c r="L37" i="17"/>
  <c r="J37" i="17"/>
  <c r="R37" i="17" s="1"/>
  <c r="R36" i="17"/>
  <c r="Q36" i="17"/>
  <c r="P36" i="17"/>
  <c r="O36" i="17"/>
  <c r="N36" i="17"/>
  <c r="M36" i="17"/>
  <c r="L36" i="17"/>
  <c r="Q33" i="17"/>
  <c r="P33" i="17"/>
  <c r="O33" i="17"/>
  <c r="N33" i="17"/>
  <c r="M33" i="17"/>
  <c r="L33" i="17"/>
  <c r="J33" i="17"/>
  <c r="R33" i="17" s="1"/>
  <c r="R31" i="17"/>
  <c r="Q31" i="17"/>
  <c r="P31" i="17"/>
  <c r="O31" i="17"/>
  <c r="N31" i="17"/>
  <c r="M31" i="17"/>
  <c r="L31" i="17"/>
  <c r="J31" i="17"/>
  <c r="R29" i="17"/>
  <c r="Q29" i="17"/>
  <c r="P29" i="17"/>
  <c r="O29" i="17"/>
  <c r="N29" i="17"/>
  <c r="M29" i="17"/>
  <c r="L29" i="17"/>
  <c r="J29" i="17"/>
  <c r="Q27" i="17"/>
  <c r="P27" i="17"/>
  <c r="O27" i="17"/>
  <c r="N27" i="17"/>
  <c r="M27" i="17"/>
  <c r="L27" i="17"/>
  <c r="J27" i="17"/>
  <c r="R27" i="17" s="1"/>
  <c r="Q25" i="17"/>
  <c r="P25" i="17"/>
  <c r="O25" i="17"/>
  <c r="N25" i="17"/>
  <c r="M25" i="17"/>
  <c r="L25" i="17"/>
  <c r="J25" i="17"/>
  <c r="R25" i="17" s="1"/>
  <c r="R23" i="17"/>
  <c r="Q23" i="17"/>
  <c r="P23" i="17"/>
  <c r="O23" i="17"/>
  <c r="N23" i="17"/>
  <c r="M23" i="17"/>
  <c r="L23" i="17"/>
  <c r="J23" i="17"/>
  <c r="Q21" i="17"/>
  <c r="P21" i="17"/>
  <c r="O21" i="17"/>
  <c r="N21" i="17"/>
  <c r="M21" i="17"/>
  <c r="L21" i="17"/>
  <c r="J21" i="17"/>
  <c r="R21" i="17" s="1"/>
  <c r="R19" i="17"/>
  <c r="Q19" i="17"/>
  <c r="P19" i="17"/>
  <c r="O19" i="17"/>
  <c r="N19" i="17"/>
  <c r="M19" i="17"/>
  <c r="L19" i="17"/>
  <c r="J19" i="17"/>
  <c r="Q17" i="17"/>
  <c r="P17" i="17"/>
  <c r="O17" i="17"/>
  <c r="N17" i="17"/>
  <c r="M17" i="17"/>
  <c r="L17" i="17"/>
  <c r="J17" i="17"/>
  <c r="R17" i="17" s="1"/>
  <c r="R15" i="17"/>
  <c r="Q15" i="17"/>
  <c r="P15" i="17"/>
  <c r="O15" i="17"/>
  <c r="N15" i="17"/>
  <c r="M15" i="17"/>
  <c r="L15" i="17"/>
  <c r="J15" i="17"/>
  <c r="Q13" i="17"/>
  <c r="P13" i="17"/>
  <c r="O13" i="17"/>
  <c r="N13" i="17"/>
  <c r="M13" i="17"/>
  <c r="L13" i="17"/>
  <c r="J13" i="17"/>
  <c r="R13" i="17" s="1"/>
  <c r="A13" i="17"/>
  <c r="R11" i="17"/>
  <c r="Q11" i="17"/>
  <c r="P11" i="17"/>
  <c r="O11" i="17"/>
  <c r="N11" i="17"/>
  <c r="M11" i="17"/>
  <c r="L11" i="17"/>
  <c r="J11" i="17"/>
  <c r="A11" i="17"/>
  <c r="Q44" i="16"/>
  <c r="P44" i="16"/>
  <c r="O44" i="16"/>
  <c r="N44" i="16"/>
  <c r="M44" i="16"/>
  <c r="L44" i="16"/>
  <c r="J44" i="16"/>
  <c r="R44" i="16" s="1"/>
  <c r="Q43" i="16"/>
  <c r="P43" i="16"/>
  <c r="O43" i="16"/>
  <c r="N43" i="16"/>
  <c r="M43" i="16"/>
  <c r="L43" i="16"/>
  <c r="J43" i="16"/>
  <c r="R43" i="16" s="1"/>
  <c r="Q42" i="16"/>
  <c r="P42" i="16"/>
  <c r="O42" i="16"/>
  <c r="N42" i="16"/>
  <c r="M42" i="16"/>
  <c r="L42" i="16"/>
  <c r="J42" i="16"/>
  <c r="R42" i="16" s="1"/>
  <c r="Q41" i="16"/>
  <c r="P41" i="16"/>
  <c r="O41" i="16"/>
  <c r="N41" i="16"/>
  <c r="M41" i="16"/>
  <c r="L41" i="16"/>
  <c r="J41" i="16"/>
  <c r="R41" i="16" s="1"/>
  <c r="Q40" i="16"/>
  <c r="P40" i="16"/>
  <c r="O40" i="16"/>
  <c r="N40" i="16"/>
  <c r="M40" i="16"/>
  <c r="L40" i="16"/>
  <c r="J40" i="16"/>
  <c r="R40" i="16" s="1"/>
  <c r="Q58" i="15"/>
  <c r="P58" i="15"/>
  <c r="O58" i="15"/>
  <c r="N58" i="15"/>
  <c r="M58" i="15"/>
  <c r="L58" i="15"/>
  <c r="J58" i="15"/>
  <c r="R58" i="15" s="1"/>
  <c r="R56" i="15"/>
  <c r="Q56" i="15"/>
  <c r="P56" i="15"/>
  <c r="O56" i="15"/>
  <c r="N56" i="15"/>
  <c r="M56" i="15"/>
  <c r="L56" i="15"/>
  <c r="J56" i="15"/>
  <c r="Q54" i="15"/>
  <c r="P54" i="15"/>
  <c r="O54" i="15"/>
  <c r="N54" i="15"/>
  <c r="M54" i="15"/>
  <c r="L54" i="15"/>
  <c r="J54" i="15"/>
  <c r="R54" i="15" s="1"/>
  <c r="R53" i="15"/>
  <c r="Q53" i="15"/>
  <c r="P53" i="15"/>
  <c r="O53" i="15"/>
  <c r="N53" i="15"/>
  <c r="M53" i="15"/>
  <c r="L53" i="15"/>
  <c r="J53" i="15"/>
  <c r="Q50" i="15"/>
  <c r="P50" i="15"/>
  <c r="O50" i="15"/>
  <c r="N50" i="15"/>
  <c r="M50" i="15"/>
  <c r="L50" i="15"/>
  <c r="J50" i="15"/>
  <c r="R50" i="15" s="1"/>
  <c r="R48" i="15"/>
  <c r="Q48" i="15"/>
  <c r="P48" i="15"/>
  <c r="O48" i="15"/>
  <c r="N48" i="15"/>
  <c r="M48" i="15"/>
  <c r="L48" i="15"/>
  <c r="J48" i="15"/>
  <c r="Q46" i="15"/>
  <c r="P46" i="15"/>
  <c r="O46" i="15"/>
  <c r="N46" i="15"/>
  <c r="M46" i="15"/>
  <c r="L46" i="15"/>
  <c r="J46" i="15"/>
  <c r="R46" i="15" s="1"/>
  <c r="Q44" i="15"/>
  <c r="P44" i="15"/>
  <c r="O44" i="15"/>
  <c r="N44" i="15"/>
  <c r="M44" i="15"/>
  <c r="L44" i="15"/>
  <c r="J44" i="15"/>
  <c r="R44" i="15" s="1"/>
  <c r="R42" i="15"/>
  <c r="Q42" i="15"/>
  <c r="P42" i="15"/>
  <c r="O42" i="15"/>
  <c r="N42" i="15"/>
  <c r="M42" i="15"/>
  <c r="L42" i="15"/>
  <c r="J42" i="15"/>
  <c r="Q40" i="15"/>
  <c r="P40" i="15"/>
  <c r="O40" i="15"/>
  <c r="N40" i="15"/>
  <c r="M40" i="15"/>
  <c r="L40" i="15"/>
  <c r="J40" i="15"/>
  <c r="R40" i="15" s="1"/>
  <c r="R38" i="15"/>
  <c r="Q38" i="15"/>
  <c r="P38" i="15"/>
  <c r="O38" i="15"/>
  <c r="N38" i="15"/>
  <c r="N61" i="15" s="1"/>
  <c r="M38" i="15"/>
  <c r="L38" i="15"/>
  <c r="J38" i="15"/>
  <c r="Q35" i="15"/>
  <c r="P35" i="15"/>
  <c r="O35" i="15"/>
  <c r="N35" i="15"/>
  <c r="M35" i="15"/>
  <c r="L35" i="15"/>
  <c r="J35" i="15"/>
  <c r="R35" i="15" s="1"/>
  <c r="R28" i="15"/>
  <c r="Q28" i="15"/>
  <c r="P28" i="15"/>
  <c r="O28" i="15"/>
  <c r="N28" i="15"/>
  <c r="M28" i="15"/>
  <c r="L28" i="15"/>
  <c r="J28" i="15"/>
  <c r="R26" i="15"/>
  <c r="Q26" i="15"/>
  <c r="P26" i="15"/>
  <c r="O26" i="15"/>
  <c r="N26" i="15"/>
  <c r="M26" i="15"/>
  <c r="L26" i="15"/>
  <c r="J26" i="15"/>
  <c r="R25" i="15"/>
  <c r="Q25" i="15"/>
  <c r="P25" i="15"/>
  <c r="O25" i="15"/>
  <c r="N25" i="15"/>
  <c r="M25" i="15"/>
  <c r="L25" i="15"/>
  <c r="J25" i="15"/>
  <c r="Q19" i="15"/>
  <c r="P19" i="15"/>
  <c r="O19" i="15"/>
  <c r="N19" i="15"/>
  <c r="M19" i="15"/>
  <c r="L19" i="15"/>
  <c r="J19" i="15"/>
  <c r="R19" i="15" s="1"/>
  <c r="A17" i="15"/>
  <c r="Q15" i="15"/>
  <c r="P15" i="15"/>
  <c r="O15" i="15"/>
  <c r="N15" i="15"/>
  <c r="M15" i="15"/>
  <c r="L15" i="15"/>
  <c r="L61" i="15" s="1"/>
  <c r="I17" i="14" s="1"/>
  <c r="J15" i="15"/>
  <c r="R15" i="15" s="1"/>
  <c r="A9" i="15"/>
  <c r="Q70" i="13"/>
  <c r="P70" i="13"/>
  <c r="O70" i="13"/>
  <c r="N70" i="13"/>
  <c r="M70" i="13"/>
  <c r="L70" i="13"/>
  <c r="J70" i="13"/>
  <c r="R70" i="13" s="1"/>
  <c r="Q68" i="13"/>
  <c r="P68" i="13"/>
  <c r="O68" i="13"/>
  <c r="N68" i="13"/>
  <c r="M68" i="13"/>
  <c r="L68" i="13"/>
  <c r="J68" i="13"/>
  <c r="R68" i="13" s="1"/>
  <c r="Q66" i="13"/>
  <c r="P66" i="13"/>
  <c r="O66" i="13"/>
  <c r="N66" i="13"/>
  <c r="M66" i="13"/>
  <c r="L66" i="13"/>
  <c r="J66" i="13"/>
  <c r="R66" i="13" s="1"/>
  <c r="R64" i="13"/>
  <c r="Q64" i="13"/>
  <c r="P64" i="13"/>
  <c r="O64" i="13"/>
  <c r="N64" i="13"/>
  <c r="M64" i="13"/>
  <c r="L64" i="13"/>
  <c r="J64" i="13"/>
  <c r="R62" i="13"/>
  <c r="Q62" i="13"/>
  <c r="P62" i="13"/>
  <c r="O62" i="13"/>
  <c r="N62" i="13"/>
  <c r="M62" i="13"/>
  <c r="L62" i="13"/>
  <c r="J62" i="13"/>
  <c r="Q60" i="13"/>
  <c r="P60" i="13"/>
  <c r="O60" i="13"/>
  <c r="N60" i="13"/>
  <c r="M60" i="13"/>
  <c r="L60" i="13"/>
  <c r="J60" i="13"/>
  <c r="R60" i="13" s="1"/>
  <c r="Q58" i="13"/>
  <c r="P58" i="13"/>
  <c r="O58" i="13"/>
  <c r="N58" i="13"/>
  <c r="M58" i="13"/>
  <c r="L58" i="13"/>
  <c r="J58" i="13"/>
  <c r="R58" i="13" s="1"/>
  <c r="Q56" i="13"/>
  <c r="P56" i="13"/>
  <c r="O56" i="13"/>
  <c r="N56" i="13"/>
  <c r="M56" i="13"/>
  <c r="L56" i="13"/>
  <c r="J56" i="13"/>
  <c r="R56" i="13" s="1"/>
  <c r="Q54" i="13"/>
  <c r="P54" i="13"/>
  <c r="O54" i="13"/>
  <c r="N54" i="13"/>
  <c r="M54" i="13"/>
  <c r="L54" i="13"/>
  <c r="J54" i="13"/>
  <c r="R54" i="13" s="1"/>
  <c r="Q52" i="13"/>
  <c r="P52" i="13"/>
  <c r="O52" i="13"/>
  <c r="N52" i="13"/>
  <c r="M52" i="13"/>
  <c r="L52" i="13"/>
  <c r="J52" i="13"/>
  <c r="R52" i="13" s="1"/>
  <c r="Q50" i="13"/>
  <c r="P50" i="13"/>
  <c r="O50" i="13"/>
  <c r="N50" i="13"/>
  <c r="M50" i="13"/>
  <c r="L50" i="13"/>
  <c r="J50" i="13"/>
  <c r="R50" i="13" s="1"/>
  <c r="Q47" i="13"/>
  <c r="P47" i="13"/>
  <c r="O47" i="13"/>
  <c r="N47" i="13"/>
  <c r="M47" i="13"/>
  <c r="L47" i="13"/>
  <c r="J47" i="13"/>
  <c r="R47" i="13" s="1"/>
  <c r="R42" i="13"/>
  <c r="Q42" i="13"/>
  <c r="P42" i="13"/>
  <c r="O42" i="13"/>
  <c r="N42" i="13"/>
  <c r="M42" i="13"/>
  <c r="L42" i="13"/>
  <c r="J42" i="13"/>
  <c r="R38" i="13"/>
  <c r="Q38" i="13"/>
  <c r="P38" i="13"/>
  <c r="O38" i="13"/>
  <c r="N38" i="13"/>
  <c r="M38" i="13"/>
  <c r="L38" i="13"/>
  <c r="J38" i="13"/>
  <c r="Q36" i="13"/>
  <c r="P36" i="13"/>
  <c r="O36" i="13"/>
  <c r="N36" i="13"/>
  <c r="M36" i="13"/>
  <c r="L36" i="13"/>
  <c r="J36" i="13"/>
  <c r="R36" i="13" s="1"/>
  <c r="Q34" i="13"/>
  <c r="P34" i="13"/>
  <c r="O34" i="13"/>
  <c r="N34" i="13"/>
  <c r="M34" i="13"/>
  <c r="L34" i="13"/>
  <c r="J34" i="13"/>
  <c r="R34" i="13" s="1"/>
  <c r="R32" i="13"/>
  <c r="Q32" i="13"/>
  <c r="P32" i="13"/>
  <c r="O32" i="13"/>
  <c r="N32" i="13"/>
  <c r="M32" i="13"/>
  <c r="L32" i="13"/>
  <c r="J32" i="13"/>
  <c r="R30" i="13"/>
  <c r="Q30" i="13"/>
  <c r="P30" i="13"/>
  <c r="O30" i="13"/>
  <c r="N30" i="13"/>
  <c r="M30" i="13"/>
  <c r="L30" i="13"/>
  <c r="J30" i="13"/>
  <c r="R29" i="13"/>
  <c r="Q29" i="13"/>
  <c r="P29" i="13"/>
  <c r="O29" i="13"/>
  <c r="N29" i="13"/>
  <c r="M29" i="13"/>
  <c r="L29" i="13"/>
  <c r="J29" i="13"/>
  <c r="Q26" i="13"/>
  <c r="P26" i="13"/>
  <c r="O26" i="13"/>
  <c r="N26" i="13"/>
  <c r="M26" i="13"/>
  <c r="L26" i="13"/>
  <c r="J26" i="13"/>
  <c r="R26" i="13" s="1"/>
  <c r="Q23" i="13"/>
  <c r="P23" i="13"/>
  <c r="O23" i="13"/>
  <c r="N23" i="13"/>
  <c r="M23" i="13"/>
  <c r="L23" i="13"/>
  <c r="J23" i="13"/>
  <c r="R23" i="13" s="1"/>
  <c r="R19" i="13"/>
  <c r="Q19" i="13"/>
  <c r="P19" i="13"/>
  <c r="O19" i="13"/>
  <c r="N19" i="13"/>
  <c r="M19" i="13"/>
  <c r="L19" i="13"/>
  <c r="J19" i="13"/>
  <c r="R18" i="13"/>
  <c r="Q18" i="13"/>
  <c r="P18" i="13"/>
  <c r="O18" i="13"/>
  <c r="N18" i="13"/>
  <c r="M18" i="13"/>
  <c r="L18" i="13"/>
  <c r="J18" i="13"/>
  <c r="R17" i="13"/>
  <c r="Q17" i="13"/>
  <c r="P17" i="13"/>
  <c r="O17" i="13"/>
  <c r="N17" i="13"/>
  <c r="M17" i="13"/>
  <c r="L17" i="13"/>
  <c r="J17" i="13"/>
  <c r="R16" i="13"/>
  <c r="Q16" i="13"/>
  <c r="P16" i="13"/>
  <c r="O16" i="13"/>
  <c r="N16" i="13"/>
  <c r="M16" i="13"/>
  <c r="L16" i="13"/>
  <c r="J16" i="13"/>
  <c r="R15" i="13"/>
  <c r="Q15" i="13"/>
  <c r="P15" i="13"/>
  <c r="O15" i="13"/>
  <c r="N15" i="13"/>
  <c r="M15" i="13"/>
  <c r="L15" i="13"/>
  <c r="J15" i="13"/>
  <c r="R14" i="13"/>
  <c r="Q14" i="13"/>
  <c r="P14" i="13"/>
  <c r="O14" i="13"/>
  <c r="N14" i="13"/>
  <c r="M14" i="13"/>
  <c r="L14" i="13"/>
  <c r="J14" i="13"/>
  <c r="R13" i="13"/>
  <c r="Q13" i="13"/>
  <c r="P13" i="13"/>
  <c r="O13" i="13"/>
  <c r="N13" i="13"/>
  <c r="M13" i="13"/>
  <c r="L13" i="13"/>
  <c r="J13" i="13"/>
  <c r="R12" i="13"/>
  <c r="Q12" i="13"/>
  <c r="P12" i="13"/>
  <c r="O12" i="13"/>
  <c r="N12" i="13"/>
  <c r="M12" i="13"/>
  <c r="L12" i="13"/>
  <c r="J12" i="13"/>
  <c r="R11" i="13"/>
  <c r="Q11" i="13"/>
  <c r="P11" i="13"/>
  <c r="O11" i="13"/>
  <c r="N11" i="13"/>
  <c r="M11" i="13"/>
  <c r="L11" i="13"/>
  <c r="J11" i="13"/>
  <c r="A10" i="13"/>
  <c r="R53" i="12"/>
  <c r="Q53" i="12"/>
  <c r="P53" i="12"/>
  <c r="O53" i="12"/>
  <c r="N53" i="12"/>
  <c r="M53" i="12"/>
  <c r="L53" i="12"/>
  <c r="J53" i="12"/>
  <c r="R51" i="12"/>
  <c r="Q51" i="12"/>
  <c r="P51" i="12"/>
  <c r="O51" i="12"/>
  <c r="N51" i="12"/>
  <c r="M51" i="12"/>
  <c r="L51" i="12"/>
  <c r="J51" i="12"/>
  <c r="Q49" i="12"/>
  <c r="P49" i="12"/>
  <c r="O49" i="12"/>
  <c r="N49" i="12"/>
  <c r="M49" i="12"/>
  <c r="L49" i="12"/>
  <c r="J49" i="12"/>
  <c r="R49" i="12" s="1"/>
  <c r="Q46" i="12"/>
  <c r="P46" i="12"/>
  <c r="O46" i="12"/>
  <c r="N46" i="12"/>
  <c r="M46" i="12"/>
  <c r="L46" i="12"/>
  <c r="J46" i="12"/>
  <c r="R46" i="12" s="1"/>
  <c r="R43" i="12"/>
  <c r="Q43" i="12"/>
  <c r="P43" i="12"/>
  <c r="O43" i="12"/>
  <c r="N43" i="12"/>
  <c r="M43" i="12"/>
  <c r="L43" i="12"/>
  <c r="J43" i="12"/>
  <c r="R42" i="12"/>
  <c r="Q42" i="12"/>
  <c r="P42" i="12"/>
  <c r="O42" i="12"/>
  <c r="N42" i="12"/>
  <c r="M42" i="12"/>
  <c r="L42" i="12"/>
  <c r="J42" i="12"/>
  <c r="R41" i="12"/>
  <c r="Q41" i="12"/>
  <c r="P41" i="12"/>
  <c r="O41" i="12"/>
  <c r="N41" i="12"/>
  <c r="M41" i="12"/>
  <c r="L41" i="12"/>
  <c r="J41" i="12"/>
  <c r="R34" i="12"/>
  <c r="Q34" i="12"/>
  <c r="P34" i="12"/>
  <c r="O34" i="12"/>
  <c r="N34" i="12"/>
  <c r="M34" i="12"/>
  <c r="L34" i="12"/>
  <c r="J34" i="12"/>
  <c r="Q33" i="12"/>
  <c r="P33" i="12"/>
  <c r="O33" i="12"/>
  <c r="N33" i="12"/>
  <c r="M33" i="12"/>
  <c r="L33" i="12"/>
  <c r="J33" i="12"/>
  <c r="R33" i="12" s="1"/>
  <c r="Q28" i="12"/>
  <c r="P28" i="12"/>
  <c r="O28" i="12"/>
  <c r="N28" i="12"/>
  <c r="M28" i="12"/>
  <c r="L28" i="12"/>
  <c r="J28" i="12"/>
  <c r="R28" i="12" s="1"/>
  <c r="Q19" i="12"/>
  <c r="P19" i="12"/>
  <c r="O19" i="12"/>
  <c r="N19" i="12"/>
  <c r="M19" i="12"/>
  <c r="L19" i="12"/>
  <c r="J19" i="12"/>
  <c r="R19" i="12" s="1"/>
  <c r="R16" i="12"/>
  <c r="Q16" i="12"/>
  <c r="P16" i="12"/>
  <c r="O16" i="12"/>
  <c r="N16" i="12"/>
  <c r="M16" i="12"/>
  <c r="L16" i="12"/>
  <c r="J16" i="12"/>
  <c r="R15" i="12"/>
  <c r="Q15" i="12"/>
  <c r="P15" i="12"/>
  <c r="O15" i="12"/>
  <c r="N15" i="12"/>
  <c r="M15" i="12"/>
  <c r="L15" i="12"/>
  <c r="J15" i="12"/>
  <c r="R14" i="12"/>
  <c r="Q14" i="12"/>
  <c r="P14" i="12"/>
  <c r="O14" i="12"/>
  <c r="N14" i="12"/>
  <c r="M14" i="12"/>
  <c r="L14" i="12"/>
  <c r="J14" i="12"/>
  <c r="R13" i="12"/>
  <c r="Q13" i="12"/>
  <c r="P13" i="12"/>
  <c r="O13" i="12"/>
  <c r="N13" i="12"/>
  <c r="M13" i="12"/>
  <c r="L13" i="12"/>
  <c r="J13" i="12"/>
  <c r="R12" i="12"/>
  <c r="Q12" i="12"/>
  <c r="Q56" i="12" s="1"/>
  <c r="I73" i="9" s="1"/>
  <c r="P12" i="12"/>
  <c r="O12" i="12"/>
  <c r="N12" i="12"/>
  <c r="M12" i="12"/>
  <c r="L12" i="12"/>
  <c r="J12" i="12"/>
  <c r="A11" i="12"/>
  <c r="R139" i="11"/>
  <c r="Q139" i="11"/>
  <c r="P139" i="11"/>
  <c r="O139" i="11"/>
  <c r="N139" i="11"/>
  <c r="M139" i="11"/>
  <c r="L139" i="11"/>
  <c r="J139" i="11"/>
  <c r="R137" i="11"/>
  <c r="Q137" i="11"/>
  <c r="P137" i="11"/>
  <c r="O137" i="11"/>
  <c r="N137" i="11"/>
  <c r="M137" i="11"/>
  <c r="L137" i="11"/>
  <c r="J137" i="11"/>
  <c r="Q135" i="11"/>
  <c r="P135" i="11"/>
  <c r="O135" i="11"/>
  <c r="N135" i="11"/>
  <c r="M135" i="11"/>
  <c r="L135" i="11"/>
  <c r="J135" i="11"/>
  <c r="R135" i="11" s="1"/>
  <c r="Q133" i="11"/>
  <c r="P133" i="11"/>
  <c r="O133" i="11"/>
  <c r="N133" i="11"/>
  <c r="M133" i="11"/>
  <c r="L133" i="11"/>
  <c r="J133" i="11"/>
  <c r="R133" i="11" s="1"/>
  <c r="R129" i="11"/>
  <c r="Q129" i="11"/>
  <c r="P129" i="11"/>
  <c r="O129" i="11"/>
  <c r="N129" i="11"/>
  <c r="M129" i="11"/>
  <c r="L129" i="11"/>
  <c r="J129" i="11"/>
  <c r="R128" i="11"/>
  <c r="Q128" i="11"/>
  <c r="P128" i="11"/>
  <c r="O128" i="11"/>
  <c r="N128" i="11"/>
  <c r="M128" i="11"/>
  <c r="L128" i="11"/>
  <c r="J128" i="11"/>
  <c r="R127" i="11"/>
  <c r="Q127" i="11"/>
  <c r="P127" i="11"/>
  <c r="O127" i="11"/>
  <c r="N127" i="11"/>
  <c r="M127" i="11"/>
  <c r="L127" i="11"/>
  <c r="J127" i="11"/>
  <c r="R126" i="11"/>
  <c r="Q126" i="11"/>
  <c r="P126" i="11"/>
  <c r="O126" i="11"/>
  <c r="N126" i="11"/>
  <c r="M126" i="11"/>
  <c r="L126" i="11"/>
  <c r="J126" i="11"/>
  <c r="R123" i="11"/>
  <c r="Q123" i="11"/>
  <c r="P123" i="11"/>
  <c r="O123" i="11"/>
  <c r="N123" i="11"/>
  <c r="M123" i="11"/>
  <c r="L123" i="11"/>
  <c r="J123" i="11"/>
  <c r="Q120" i="11"/>
  <c r="P120" i="11"/>
  <c r="O120" i="11"/>
  <c r="N120" i="11"/>
  <c r="M120" i="11"/>
  <c r="L120" i="11"/>
  <c r="J120" i="11"/>
  <c r="R120" i="11" s="1"/>
  <c r="Q117" i="11"/>
  <c r="P117" i="11"/>
  <c r="O117" i="11"/>
  <c r="N117" i="11"/>
  <c r="M117" i="11"/>
  <c r="L117" i="11"/>
  <c r="J117" i="11"/>
  <c r="R117" i="11" s="1"/>
  <c r="R114" i="11"/>
  <c r="Q114" i="11"/>
  <c r="P114" i="11"/>
  <c r="O114" i="11"/>
  <c r="N114" i="11"/>
  <c r="M114" i="11"/>
  <c r="L114" i="11"/>
  <c r="J114" i="11"/>
  <c r="R111" i="11"/>
  <c r="Q111" i="11"/>
  <c r="P111" i="11"/>
  <c r="O111" i="11"/>
  <c r="N111" i="11"/>
  <c r="M111" i="11"/>
  <c r="L111" i="11"/>
  <c r="J111" i="11"/>
  <c r="Q108" i="11"/>
  <c r="P108" i="11"/>
  <c r="O108" i="11"/>
  <c r="N108" i="11"/>
  <c r="M108" i="11"/>
  <c r="L108" i="11"/>
  <c r="J108" i="11"/>
  <c r="R108" i="11" s="1"/>
  <c r="Q105" i="11"/>
  <c r="P105" i="11"/>
  <c r="O105" i="11"/>
  <c r="N105" i="11"/>
  <c r="M105" i="11"/>
  <c r="L105" i="11"/>
  <c r="J105" i="11"/>
  <c r="R105" i="11" s="1"/>
  <c r="R102" i="11"/>
  <c r="Q102" i="11"/>
  <c r="P102" i="11"/>
  <c r="O102" i="11"/>
  <c r="N102" i="11"/>
  <c r="M102" i="11"/>
  <c r="L102" i="11"/>
  <c r="J102" i="11"/>
  <c r="R99" i="11"/>
  <c r="Q99" i="11"/>
  <c r="P99" i="11"/>
  <c r="O99" i="11"/>
  <c r="N99" i="11"/>
  <c r="M99" i="11"/>
  <c r="L99" i="11"/>
  <c r="J99" i="11"/>
  <c r="Q96" i="11"/>
  <c r="P96" i="11"/>
  <c r="O96" i="11"/>
  <c r="N96" i="11"/>
  <c r="M96" i="11"/>
  <c r="L96" i="11"/>
  <c r="J96" i="11"/>
  <c r="R96" i="11" s="1"/>
  <c r="Q93" i="11"/>
  <c r="P93" i="11"/>
  <c r="O93" i="11"/>
  <c r="N93" i="11"/>
  <c r="M93" i="11"/>
  <c r="L93" i="11"/>
  <c r="J93" i="11"/>
  <c r="R93" i="11" s="1"/>
  <c r="Q90" i="11"/>
  <c r="P90" i="11"/>
  <c r="O90" i="11"/>
  <c r="N90" i="11"/>
  <c r="M90" i="11"/>
  <c r="L90" i="11"/>
  <c r="J90" i="11"/>
  <c r="R90" i="11" s="1"/>
  <c r="Q87" i="11"/>
  <c r="P87" i="11"/>
  <c r="O87" i="11"/>
  <c r="N87" i="11"/>
  <c r="M87" i="11"/>
  <c r="L87" i="11"/>
  <c r="J87" i="11"/>
  <c r="R87" i="11" s="1"/>
  <c r="Q84" i="11"/>
  <c r="P84" i="11"/>
  <c r="O84" i="11"/>
  <c r="N84" i="11"/>
  <c r="M84" i="11"/>
  <c r="L84" i="11"/>
  <c r="J84" i="11"/>
  <c r="R84" i="11" s="1"/>
  <c r="Q81" i="11"/>
  <c r="P81" i="11"/>
  <c r="O81" i="11"/>
  <c r="N81" i="11"/>
  <c r="M81" i="11"/>
  <c r="L81" i="11"/>
  <c r="J81" i="11"/>
  <c r="R81" i="11" s="1"/>
  <c r="Q78" i="11"/>
  <c r="P78" i="11"/>
  <c r="O78" i="11"/>
  <c r="N78" i="11"/>
  <c r="M78" i="11"/>
  <c r="L78" i="11"/>
  <c r="J78" i="11"/>
  <c r="R78" i="11" s="1"/>
  <c r="R75" i="11"/>
  <c r="Q75" i="11"/>
  <c r="P75" i="11"/>
  <c r="O75" i="11"/>
  <c r="N75" i="11"/>
  <c r="M75" i="11"/>
  <c r="L75" i="11"/>
  <c r="J75" i="11"/>
  <c r="Q72" i="11"/>
  <c r="P72" i="11"/>
  <c r="O72" i="11"/>
  <c r="N72" i="11"/>
  <c r="M72" i="11"/>
  <c r="L72" i="11"/>
  <c r="J72" i="11"/>
  <c r="R72" i="11" s="1"/>
  <c r="Q69" i="11"/>
  <c r="P69" i="11"/>
  <c r="O69" i="11"/>
  <c r="N69" i="11"/>
  <c r="M69" i="11"/>
  <c r="L69" i="11"/>
  <c r="J69" i="11"/>
  <c r="R69" i="11" s="1"/>
  <c r="R66" i="11"/>
  <c r="Q66" i="11"/>
  <c r="P66" i="11"/>
  <c r="O66" i="11"/>
  <c r="N66" i="11"/>
  <c r="M66" i="11"/>
  <c r="L66" i="11"/>
  <c r="J66" i="11"/>
  <c r="R63" i="11"/>
  <c r="Q63" i="11"/>
  <c r="P63" i="11"/>
  <c r="O63" i="11"/>
  <c r="N63" i="11"/>
  <c r="M63" i="11"/>
  <c r="L63" i="11"/>
  <c r="J63" i="11"/>
  <c r="Q61" i="11"/>
  <c r="P61" i="11"/>
  <c r="O61" i="11"/>
  <c r="N61" i="11"/>
  <c r="M61" i="11"/>
  <c r="L61" i="11"/>
  <c r="J61" i="11"/>
  <c r="R61" i="11" s="1"/>
  <c r="Q59" i="11"/>
  <c r="P59" i="11"/>
  <c r="O59" i="11"/>
  <c r="N59" i="11"/>
  <c r="M59" i="11"/>
  <c r="L59" i="11"/>
  <c r="J59" i="11"/>
  <c r="R59" i="11" s="1"/>
  <c r="R57" i="11"/>
  <c r="Q57" i="11"/>
  <c r="P57" i="11"/>
  <c r="O57" i="11"/>
  <c r="N57" i="11"/>
  <c r="M57" i="11"/>
  <c r="L57" i="11"/>
  <c r="J57" i="11"/>
  <c r="R55" i="11"/>
  <c r="Q55" i="11"/>
  <c r="P55" i="11"/>
  <c r="O55" i="11"/>
  <c r="N55" i="11"/>
  <c r="M55" i="11"/>
  <c r="L55" i="11"/>
  <c r="J55" i="11"/>
  <c r="Q53" i="11"/>
  <c r="P53" i="11"/>
  <c r="O53" i="11"/>
  <c r="N53" i="11"/>
  <c r="M53" i="11"/>
  <c r="L53" i="11"/>
  <c r="J53" i="11"/>
  <c r="R53" i="11" s="1"/>
  <c r="Q51" i="11"/>
  <c r="P51" i="11"/>
  <c r="O51" i="11"/>
  <c r="N51" i="11"/>
  <c r="M51" i="11"/>
  <c r="L51" i="11"/>
  <c r="J51" i="11"/>
  <c r="R51" i="11" s="1"/>
  <c r="Q47" i="11"/>
  <c r="P47" i="11"/>
  <c r="O47" i="11"/>
  <c r="N47" i="11"/>
  <c r="M47" i="11"/>
  <c r="L47" i="11"/>
  <c r="J47" i="11"/>
  <c r="R47" i="11" s="1"/>
  <c r="R45" i="11"/>
  <c r="Q42" i="11"/>
  <c r="P42" i="11"/>
  <c r="O42" i="11"/>
  <c r="N42" i="11"/>
  <c r="M42" i="11"/>
  <c r="L42" i="11"/>
  <c r="J42" i="11"/>
  <c r="R42" i="11" s="1"/>
  <c r="Q40" i="11"/>
  <c r="P40" i="11"/>
  <c r="O40" i="11"/>
  <c r="N40" i="11"/>
  <c r="M40" i="11"/>
  <c r="L40" i="11"/>
  <c r="J40" i="11"/>
  <c r="R40" i="11" s="1"/>
  <c r="Q37" i="11"/>
  <c r="P37" i="11"/>
  <c r="O37" i="11"/>
  <c r="N37" i="11"/>
  <c r="M37" i="11"/>
  <c r="L37" i="11"/>
  <c r="J37" i="11"/>
  <c r="R37" i="11" s="1"/>
  <c r="R34" i="11"/>
  <c r="Q34" i="11"/>
  <c r="P34" i="11"/>
  <c r="O34" i="11"/>
  <c r="N34" i="11"/>
  <c r="M34" i="11"/>
  <c r="L34" i="11"/>
  <c r="J34" i="11"/>
  <c r="Q31" i="11"/>
  <c r="P31" i="11"/>
  <c r="O31" i="11"/>
  <c r="N31" i="11"/>
  <c r="M31" i="11"/>
  <c r="L31" i="11"/>
  <c r="J31" i="11"/>
  <c r="R31" i="11" s="1"/>
  <c r="Q28" i="11"/>
  <c r="P28" i="11"/>
  <c r="O28" i="11"/>
  <c r="O142" i="11" s="1"/>
  <c r="I45" i="9" s="1"/>
  <c r="N28" i="11"/>
  <c r="M28" i="11"/>
  <c r="L28" i="11"/>
  <c r="J28" i="11"/>
  <c r="R28" i="11" s="1"/>
  <c r="Q25" i="11"/>
  <c r="P25" i="11"/>
  <c r="O25" i="11"/>
  <c r="N25" i="11"/>
  <c r="M25" i="11"/>
  <c r="L25" i="11"/>
  <c r="J25" i="11"/>
  <c r="R25" i="11" s="1"/>
  <c r="Q22" i="11"/>
  <c r="P22" i="11"/>
  <c r="O22" i="11"/>
  <c r="N22" i="11"/>
  <c r="M22" i="11"/>
  <c r="L22" i="11"/>
  <c r="J22" i="11"/>
  <c r="R22" i="11" s="1"/>
  <c r="Q19" i="11"/>
  <c r="P19" i="11"/>
  <c r="O19" i="11"/>
  <c r="N19" i="11"/>
  <c r="M19" i="11"/>
  <c r="L19" i="11"/>
  <c r="J19" i="11"/>
  <c r="R19" i="11" s="1"/>
  <c r="A12" i="11"/>
  <c r="A15" i="11" s="1"/>
  <c r="Q306" i="10"/>
  <c r="P306" i="10"/>
  <c r="O306" i="10"/>
  <c r="N306" i="10"/>
  <c r="M306" i="10"/>
  <c r="L306" i="10"/>
  <c r="J306" i="10"/>
  <c r="R306" i="10" s="1"/>
  <c r="Q304" i="10"/>
  <c r="P304" i="10"/>
  <c r="O304" i="10"/>
  <c r="N304" i="10"/>
  <c r="M304" i="10"/>
  <c r="L304" i="10"/>
  <c r="J304" i="10"/>
  <c r="R304" i="10" s="1"/>
  <c r="Q300" i="10"/>
  <c r="P300" i="10"/>
  <c r="O300" i="10"/>
  <c r="N300" i="10"/>
  <c r="M300" i="10"/>
  <c r="L300" i="10"/>
  <c r="J300" i="10"/>
  <c r="R300" i="10" s="1"/>
  <c r="Q298" i="10"/>
  <c r="P298" i="10"/>
  <c r="O298" i="10"/>
  <c r="N298" i="10"/>
  <c r="M298" i="10"/>
  <c r="L298" i="10"/>
  <c r="J298" i="10"/>
  <c r="R298" i="10" s="1"/>
  <c r="Q296" i="10"/>
  <c r="P296" i="10"/>
  <c r="O296" i="10"/>
  <c r="N296" i="10"/>
  <c r="M296" i="10"/>
  <c r="L296" i="10"/>
  <c r="J296" i="10"/>
  <c r="R296" i="10" s="1"/>
  <c r="Q294" i="10"/>
  <c r="P294" i="10"/>
  <c r="O294" i="10"/>
  <c r="N294" i="10"/>
  <c r="M294" i="10"/>
  <c r="L294" i="10"/>
  <c r="J294" i="10"/>
  <c r="R294" i="10" s="1"/>
  <c r="Q292" i="10"/>
  <c r="P292" i="10"/>
  <c r="O292" i="10"/>
  <c r="N292" i="10"/>
  <c r="M292" i="10"/>
  <c r="L292" i="10"/>
  <c r="J292" i="10"/>
  <c r="R292" i="10" s="1"/>
  <c r="Q290" i="10"/>
  <c r="P290" i="10"/>
  <c r="O290" i="10"/>
  <c r="N290" i="10"/>
  <c r="M290" i="10"/>
  <c r="L290" i="10"/>
  <c r="J290" i="10"/>
  <c r="R290" i="10" s="1"/>
  <c r="Q288" i="10"/>
  <c r="P288" i="10"/>
  <c r="O288" i="10"/>
  <c r="N288" i="10"/>
  <c r="M288" i="10"/>
  <c r="L288" i="10"/>
  <c r="J288" i="10"/>
  <c r="R288" i="10" s="1"/>
  <c r="Q286" i="10"/>
  <c r="P286" i="10"/>
  <c r="O286" i="10"/>
  <c r="N286" i="10"/>
  <c r="M286" i="10"/>
  <c r="L286" i="10"/>
  <c r="J286" i="10"/>
  <c r="R286" i="10" s="1"/>
  <c r="Q284" i="10"/>
  <c r="P284" i="10"/>
  <c r="O284" i="10"/>
  <c r="N284" i="10"/>
  <c r="M284" i="10"/>
  <c r="L284" i="10"/>
  <c r="J284" i="10"/>
  <c r="R284" i="10" s="1"/>
  <c r="Q279" i="10"/>
  <c r="P279" i="10"/>
  <c r="O279" i="10"/>
  <c r="N279" i="10"/>
  <c r="M279" i="10"/>
  <c r="L279" i="10"/>
  <c r="J279" i="10"/>
  <c r="R279" i="10" s="1"/>
  <c r="Q278" i="10"/>
  <c r="P278" i="10"/>
  <c r="O278" i="10"/>
  <c r="N278" i="10"/>
  <c r="M278" i="10"/>
  <c r="L278" i="10"/>
  <c r="J278" i="10"/>
  <c r="R278" i="10" s="1"/>
  <c r="Q277" i="10"/>
  <c r="P277" i="10"/>
  <c r="O277" i="10"/>
  <c r="N277" i="10"/>
  <c r="M277" i="10"/>
  <c r="L277" i="10"/>
  <c r="J277" i="10"/>
  <c r="R277" i="10" s="1"/>
  <c r="Q276" i="10"/>
  <c r="P276" i="10"/>
  <c r="O276" i="10"/>
  <c r="N276" i="10"/>
  <c r="M276" i="10"/>
  <c r="L276" i="10"/>
  <c r="J276" i="10"/>
  <c r="R276" i="10" s="1"/>
  <c r="Q275" i="10"/>
  <c r="P275" i="10"/>
  <c r="O275" i="10"/>
  <c r="N275" i="10"/>
  <c r="M275" i="10"/>
  <c r="L275" i="10"/>
  <c r="J275" i="10"/>
  <c r="R275" i="10" s="1"/>
  <c r="Q274" i="10"/>
  <c r="P274" i="10"/>
  <c r="O274" i="10"/>
  <c r="N274" i="10"/>
  <c r="M274" i="10"/>
  <c r="L274" i="10"/>
  <c r="J274" i="10"/>
  <c r="R274" i="10" s="1"/>
  <c r="Q273" i="10"/>
  <c r="P273" i="10"/>
  <c r="O273" i="10"/>
  <c r="N273" i="10"/>
  <c r="M273" i="10"/>
  <c r="L273" i="10"/>
  <c r="J273" i="10"/>
  <c r="R273" i="10" s="1"/>
  <c r="Q272" i="10"/>
  <c r="P272" i="10"/>
  <c r="O272" i="10"/>
  <c r="N272" i="10"/>
  <c r="M272" i="10"/>
  <c r="L272" i="10"/>
  <c r="J272" i="10"/>
  <c r="R272" i="10" s="1"/>
  <c r="Q271" i="10"/>
  <c r="P271" i="10"/>
  <c r="O271" i="10"/>
  <c r="N271" i="10"/>
  <c r="M271" i="10"/>
  <c r="L271" i="10"/>
  <c r="J271" i="10"/>
  <c r="R271" i="10" s="1"/>
  <c r="Q270" i="10"/>
  <c r="P270" i="10"/>
  <c r="O270" i="10"/>
  <c r="N270" i="10"/>
  <c r="M270" i="10"/>
  <c r="L270" i="10"/>
  <c r="J270" i="10"/>
  <c r="R270" i="10" s="1"/>
  <c r="Q269" i="10"/>
  <c r="P269" i="10"/>
  <c r="O269" i="10"/>
  <c r="N269" i="10"/>
  <c r="M269" i="10"/>
  <c r="L269" i="10"/>
  <c r="J269" i="10"/>
  <c r="R269" i="10" s="1"/>
  <c r="Q268" i="10"/>
  <c r="P268" i="10"/>
  <c r="O268" i="10"/>
  <c r="N268" i="10"/>
  <c r="M268" i="10"/>
  <c r="L268" i="10"/>
  <c r="J268" i="10"/>
  <c r="R268" i="10" s="1"/>
  <c r="Q267" i="10"/>
  <c r="P267" i="10"/>
  <c r="O267" i="10"/>
  <c r="N267" i="10"/>
  <c r="M267" i="10"/>
  <c r="L267" i="10"/>
  <c r="J267" i="10"/>
  <c r="R267" i="10" s="1"/>
  <c r="Q266" i="10"/>
  <c r="P266" i="10"/>
  <c r="O266" i="10"/>
  <c r="N266" i="10"/>
  <c r="M266" i="10"/>
  <c r="L266" i="10"/>
  <c r="J266" i="10"/>
  <c r="R266" i="10" s="1"/>
  <c r="Q265" i="10"/>
  <c r="P265" i="10"/>
  <c r="O265" i="10"/>
  <c r="N265" i="10"/>
  <c r="M265" i="10"/>
  <c r="L265" i="10"/>
  <c r="J265" i="10"/>
  <c r="R265" i="10" s="1"/>
  <c r="Q264" i="10"/>
  <c r="P264" i="10"/>
  <c r="O264" i="10"/>
  <c r="N264" i="10"/>
  <c r="M264" i="10"/>
  <c r="L264" i="10"/>
  <c r="J264" i="10"/>
  <c r="R264" i="10" s="1"/>
  <c r="Q263" i="10"/>
  <c r="P263" i="10"/>
  <c r="O263" i="10"/>
  <c r="N263" i="10"/>
  <c r="M263" i="10"/>
  <c r="L263" i="10"/>
  <c r="J263" i="10"/>
  <c r="R263" i="10" s="1"/>
  <c r="Q262" i="10"/>
  <c r="P262" i="10"/>
  <c r="O262" i="10"/>
  <c r="N262" i="10"/>
  <c r="M262" i="10"/>
  <c r="L262" i="10"/>
  <c r="J262" i="10"/>
  <c r="R262" i="10" s="1"/>
  <c r="Q261" i="10"/>
  <c r="P261" i="10"/>
  <c r="O261" i="10"/>
  <c r="N261" i="10"/>
  <c r="M261" i="10"/>
  <c r="L261" i="10"/>
  <c r="J261" i="10"/>
  <c r="R261" i="10" s="1"/>
  <c r="Q260" i="10"/>
  <c r="P260" i="10"/>
  <c r="O260" i="10"/>
  <c r="N260" i="10"/>
  <c r="M260" i="10"/>
  <c r="L260" i="10"/>
  <c r="J260" i="10"/>
  <c r="R260" i="10" s="1"/>
  <c r="Q259" i="10"/>
  <c r="P259" i="10"/>
  <c r="O259" i="10"/>
  <c r="N259" i="10"/>
  <c r="M259" i="10"/>
  <c r="L259" i="10"/>
  <c r="J259" i="10"/>
  <c r="R259" i="10" s="1"/>
  <c r="Q254" i="10"/>
  <c r="P254" i="10"/>
  <c r="O254" i="10"/>
  <c r="N254" i="10"/>
  <c r="M254" i="10"/>
  <c r="L254" i="10"/>
  <c r="J254" i="10"/>
  <c r="R254" i="10" s="1"/>
  <c r="R247" i="10"/>
  <c r="Q247" i="10"/>
  <c r="P247" i="10"/>
  <c r="O247" i="10"/>
  <c r="N247" i="10"/>
  <c r="M247" i="10"/>
  <c r="L247" i="10"/>
  <c r="Q246" i="10"/>
  <c r="P246" i="10"/>
  <c r="O246" i="10"/>
  <c r="N246" i="10"/>
  <c r="M246" i="10"/>
  <c r="L246" i="10"/>
  <c r="R246" i="10"/>
  <c r="Q245" i="10"/>
  <c r="P245" i="10"/>
  <c r="O245" i="10"/>
  <c r="N245" i="10"/>
  <c r="M245" i="10"/>
  <c r="L245" i="10"/>
  <c r="Q244" i="10"/>
  <c r="P244" i="10"/>
  <c r="O244" i="10"/>
  <c r="N244" i="10"/>
  <c r="M244" i="10"/>
  <c r="L244" i="10"/>
  <c r="R243" i="10"/>
  <c r="Q243" i="10"/>
  <c r="P243" i="10"/>
  <c r="O243" i="10"/>
  <c r="N243" i="10"/>
  <c r="M243" i="10"/>
  <c r="L243" i="10"/>
  <c r="Q240" i="10"/>
  <c r="P240" i="10"/>
  <c r="O240" i="10"/>
  <c r="N240" i="10"/>
  <c r="M240" i="10"/>
  <c r="L240" i="10"/>
  <c r="J240" i="10"/>
  <c r="R240" i="10" s="1"/>
  <c r="R239" i="10"/>
  <c r="Q239" i="10"/>
  <c r="P239" i="10"/>
  <c r="O239" i="10"/>
  <c r="N239" i="10"/>
  <c r="M239" i="10"/>
  <c r="L239" i="10"/>
  <c r="J239" i="10"/>
  <c r="Q238" i="10"/>
  <c r="P238" i="10"/>
  <c r="O238" i="10"/>
  <c r="N238" i="10"/>
  <c r="M238" i="10"/>
  <c r="L238" i="10"/>
  <c r="J238" i="10"/>
  <c r="R238" i="10" s="1"/>
  <c r="Q237" i="10"/>
  <c r="P237" i="10"/>
  <c r="O237" i="10"/>
  <c r="N237" i="10"/>
  <c r="M237" i="10"/>
  <c r="L237" i="10"/>
  <c r="J237" i="10"/>
  <c r="R237" i="10" s="1"/>
  <c r="Q234" i="10"/>
  <c r="P234" i="10"/>
  <c r="O234" i="10"/>
  <c r="N234" i="10"/>
  <c r="M234" i="10"/>
  <c r="L234" i="10"/>
  <c r="J234" i="10"/>
  <c r="R234" i="10" s="1"/>
  <c r="Q231" i="10"/>
  <c r="P231" i="10"/>
  <c r="O231" i="10"/>
  <c r="N231" i="10"/>
  <c r="M231" i="10"/>
  <c r="L231" i="10"/>
  <c r="J231" i="10"/>
  <c r="R231" i="10" s="1"/>
  <c r="Q230" i="10"/>
  <c r="P230" i="10"/>
  <c r="O230" i="10"/>
  <c r="N230" i="10"/>
  <c r="M230" i="10"/>
  <c r="L230" i="10"/>
  <c r="J230" i="10"/>
  <c r="R230" i="10" s="1"/>
  <c r="Q227" i="10"/>
  <c r="P227" i="10"/>
  <c r="O227" i="10"/>
  <c r="N227" i="10"/>
  <c r="M227" i="10"/>
  <c r="L227" i="10"/>
  <c r="J227" i="10"/>
  <c r="R227" i="10" s="1"/>
  <c r="Q226" i="10"/>
  <c r="P226" i="10"/>
  <c r="O226" i="10"/>
  <c r="N226" i="10"/>
  <c r="M226" i="10"/>
  <c r="L226" i="10"/>
  <c r="J226" i="10"/>
  <c r="R226" i="10" s="1"/>
  <c r="Q225" i="10"/>
  <c r="P225" i="10"/>
  <c r="O225" i="10"/>
  <c r="N225" i="10"/>
  <c r="M225" i="10"/>
  <c r="L225" i="10"/>
  <c r="J225" i="10"/>
  <c r="R225" i="10" s="1"/>
  <c r="Q222" i="10"/>
  <c r="P222" i="10"/>
  <c r="O222" i="10"/>
  <c r="N222" i="10"/>
  <c r="M222" i="10"/>
  <c r="L222" i="10"/>
  <c r="J222" i="10"/>
  <c r="R222" i="10" s="1"/>
  <c r="Q221" i="10"/>
  <c r="P221" i="10"/>
  <c r="O221" i="10"/>
  <c r="N221" i="10"/>
  <c r="M221" i="10"/>
  <c r="L221" i="10"/>
  <c r="J221" i="10"/>
  <c r="R221" i="10" s="1"/>
  <c r="Q220" i="10"/>
  <c r="P220" i="10"/>
  <c r="O220" i="10"/>
  <c r="N220" i="10"/>
  <c r="M220" i="10"/>
  <c r="L220" i="10"/>
  <c r="J220" i="10"/>
  <c r="R220" i="10" s="1"/>
  <c r="Q219" i="10"/>
  <c r="P219" i="10"/>
  <c r="O219" i="10"/>
  <c r="N219" i="10"/>
  <c r="M219" i="10"/>
  <c r="L219" i="10"/>
  <c r="J219" i="10"/>
  <c r="R219" i="10" s="1"/>
  <c r="Q218" i="10"/>
  <c r="P218" i="10"/>
  <c r="O218" i="10"/>
  <c r="N218" i="10"/>
  <c r="M218" i="10"/>
  <c r="L218" i="10"/>
  <c r="J218" i="10"/>
  <c r="R218" i="10" s="1"/>
  <c r="Q217" i="10"/>
  <c r="P217" i="10"/>
  <c r="O217" i="10"/>
  <c r="N217" i="10"/>
  <c r="M217" i="10"/>
  <c r="L217" i="10"/>
  <c r="J217" i="10"/>
  <c r="R217" i="10" s="1"/>
  <c r="Q211" i="10"/>
  <c r="P211" i="10"/>
  <c r="O211" i="10"/>
  <c r="N211" i="10"/>
  <c r="M211" i="10"/>
  <c r="L211" i="10"/>
  <c r="J211" i="10"/>
  <c r="R211" i="10" s="1"/>
  <c r="Q201" i="10"/>
  <c r="P201" i="10"/>
  <c r="O201" i="10"/>
  <c r="N201" i="10"/>
  <c r="M201" i="10"/>
  <c r="L201" i="10"/>
  <c r="J201" i="10"/>
  <c r="R201" i="10" s="1"/>
  <c r="Q190" i="10"/>
  <c r="P190" i="10"/>
  <c r="O190" i="10"/>
  <c r="N190" i="10"/>
  <c r="M190" i="10"/>
  <c r="L190" i="10"/>
  <c r="J190" i="10"/>
  <c r="R190" i="10" s="1"/>
  <c r="Q179" i="10"/>
  <c r="P179" i="10"/>
  <c r="O179" i="10"/>
  <c r="N179" i="10"/>
  <c r="M179" i="10"/>
  <c r="L179" i="10"/>
  <c r="J179" i="10"/>
  <c r="R179" i="10" s="1"/>
  <c r="Q168" i="10"/>
  <c r="P168" i="10"/>
  <c r="O168" i="10"/>
  <c r="N168" i="10"/>
  <c r="M168" i="10"/>
  <c r="L168" i="10"/>
  <c r="J168" i="10"/>
  <c r="R168" i="10" s="1"/>
  <c r="Q159" i="10"/>
  <c r="P159" i="10"/>
  <c r="O159" i="10"/>
  <c r="N159" i="10"/>
  <c r="M159" i="10"/>
  <c r="L159" i="10"/>
  <c r="J159" i="10"/>
  <c r="R159" i="10" s="1"/>
  <c r="Q157" i="10"/>
  <c r="P157" i="10"/>
  <c r="O157" i="10"/>
  <c r="N157" i="10"/>
  <c r="M157" i="10"/>
  <c r="L157" i="10"/>
  <c r="J157" i="10"/>
  <c r="R157" i="10" s="1"/>
  <c r="Q155" i="10"/>
  <c r="P155" i="10"/>
  <c r="O155" i="10"/>
  <c r="N155" i="10"/>
  <c r="M155" i="10"/>
  <c r="L155" i="10"/>
  <c r="J155" i="10"/>
  <c r="R155" i="10" s="1"/>
  <c r="Q152" i="10"/>
  <c r="P152" i="10"/>
  <c r="O152" i="10"/>
  <c r="N152" i="10"/>
  <c r="M152" i="10"/>
  <c r="L152" i="10"/>
  <c r="J152" i="10"/>
  <c r="R152" i="10" s="1"/>
  <c r="Q150" i="10"/>
  <c r="P150" i="10"/>
  <c r="O150" i="10"/>
  <c r="N150" i="10"/>
  <c r="M150" i="10"/>
  <c r="L150" i="10"/>
  <c r="J150" i="10"/>
  <c r="R150" i="10" s="1"/>
  <c r="Q148" i="10"/>
  <c r="P148" i="10"/>
  <c r="O148" i="10"/>
  <c r="N148" i="10"/>
  <c r="M148" i="10"/>
  <c r="L148" i="10"/>
  <c r="J148" i="10"/>
  <c r="R148" i="10" s="1"/>
  <c r="Q146" i="10"/>
  <c r="P146" i="10"/>
  <c r="O146" i="10"/>
  <c r="N146" i="10"/>
  <c r="M146" i="10"/>
  <c r="L146" i="10"/>
  <c r="J146" i="10"/>
  <c r="R146" i="10" s="1"/>
  <c r="Q144" i="10"/>
  <c r="P144" i="10"/>
  <c r="O144" i="10"/>
  <c r="N144" i="10"/>
  <c r="M144" i="10"/>
  <c r="L144" i="10"/>
  <c r="J144" i="10"/>
  <c r="R144" i="10" s="1"/>
  <c r="Q134" i="10"/>
  <c r="P134" i="10"/>
  <c r="O134" i="10"/>
  <c r="N134" i="10"/>
  <c r="M134" i="10"/>
  <c r="L134" i="10"/>
  <c r="J134" i="10"/>
  <c r="R134" i="10" s="1"/>
  <c r="Q108" i="10"/>
  <c r="P108" i="10"/>
  <c r="O108" i="10"/>
  <c r="N108" i="10"/>
  <c r="M108" i="10"/>
  <c r="L108" i="10"/>
  <c r="J108" i="10"/>
  <c r="R108" i="10" s="1"/>
  <c r="Q86" i="10"/>
  <c r="P86" i="10"/>
  <c r="O86" i="10"/>
  <c r="N86" i="10"/>
  <c r="M86" i="10"/>
  <c r="L86" i="10"/>
  <c r="J86" i="10"/>
  <c r="R86" i="10" s="1"/>
  <c r="Q56" i="10"/>
  <c r="P56" i="10"/>
  <c r="O56" i="10"/>
  <c r="N56" i="10"/>
  <c r="M56" i="10"/>
  <c r="L56" i="10"/>
  <c r="J56" i="10"/>
  <c r="R56" i="10" s="1"/>
  <c r="Q30" i="10"/>
  <c r="P30" i="10"/>
  <c r="O30" i="10"/>
  <c r="N30" i="10"/>
  <c r="M30" i="10"/>
  <c r="L30" i="10"/>
  <c r="J30" i="10"/>
  <c r="R30" i="10" s="1"/>
  <c r="A8" i="10"/>
  <c r="F972" i="6"/>
  <c r="F955" i="6"/>
  <c r="F938" i="6"/>
  <c r="F921" i="6"/>
  <c r="F904" i="6"/>
  <c r="F887" i="6"/>
  <c r="F823" i="6"/>
  <c r="F808" i="6"/>
  <c r="F728" i="6"/>
  <c r="F730" i="6" s="1"/>
  <c r="F20" i="6" s="1"/>
  <c r="F678" i="6"/>
  <c r="F676" i="6"/>
  <c r="F673" i="6"/>
  <c r="F671" i="6"/>
  <c r="F669" i="6"/>
  <c r="F667" i="6"/>
  <c r="F665" i="6"/>
  <c r="F663" i="6"/>
  <c r="F588" i="6"/>
  <c r="F586" i="6"/>
  <c r="F584" i="6"/>
  <c r="F582" i="6"/>
  <c r="F580" i="6"/>
  <c r="F578" i="6"/>
  <c r="F576" i="6"/>
  <c r="F574" i="6"/>
  <c r="F572" i="6"/>
  <c r="F570" i="6"/>
  <c r="F568" i="6"/>
  <c r="F566" i="6"/>
  <c r="F564" i="6"/>
  <c r="F562" i="6"/>
  <c r="F560" i="6"/>
  <c r="F558" i="6"/>
  <c r="F556" i="6"/>
  <c r="F554" i="6"/>
  <c r="F507" i="6"/>
  <c r="F505" i="6"/>
  <c r="F503" i="6"/>
  <c r="F501" i="6"/>
  <c r="F499" i="6"/>
  <c r="F497" i="6"/>
  <c r="F495" i="6"/>
  <c r="F493" i="6"/>
  <c r="F491" i="6"/>
  <c r="F489" i="6"/>
  <c r="F487" i="6"/>
  <c r="F485" i="6"/>
  <c r="F483" i="6"/>
  <c r="F481" i="6"/>
  <c r="F479" i="6"/>
  <c r="F475" i="6"/>
  <c r="F419" i="6"/>
  <c r="F417" i="6"/>
  <c r="F415" i="6"/>
  <c r="F408" i="6"/>
  <c r="D406" i="6"/>
  <c r="F353" i="6"/>
  <c r="F351" i="6"/>
  <c r="F349" i="6"/>
  <c r="F347" i="6"/>
  <c r="F345" i="6"/>
  <c r="F340" i="6"/>
  <c r="F337" i="6"/>
  <c r="F335" i="6"/>
  <c r="F333" i="6"/>
  <c r="F331" i="6"/>
  <c r="F329" i="6"/>
  <c r="F327" i="6"/>
  <c r="F325" i="6"/>
  <c r="F323" i="6"/>
  <c r="F270" i="6"/>
  <c r="F267" i="6"/>
  <c r="F265" i="6"/>
  <c r="F262" i="6"/>
  <c r="F259" i="6"/>
  <c r="F256" i="6"/>
  <c r="F254" i="6"/>
  <c r="F252" i="6"/>
  <c r="F250" i="6"/>
  <c r="F246" i="6"/>
  <c r="F243" i="6"/>
  <c r="F240" i="6"/>
  <c r="F238" i="6"/>
  <c r="F236" i="6"/>
  <c r="F234" i="6"/>
  <c r="F232" i="6"/>
  <c r="F230" i="6"/>
  <c r="F228" i="6"/>
  <c r="F225" i="6"/>
  <c r="F223" i="6"/>
  <c r="F159" i="6"/>
  <c r="F157" i="6"/>
  <c r="F155" i="6"/>
  <c r="F152" i="6"/>
  <c r="F150" i="6"/>
  <c r="F148" i="6"/>
  <c r="F146" i="6"/>
  <c r="F144" i="6"/>
  <c r="F142" i="6"/>
  <c r="F140" i="6"/>
  <c r="F138" i="6"/>
  <c r="F136" i="6"/>
  <c r="F134" i="6"/>
  <c r="F132" i="6"/>
  <c r="F130" i="6"/>
  <c r="F128" i="6"/>
  <c r="F126" i="6"/>
  <c r="F124" i="6"/>
  <c r="F122" i="6"/>
  <c r="F120" i="6"/>
  <c r="F3024" i="5"/>
  <c r="F3023" i="5"/>
  <c r="F3022" i="5"/>
  <c r="F3017" i="5"/>
  <c r="F3016" i="5"/>
  <c r="F3015" i="5"/>
  <c r="F3008" i="5"/>
  <c r="F3007" i="5"/>
  <c r="F3006" i="5"/>
  <c r="F3003" i="5"/>
  <c r="F3002" i="5"/>
  <c r="F3001" i="5"/>
  <c r="F2946" i="5"/>
  <c r="F2945" i="5"/>
  <c r="F2944" i="5"/>
  <c r="F2927" i="5"/>
  <c r="F2926" i="5"/>
  <c r="F2925" i="5"/>
  <c r="F2908" i="5"/>
  <c r="F2907" i="5"/>
  <c r="F2906" i="5"/>
  <c r="F2889" i="5"/>
  <c r="F2888" i="5"/>
  <c r="F2887" i="5"/>
  <c r="F2870" i="5"/>
  <c r="F2869" i="5"/>
  <c r="F2868" i="5"/>
  <c r="F2851" i="5"/>
  <c r="F2850" i="5"/>
  <c r="F2849" i="5"/>
  <c r="F2832" i="5"/>
  <c r="F2831" i="5"/>
  <c r="F2830" i="5"/>
  <c r="F2813" i="5"/>
  <c r="F2812" i="5"/>
  <c r="F2811" i="5"/>
  <c r="F2794" i="5"/>
  <c r="F2793" i="5"/>
  <c r="F2792" i="5"/>
  <c r="F2775" i="5"/>
  <c r="F2774" i="5"/>
  <c r="F2773" i="5"/>
  <c r="F2756" i="5"/>
  <c r="F2755" i="5"/>
  <c r="F2754" i="5"/>
  <c r="F2737" i="5"/>
  <c r="F2736" i="5"/>
  <c r="F2735" i="5"/>
  <c r="F2718" i="5"/>
  <c r="F2717" i="5"/>
  <c r="F2716" i="5"/>
  <c r="F2699" i="5"/>
  <c r="F2698" i="5"/>
  <c r="F2697" i="5"/>
  <c r="F2680" i="5"/>
  <c r="F2679" i="5"/>
  <c r="F2678" i="5"/>
  <c r="F2661" i="5"/>
  <c r="F2660" i="5"/>
  <c r="F2659" i="5"/>
  <c r="F2642" i="5"/>
  <c r="F2641" i="5"/>
  <c r="F2640" i="5"/>
  <c r="F2623" i="5"/>
  <c r="F2622" i="5"/>
  <c r="F2621" i="5"/>
  <c r="F2604" i="5"/>
  <c r="F2603" i="5"/>
  <c r="F2602" i="5"/>
  <c r="F2585" i="5"/>
  <c r="F2584" i="5"/>
  <c r="F2583" i="5"/>
  <c r="F2566" i="5"/>
  <c r="F2565" i="5"/>
  <c r="F2564" i="5"/>
  <c r="F2547" i="5"/>
  <c r="F2546" i="5"/>
  <c r="F2545" i="5"/>
  <c r="F2528" i="5"/>
  <c r="F2527" i="5"/>
  <c r="F2526" i="5"/>
  <c r="F2509" i="5"/>
  <c r="F2508" i="5"/>
  <c r="F2507" i="5"/>
  <c r="F2490" i="5"/>
  <c r="F2489" i="5"/>
  <c r="F2488" i="5"/>
  <c r="F2471" i="5"/>
  <c r="F2470" i="5"/>
  <c r="F2469" i="5"/>
  <c r="F2452" i="5"/>
  <c r="F2451" i="5"/>
  <c r="F2450" i="5"/>
  <c r="F2433" i="5"/>
  <c r="F2432" i="5"/>
  <c r="F2431" i="5"/>
  <c r="F2365" i="5"/>
  <c r="F2370" i="5" s="1"/>
  <c r="D93" i="5" s="1"/>
  <c r="F2364" i="5"/>
  <c r="F2369" i="5" s="1"/>
  <c r="D92" i="5" s="1"/>
  <c r="F2363" i="5"/>
  <c r="F2368" i="5" s="1"/>
  <c r="F2307" i="5"/>
  <c r="F2313" i="5" s="1"/>
  <c r="D89" i="5" s="1"/>
  <c r="F2306" i="5"/>
  <c r="F2312" i="5" s="1"/>
  <c r="D88" i="5" s="1"/>
  <c r="F2305" i="5"/>
  <c r="F2311" i="5" s="1"/>
  <c r="D87" i="5" s="1"/>
  <c r="F2252" i="5"/>
  <c r="F2251" i="5"/>
  <c r="F2250" i="5"/>
  <c r="F2233" i="5"/>
  <c r="F2232" i="5"/>
  <c r="F2231" i="5"/>
  <c r="F2213" i="5"/>
  <c r="F2212" i="5"/>
  <c r="F2211" i="5"/>
  <c r="F2192" i="5"/>
  <c r="F2191" i="5"/>
  <c r="F2190" i="5"/>
  <c r="F2106" i="5"/>
  <c r="F2105" i="5"/>
  <c r="F2104" i="5"/>
  <c r="F2102" i="5"/>
  <c r="F2101" i="5"/>
  <c r="F2100" i="5"/>
  <c r="F2098" i="5"/>
  <c r="F2097" i="5"/>
  <c r="F2096" i="5"/>
  <c r="F2094" i="5"/>
  <c r="F2093" i="5"/>
  <c r="F2092" i="5"/>
  <c r="F2090" i="5"/>
  <c r="F2089" i="5"/>
  <c r="F2088" i="5"/>
  <c r="F2086" i="5"/>
  <c r="F2085" i="5"/>
  <c r="F2084" i="5"/>
  <c r="F2082" i="5"/>
  <c r="F2081" i="5"/>
  <c r="F2080" i="5"/>
  <c r="F2026" i="5"/>
  <c r="F2025" i="5"/>
  <c r="F2024" i="5"/>
  <c r="F2022" i="5"/>
  <c r="F2021" i="5"/>
  <c r="F2020" i="5"/>
  <c r="F2018" i="5"/>
  <c r="F2017" i="5"/>
  <c r="F2016" i="5"/>
  <c r="F2014" i="5"/>
  <c r="F2013" i="5"/>
  <c r="F2012" i="5"/>
  <c r="F2010" i="5"/>
  <c r="F2009" i="5"/>
  <c r="F2008" i="5"/>
  <c r="F2006" i="5"/>
  <c r="F2005" i="5"/>
  <c r="F2004" i="5"/>
  <c r="F2001" i="5"/>
  <c r="F2000" i="5"/>
  <c r="D1999" i="5"/>
  <c r="F1999" i="5" s="1"/>
  <c r="F1996" i="5"/>
  <c r="F1995" i="5"/>
  <c r="F1994" i="5"/>
  <c r="F1943" i="5"/>
  <c r="F1942" i="5"/>
  <c r="F1941" i="5"/>
  <c r="F1935" i="5"/>
  <c r="F1934" i="5"/>
  <c r="F1933" i="5"/>
  <c r="F1927" i="5"/>
  <c r="F1926" i="5"/>
  <c r="F1925" i="5"/>
  <c r="F1923" i="5"/>
  <c r="F1922" i="5"/>
  <c r="F1921" i="5"/>
  <c r="F1850" i="5"/>
  <c r="F1849" i="5"/>
  <c r="F1848" i="5"/>
  <c r="D1846" i="5"/>
  <c r="F1846" i="5" s="1"/>
  <c r="D1845" i="5"/>
  <c r="F1845" i="5" s="1"/>
  <c r="D1844" i="5"/>
  <c r="F1844" i="5" s="1"/>
  <c r="F1842" i="5"/>
  <c r="F1841" i="5"/>
  <c r="F1840" i="5"/>
  <c r="F1838" i="5"/>
  <c r="F1837" i="5"/>
  <c r="F1836" i="5"/>
  <c r="F1834" i="5"/>
  <c r="F1833" i="5"/>
  <c r="F1832" i="5"/>
  <c r="F1830" i="5"/>
  <c r="F1829" i="5"/>
  <c r="F1828" i="5"/>
  <c r="F1826" i="5"/>
  <c r="F1825" i="5"/>
  <c r="F1824" i="5"/>
  <c r="F1822" i="5"/>
  <c r="F1821" i="5"/>
  <c r="F1820" i="5"/>
  <c r="F1767" i="5"/>
  <c r="F1766" i="5"/>
  <c r="F1765" i="5"/>
  <c r="F1758" i="5"/>
  <c r="F1757" i="5"/>
  <c r="F1756" i="5"/>
  <c r="F1750" i="5"/>
  <c r="F1749" i="5"/>
  <c r="F1748" i="5"/>
  <c r="F1746" i="5"/>
  <c r="F1745" i="5"/>
  <c r="F1744" i="5"/>
  <c r="F1742" i="5"/>
  <c r="F1741" i="5"/>
  <c r="F1740" i="5"/>
  <c r="D1738" i="5"/>
  <c r="F1738" i="5" s="1"/>
  <c r="F1737" i="5"/>
  <c r="F1736" i="5"/>
  <c r="F1734" i="5"/>
  <c r="F1733" i="5"/>
  <c r="F1732" i="5"/>
  <c r="F1725" i="5"/>
  <c r="F1724" i="5"/>
  <c r="F1723" i="5"/>
  <c r="F1666" i="5"/>
  <c r="F1665" i="5"/>
  <c r="F1664" i="5"/>
  <c r="F1659" i="5"/>
  <c r="F1658" i="5"/>
  <c r="F1657" i="5"/>
  <c r="F1655" i="5"/>
  <c r="F1654" i="5"/>
  <c r="F1653" i="5"/>
  <c r="F1603" i="5"/>
  <c r="F1602" i="5"/>
  <c r="F1601" i="5"/>
  <c r="F1582" i="5"/>
  <c r="F1581" i="5"/>
  <c r="F1580" i="5"/>
  <c r="F1511" i="5"/>
  <c r="F1510" i="5"/>
  <c r="F1509" i="5"/>
  <c r="F1507" i="5"/>
  <c r="F1506" i="5"/>
  <c r="F1505" i="5"/>
  <c r="F1503" i="5"/>
  <c r="F1502" i="5"/>
  <c r="F1501" i="5"/>
  <c r="F1499" i="5"/>
  <c r="F1498" i="5"/>
  <c r="F1497" i="5"/>
  <c r="F1495" i="5"/>
  <c r="F1494" i="5"/>
  <c r="F1493" i="5"/>
  <c r="F1491" i="5"/>
  <c r="F1490" i="5"/>
  <c r="F1489" i="5"/>
  <c r="F1487" i="5"/>
  <c r="F1486" i="5"/>
  <c r="F1485" i="5"/>
  <c r="F1483" i="5"/>
  <c r="F1482" i="5"/>
  <c r="F1481" i="5"/>
  <c r="F1479" i="5"/>
  <c r="F1478" i="5"/>
  <c r="F1477" i="5"/>
  <c r="F1475" i="5"/>
  <c r="F1474" i="5"/>
  <c r="F1473" i="5"/>
  <c r="F1470" i="5"/>
  <c r="F1469" i="5"/>
  <c r="F1468" i="5"/>
  <c r="F1466" i="5"/>
  <c r="F1465" i="5"/>
  <c r="F1464" i="5"/>
  <c r="F1462" i="5"/>
  <c r="F1461" i="5"/>
  <c r="F1460" i="5"/>
  <c r="F1457" i="5"/>
  <c r="F1456" i="5"/>
  <c r="F1455" i="5"/>
  <c r="F1359" i="5"/>
  <c r="F1358" i="5"/>
  <c r="F1357" i="5"/>
  <c r="F1355" i="5"/>
  <c r="F1354" i="5"/>
  <c r="F1353" i="5"/>
  <c r="F1351" i="5"/>
  <c r="F1350" i="5"/>
  <c r="F1349" i="5"/>
  <c r="F1347" i="5"/>
  <c r="F1346" i="5"/>
  <c r="F1345" i="5"/>
  <c r="F1343" i="5"/>
  <c r="F1342" i="5"/>
  <c r="F1341" i="5"/>
  <c r="F1339" i="5"/>
  <c r="F1338" i="5"/>
  <c r="F1337" i="5"/>
  <c r="F1335" i="5"/>
  <c r="F1334" i="5"/>
  <c r="F1333" i="5"/>
  <c r="F1331" i="5"/>
  <c r="F1330" i="5"/>
  <c r="F1329" i="5"/>
  <c r="F1327" i="5"/>
  <c r="F1326" i="5"/>
  <c r="F1325" i="5"/>
  <c r="F1323" i="5"/>
  <c r="F1322" i="5"/>
  <c r="F1321" i="5"/>
  <c r="F1319" i="5"/>
  <c r="F1318" i="5"/>
  <c r="F1317" i="5"/>
  <c r="F1315" i="5"/>
  <c r="F1314" i="5"/>
  <c r="F1313" i="5"/>
  <c r="F1311" i="5"/>
  <c r="F1310" i="5"/>
  <c r="F1309" i="5"/>
  <c r="F1307" i="5"/>
  <c r="F1306" i="5"/>
  <c r="F1305" i="5"/>
  <c r="F1303" i="5"/>
  <c r="F1302" i="5"/>
  <c r="F1301" i="5"/>
  <c r="F1299" i="5"/>
  <c r="F1298" i="5"/>
  <c r="F1297" i="5"/>
  <c r="F1295" i="5"/>
  <c r="F1294" i="5"/>
  <c r="F1293" i="5"/>
  <c r="F1291" i="5"/>
  <c r="F1290" i="5"/>
  <c r="F1289" i="5"/>
  <c r="F1287" i="5"/>
  <c r="F1286" i="5"/>
  <c r="F1285" i="5"/>
  <c r="F1235" i="5"/>
  <c r="F1234" i="5"/>
  <c r="F1233" i="5"/>
  <c r="F1231" i="5"/>
  <c r="F1230" i="5"/>
  <c r="F1229" i="5"/>
  <c r="F1227" i="5"/>
  <c r="F1226" i="5"/>
  <c r="F1225" i="5"/>
  <c r="F1223" i="5"/>
  <c r="F1222" i="5"/>
  <c r="F1221" i="5"/>
  <c r="F1219" i="5"/>
  <c r="F1218" i="5"/>
  <c r="F1217" i="5"/>
  <c r="F1215" i="5"/>
  <c r="F1214" i="5"/>
  <c r="F1213" i="5"/>
  <c r="F1204" i="5"/>
  <c r="F1203" i="5"/>
  <c r="F1202" i="5"/>
  <c r="F1200" i="5"/>
  <c r="F1199" i="5"/>
  <c r="F1198" i="5"/>
  <c r="F1196" i="5"/>
  <c r="F1195" i="5"/>
  <c r="F1194" i="5"/>
  <c r="F1192" i="5"/>
  <c r="F1191" i="5"/>
  <c r="F1190" i="5"/>
  <c r="F1188" i="5"/>
  <c r="F1187" i="5"/>
  <c r="F1186" i="5"/>
  <c r="F1184" i="5"/>
  <c r="F1183" i="5"/>
  <c r="F1182" i="5"/>
  <c r="F1180" i="5"/>
  <c r="F1179" i="5"/>
  <c r="F1178" i="5"/>
  <c r="F1176" i="5"/>
  <c r="F1175" i="5"/>
  <c r="F1174" i="5"/>
  <c r="F1172" i="5"/>
  <c r="F1171" i="5"/>
  <c r="F1170" i="5"/>
  <c r="F1168" i="5"/>
  <c r="F1167" i="5"/>
  <c r="F1166" i="5"/>
  <c r="F1164" i="5"/>
  <c r="F1163" i="5"/>
  <c r="F1162" i="5"/>
  <c r="F1111" i="5"/>
  <c r="F1110" i="5"/>
  <c r="F1109" i="5"/>
  <c r="F1106" i="5"/>
  <c r="F1105" i="5"/>
  <c r="F1104" i="5"/>
  <c r="F1097" i="5"/>
  <c r="F1096" i="5"/>
  <c r="F1095" i="5"/>
  <c r="F1087" i="5"/>
  <c r="F1086" i="5"/>
  <c r="F1085" i="5"/>
  <c r="F1079" i="5"/>
  <c r="F1078" i="5"/>
  <c r="F1077" i="5"/>
  <c r="F1070" i="5"/>
  <c r="F1069" i="5"/>
  <c r="F1068" i="5"/>
  <c r="F1062" i="5"/>
  <c r="F1061" i="5"/>
  <c r="F1060" i="5"/>
  <c r="F1054" i="5"/>
  <c r="F1053" i="5"/>
  <c r="F1052" i="5"/>
  <c r="F998" i="5"/>
  <c r="F997" i="5"/>
  <c r="F996" i="5"/>
  <c r="F991" i="5"/>
  <c r="F990" i="5"/>
  <c r="F989" i="5"/>
  <c r="F987" i="5"/>
  <c r="F986" i="5"/>
  <c r="F985" i="5"/>
  <c r="F983" i="5"/>
  <c r="F982" i="5"/>
  <c r="F981" i="5"/>
  <c r="F972" i="5"/>
  <c r="F971" i="5"/>
  <c r="F970" i="5"/>
  <c r="F914" i="5"/>
  <c r="F913" i="5"/>
  <c r="F912" i="5"/>
  <c r="F910" i="5"/>
  <c r="F909" i="5"/>
  <c r="F908" i="5"/>
  <c r="F905" i="5"/>
  <c r="F904" i="5"/>
  <c r="F903" i="5"/>
  <c r="F901" i="5"/>
  <c r="F900" i="5"/>
  <c r="F899" i="5"/>
  <c r="F897" i="5"/>
  <c r="F896" i="5"/>
  <c r="F895" i="5"/>
  <c r="F893" i="5"/>
  <c r="F892" i="5"/>
  <c r="F891" i="5"/>
  <c r="F889" i="5"/>
  <c r="F888" i="5"/>
  <c r="F887" i="5"/>
  <c r="F885" i="5"/>
  <c r="F884" i="5"/>
  <c r="F883" i="5"/>
  <c r="F881" i="5"/>
  <c r="F880" i="5"/>
  <c r="F879" i="5"/>
  <c r="F877" i="5"/>
  <c r="F876" i="5"/>
  <c r="F875" i="5"/>
  <c r="F872" i="5"/>
  <c r="F871" i="5"/>
  <c r="F870" i="5"/>
  <c r="F868" i="5"/>
  <c r="F867" i="5"/>
  <c r="F866" i="5"/>
  <c r="F864" i="5"/>
  <c r="F863" i="5"/>
  <c r="F862" i="5"/>
  <c r="F860" i="5"/>
  <c r="F859" i="5"/>
  <c r="F858" i="5"/>
  <c r="F856" i="5"/>
  <c r="F855" i="5"/>
  <c r="F854" i="5"/>
  <c r="F852" i="5"/>
  <c r="F851" i="5"/>
  <c r="F850" i="5"/>
  <c r="F848" i="5"/>
  <c r="F847" i="5"/>
  <c r="F846" i="5"/>
  <c r="F844" i="5"/>
  <c r="F843" i="5"/>
  <c r="F842" i="5"/>
  <c r="F840" i="5"/>
  <c r="F839" i="5"/>
  <c r="F838" i="5"/>
  <c r="F835" i="5"/>
  <c r="F834" i="5"/>
  <c r="F833" i="5"/>
  <c r="F831" i="5"/>
  <c r="F830" i="5"/>
  <c r="F829" i="5"/>
  <c r="F827" i="5"/>
  <c r="F826" i="5"/>
  <c r="F825" i="5"/>
  <c r="F823" i="5"/>
  <c r="F822" i="5"/>
  <c r="F821" i="5"/>
  <c r="F819" i="5"/>
  <c r="F818" i="5"/>
  <c r="F817" i="5"/>
  <c r="F815" i="5"/>
  <c r="F814" i="5"/>
  <c r="F813" i="5"/>
  <c r="F811" i="5"/>
  <c r="F810" i="5"/>
  <c r="F809" i="5"/>
  <c r="F807" i="5"/>
  <c r="F806" i="5"/>
  <c r="F805" i="5"/>
  <c r="F803" i="5"/>
  <c r="F802" i="5"/>
  <c r="F801" i="5"/>
  <c r="F799" i="5"/>
  <c r="F798" i="5"/>
  <c r="F797" i="5"/>
  <c r="F795" i="5"/>
  <c r="F794" i="5"/>
  <c r="F793" i="5"/>
  <c r="F791" i="5"/>
  <c r="F790" i="5"/>
  <c r="F789" i="5"/>
  <c r="F787" i="5"/>
  <c r="F786" i="5"/>
  <c r="F785" i="5"/>
  <c r="F729" i="5"/>
  <c r="F728" i="5"/>
  <c r="F727" i="5"/>
  <c r="F725" i="5"/>
  <c r="F724" i="5"/>
  <c r="F723" i="5"/>
  <c r="F721" i="5"/>
  <c r="F720" i="5"/>
  <c r="F719" i="5"/>
  <c r="F716" i="5"/>
  <c r="F715" i="5"/>
  <c r="F714" i="5"/>
  <c r="F712" i="5"/>
  <c r="F711" i="5"/>
  <c r="F710" i="5"/>
  <c r="F644" i="5"/>
  <c r="F643" i="5"/>
  <c r="F642" i="5"/>
  <c r="F638" i="5"/>
  <c r="F637" i="5"/>
  <c r="F636" i="5"/>
  <c r="F633" i="5"/>
  <c r="F632" i="5"/>
  <c r="F631" i="5"/>
  <c r="F628" i="5"/>
  <c r="F627" i="5"/>
  <c r="F626" i="5"/>
  <c r="F624" i="5"/>
  <c r="F623" i="5"/>
  <c r="F622" i="5"/>
  <c r="F523" i="5"/>
  <c r="F522" i="5"/>
  <c r="F521" i="5"/>
  <c r="F519" i="5"/>
  <c r="F518" i="5"/>
  <c r="F517" i="5"/>
  <c r="F515" i="5"/>
  <c r="F514" i="5"/>
  <c r="F513" i="5"/>
  <c r="F449" i="5"/>
  <c r="F448" i="5"/>
  <c r="F447" i="5"/>
  <c r="F445" i="5"/>
  <c r="F444" i="5"/>
  <c r="F443" i="5"/>
  <c r="F441" i="5"/>
  <c r="F440" i="5"/>
  <c r="F439" i="5"/>
  <c r="F437" i="5"/>
  <c r="F436" i="5"/>
  <c r="F435" i="5"/>
  <c r="F433" i="5"/>
  <c r="F432" i="5"/>
  <c r="F431" i="5"/>
  <c r="F429" i="5"/>
  <c r="F428" i="5"/>
  <c r="F427" i="5"/>
  <c r="F425" i="5"/>
  <c r="F424" i="5"/>
  <c r="F423" i="5"/>
  <c r="F421" i="5"/>
  <c r="F420" i="5"/>
  <c r="F419" i="5"/>
  <c r="F417" i="5"/>
  <c r="F416" i="5"/>
  <c r="F415" i="5"/>
  <c r="F413" i="5"/>
  <c r="F412" i="5"/>
  <c r="F411" i="5"/>
  <c r="F409" i="5"/>
  <c r="F408" i="5"/>
  <c r="F407" i="5"/>
  <c r="F405" i="5"/>
  <c r="F404" i="5"/>
  <c r="F403" i="5"/>
  <c r="F401" i="5"/>
  <c r="F400" i="5"/>
  <c r="F399" i="5"/>
  <c r="F397" i="5"/>
  <c r="F396" i="5"/>
  <c r="F395" i="5"/>
  <c r="F393" i="5"/>
  <c r="F392" i="5"/>
  <c r="F391" i="5"/>
  <c r="F389" i="5"/>
  <c r="F388" i="5"/>
  <c r="F387" i="5"/>
  <c r="F385" i="5"/>
  <c r="F384" i="5"/>
  <c r="F383" i="5"/>
  <c r="F381" i="5"/>
  <c r="F380" i="5"/>
  <c r="F379" i="5"/>
  <c r="F377" i="5"/>
  <c r="F376" i="5"/>
  <c r="F375" i="5"/>
  <c r="F372" i="5"/>
  <c r="F371" i="5"/>
  <c r="F370" i="5"/>
  <c r="F368" i="5"/>
  <c r="F367" i="5"/>
  <c r="F366" i="5"/>
  <c r="F364" i="5"/>
  <c r="F363" i="5"/>
  <c r="F362" i="5"/>
  <c r="F360" i="5"/>
  <c r="F359" i="5"/>
  <c r="F358" i="5"/>
  <c r="F356" i="5"/>
  <c r="F355" i="5"/>
  <c r="F354" i="5"/>
  <c r="F352" i="5"/>
  <c r="F351" i="5"/>
  <c r="F350" i="5"/>
  <c r="F348" i="5"/>
  <c r="F347" i="5"/>
  <c r="F346" i="5"/>
  <c r="F344" i="5"/>
  <c r="F343" i="5"/>
  <c r="F342" i="5"/>
  <c r="F340" i="5"/>
  <c r="F339" i="5"/>
  <c r="F338" i="5"/>
  <c r="F336" i="5"/>
  <c r="F335" i="5"/>
  <c r="F334" i="5"/>
  <c r="F332" i="5"/>
  <c r="F331" i="5"/>
  <c r="F330" i="5"/>
  <c r="F328" i="5"/>
  <c r="F327" i="5"/>
  <c r="F326" i="5"/>
  <c r="F324" i="5"/>
  <c r="F323" i="5"/>
  <c r="F322" i="5"/>
  <c r="F320" i="5"/>
  <c r="F319" i="5"/>
  <c r="F318" i="5"/>
  <c r="F316" i="5"/>
  <c r="F315" i="5"/>
  <c r="F314" i="5"/>
  <c r="F311" i="5"/>
  <c r="F310" i="5"/>
  <c r="F309" i="5"/>
  <c r="F307" i="5"/>
  <c r="F306" i="5"/>
  <c r="F305" i="5"/>
  <c r="F303" i="5"/>
  <c r="F302" i="5"/>
  <c r="F301" i="5"/>
  <c r="F299" i="5"/>
  <c r="F298" i="5"/>
  <c r="F297" i="5"/>
  <c r="F295" i="5"/>
  <c r="F294" i="5"/>
  <c r="F293" i="5"/>
  <c r="F291" i="5"/>
  <c r="F290" i="5"/>
  <c r="F289" i="5"/>
  <c r="F287" i="5"/>
  <c r="F286" i="5"/>
  <c r="F285" i="5"/>
  <c r="F283" i="5"/>
  <c r="F282" i="5"/>
  <c r="F281" i="5"/>
  <c r="F279" i="5"/>
  <c r="F278" i="5"/>
  <c r="F277" i="5"/>
  <c r="F275" i="5"/>
  <c r="F274" i="5"/>
  <c r="F273" i="5"/>
  <c r="F271" i="5"/>
  <c r="F270" i="5"/>
  <c r="F269" i="5"/>
  <c r="F267" i="5"/>
  <c r="F266" i="5"/>
  <c r="F265" i="5"/>
  <c r="F263" i="5"/>
  <c r="F262" i="5"/>
  <c r="F261" i="5"/>
  <c r="F259" i="5"/>
  <c r="F258" i="5"/>
  <c r="F257" i="5"/>
  <c r="F255" i="5"/>
  <c r="F254" i="5"/>
  <c r="F253" i="5"/>
  <c r="F251" i="5"/>
  <c r="F250" i="5"/>
  <c r="F249" i="5"/>
  <c r="F247" i="5"/>
  <c r="F246" i="5"/>
  <c r="F245" i="5"/>
  <c r="F243" i="5"/>
  <c r="F242" i="5"/>
  <c r="F241" i="5"/>
  <c r="F239" i="5"/>
  <c r="F238" i="5"/>
  <c r="F237" i="5"/>
  <c r="F235" i="5"/>
  <c r="F234" i="5"/>
  <c r="F233" i="5"/>
  <c r="F231" i="5"/>
  <c r="F230" i="5"/>
  <c r="F229" i="5"/>
  <c r="F227" i="5"/>
  <c r="F226" i="5"/>
  <c r="F225" i="5"/>
  <c r="F223" i="5"/>
  <c r="F222" i="5"/>
  <c r="F221" i="5"/>
  <c r="F219" i="5"/>
  <c r="F218" i="5"/>
  <c r="F217" i="5"/>
  <c r="F215" i="5"/>
  <c r="F214" i="5"/>
  <c r="F213" i="5"/>
  <c r="F211" i="5"/>
  <c r="F210" i="5"/>
  <c r="F209" i="5"/>
  <c r="F207" i="5"/>
  <c r="F206" i="5"/>
  <c r="F205" i="5"/>
  <c r="F203" i="5"/>
  <c r="F202" i="5"/>
  <c r="F201" i="5"/>
  <c r="F199" i="5"/>
  <c r="F198" i="5"/>
  <c r="F197" i="5"/>
  <c r="F195" i="5"/>
  <c r="F194" i="5"/>
  <c r="F193" i="5"/>
  <c r="F191" i="5"/>
  <c r="F190" i="5"/>
  <c r="F189" i="5"/>
  <c r="F187" i="5"/>
  <c r="F186" i="5"/>
  <c r="F185" i="5"/>
  <c r="F182" i="5"/>
  <c r="F181" i="5"/>
  <c r="F180" i="5"/>
  <c r="F178" i="5"/>
  <c r="F177" i="5"/>
  <c r="F176" i="5"/>
  <c r="F174" i="5"/>
  <c r="F173" i="5"/>
  <c r="F172" i="5"/>
  <c r="F170" i="5"/>
  <c r="F169" i="5"/>
  <c r="F168" i="5"/>
  <c r="F166" i="5"/>
  <c r="F165" i="5"/>
  <c r="F164" i="5"/>
  <c r="F162" i="5"/>
  <c r="F161" i="5"/>
  <c r="F160" i="5"/>
  <c r="F796" i="4"/>
  <c r="F798" i="4" s="1"/>
  <c r="F28" i="4" s="1"/>
  <c r="F748" i="4"/>
  <c r="F745" i="4"/>
  <c r="F744" i="4"/>
  <c r="F742" i="4"/>
  <c r="F739" i="4"/>
  <c r="F737" i="4"/>
  <c r="F735" i="4"/>
  <c r="F733" i="4"/>
  <c r="F729" i="4"/>
  <c r="F726" i="4"/>
  <c r="F723" i="4"/>
  <c r="F721" i="4"/>
  <c r="F718" i="4"/>
  <c r="F715" i="4"/>
  <c r="F714" i="4"/>
  <c r="F713" i="4"/>
  <c r="F712" i="4"/>
  <c r="F711" i="4"/>
  <c r="F709" i="4"/>
  <c r="F707" i="4"/>
  <c r="F689" i="4"/>
  <c r="F670" i="4"/>
  <c r="F581" i="4"/>
  <c r="F578" i="4"/>
  <c r="F575" i="4"/>
  <c r="F572" i="4"/>
  <c r="F526" i="4"/>
  <c r="F528" i="4" s="1"/>
  <c r="F25" i="4" s="1"/>
  <c r="F477" i="4"/>
  <c r="F470" i="4"/>
  <c r="D465" i="4"/>
  <c r="F465" i="4" s="1"/>
  <c r="F479" i="4" s="1"/>
  <c r="F18" i="4" s="1"/>
  <c r="F414" i="4"/>
  <c r="F413" i="4"/>
  <c r="F411" i="4"/>
  <c r="F407" i="4"/>
  <c r="F404" i="4"/>
  <c r="F401" i="4"/>
  <c r="F399" i="4"/>
  <c r="F386" i="4"/>
  <c r="F383" i="4"/>
  <c r="F381" i="4"/>
  <c r="F378" i="4"/>
  <c r="F375" i="4"/>
  <c r="F372" i="4"/>
  <c r="F319" i="4"/>
  <c r="F316" i="4"/>
  <c r="F314" i="4"/>
  <c r="F310" i="4"/>
  <c r="F307" i="4"/>
  <c r="F305" i="4"/>
  <c r="F303" i="4"/>
  <c r="F321" i="4" s="1"/>
  <c r="F15" i="4" s="1"/>
  <c r="F240" i="4"/>
  <c r="D238" i="4"/>
  <c r="F238" i="4" s="1"/>
  <c r="D236" i="4"/>
  <c r="F236" i="4" s="1"/>
  <c r="D234" i="4"/>
  <c r="F234" i="4" s="1"/>
  <c r="F196" i="4"/>
  <c r="F195" i="4"/>
  <c r="F194" i="4"/>
  <c r="F191" i="4"/>
  <c r="F189" i="4"/>
  <c r="F187" i="4"/>
  <c r="F185" i="4"/>
  <c r="F182" i="4"/>
  <c r="F85" i="4"/>
  <c r="F87" i="4" s="1"/>
  <c r="F13" i="4" s="1"/>
  <c r="J37" i="21" l="1"/>
  <c r="K34" i="21"/>
  <c r="K19" i="21"/>
  <c r="K349" i="21"/>
  <c r="K313" i="21"/>
  <c r="H456" i="21"/>
  <c r="I38" i="20" s="1"/>
  <c r="K43" i="21"/>
  <c r="K312" i="21"/>
  <c r="I348" i="21"/>
  <c r="K25" i="21"/>
  <c r="K37" i="21"/>
  <c r="J456" i="21"/>
  <c r="I40" i="20" s="1"/>
  <c r="K31" i="21"/>
  <c r="H433" i="21"/>
  <c r="I34" i="20" s="1"/>
  <c r="I112" i="25"/>
  <c r="I67" i="20" s="1"/>
  <c r="H185" i="25"/>
  <c r="I70" i="20" s="1"/>
  <c r="J112" i="25"/>
  <c r="I68" i="20" s="1"/>
  <c r="H78" i="23"/>
  <c r="I51" i="20" s="1"/>
  <c r="I78" i="23"/>
  <c r="I52" i="20" s="1"/>
  <c r="J78" i="23"/>
  <c r="I53" i="20" s="1"/>
  <c r="K79" i="23"/>
  <c r="I50" i="20" s="1"/>
  <c r="I46" i="20"/>
  <c r="I45" i="20"/>
  <c r="I44" i="20"/>
  <c r="I456" i="21"/>
  <c r="I39" i="20" s="1"/>
  <c r="H164" i="21"/>
  <c r="I22" i="20" s="1"/>
  <c r="J425" i="21"/>
  <c r="I32" i="20" s="1"/>
  <c r="I164" i="21"/>
  <c r="I23" i="20" s="1"/>
  <c r="J164" i="21"/>
  <c r="I24" i="20" s="1"/>
  <c r="H334" i="21"/>
  <c r="I26" i="20" s="1"/>
  <c r="M68" i="18"/>
  <c r="N68" i="18"/>
  <c r="O68" i="18"/>
  <c r="I49" i="14" s="1"/>
  <c r="P68" i="18"/>
  <c r="I62" i="14" s="1"/>
  <c r="Q68" i="18"/>
  <c r="I75" i="14" s="1"/>
  <c r="L68" i="18"/>
  <c r="I23" i="14" s="1"/>
  <c r="N42" i="17"/>
  <c r="O42" i="17"/>
  <c r="I47" i="14" s="1"/>
  <c r="P42" i="17"/>
  <c r="I60" i="14" s="1"/>
  <c r="Q42" i="17"/>
  <c r="I73" i="14" s="1"/>
  <c r="R42" i="17"/>
  <c r="I86" i="14" s="1"/>
  <c r="L42" i="17"/>
  <c r="I21" i="14" s="1"/>
  <c r="M42" i="17"/>
  <c r="M61" i="15"/>
  <c r="I30" i="14" s="1"/>
  <c r="O61" i="15"/>
  <c r="I43" i="14" s="1"/>
  <c r="P61" i="15"/>
  <c r="I56" i="14" s="1"/>
  <c r="Q61" i="15"/>
  <c r="I69" i="14" s="1"/>
  <c r="O73" i="13"/>
  <c r="I49" i="9" s="1"/>
  <c r="M73" i="13"/>
  <c r="L56" i="12"/>
  <c r="I21" i="9" s="1"/>
  <c r="N56" i="12"/>
  <c r="M56" i="12"/>
  <c r="O56" i="12"/>
  <c r="I47" i="9" s="1"/>
  <c r="P56" i="12"/>
  <c r="I60" i="9" s="1"/>
  <c r="F527" i="5"/>
  <c r="D12" i="5" s="1"/>
  <c r="L48" i="16"/>
  <c r="I19" i="14" s="1"/>
  <c r="M48" i="16"/>
  <c r="N48" i="16"/>
  <c r="O48" i="16"/>
  <c r="I45" i="14" s="1"/>
  <c r="P48" i="16"/>
  <c r="I58" i="14" s="1"/>
  <c r="Q48" i="16"/>
  <c r="I71" i="14" s="1"/>
  <c r="L73" i="13"/>
  <c r="I23" i="9" s="1"/>
  <c r="P73" i="13"/>
  <c r="I62" i="9" s="1"/>
  <c r="Q73" i="13"/>
  <c r="I75" i="9" s="1"/>
  <c r="N73" i="13"/>
  <c r="M142" i="11"/>
  <c r="N142" i="11"/>
  <c r="P142" i="11"/>
  <c r="I58" i="9" s="1"/>
  <c r="Q142" i="11"/>
  <c r="I71" i="9" s="1"/>
  <c r="L142" i="11"/>
  <c r="I19" i="9" s="1"/>
  <c r="Q309" i="10"/>
  <c r="I69" i="9" s="1"/>
  <c r="M309" i="10"/>
  <c r="L309" i="10"/>
  <c r="I17" i="9" s="1"/>
  <c r="N309" i="10"/>
  <c r="O309" i="10"/>
  <c r="I43" i="9" s="1"/>
  <c r="P309" i="10"/>
  <c r="I56" i="9" s="1"/>
  <c r="C21" i="29"/>
  <c r="C24" i="29"/>
  <c r="C27" i="29"/>
  <c r="C30" i="29"/>
  <c r="C33" i="29"/>
  <c r="C36" i="29"/>
  <c r="C39" i="29"/>
  <c r="C42" i="29"/>
  <c r="C45" i="29"/>
  <c r="C48" i="29"/>
  <c r="C51" i="29"/>
  <c r="C54" i="29"/>
  <c r="C57" i="29"/>
  <c r="C60" i="29"/>
  <c r="C63" i="29"/>
  <c r="C66" i="29"/>
  <c r="C69" i="29"/>
  <c r="C72" i="29"/>
  <c r="C75" i="29"/>
  <c r="C78" i="29"/>
  <c r="C81" i="29"/>
  <c r="C84" i="29"/>
  <c r="C87" i="29"/>
  <c r="C90" i="29"/>
  <c r="C93" i="29"/>
  <c r="C96" i="29"/>
  <c r="C99" i="29"/>
  <c r="C102" i="29"/>
  <c r="C105" i="29"/>
  <c r="C108" i="29"/>
  <c r="C111" i="29"/>
  <c r="C114" i="29"/>
  <c r="C117" i="29"/>
  <c r="C120" i="29"/>
  <c r="C22" i="29"/>
  <c r="C25" i="29"/>
  <c r="C28" i="29"/>
  <c r="C31" i="29"/>
  <c r="C34" i="29"/>
  <c r="C37" i="29"/>
  <c r="C40" i="29"/>
  <c r="C43" i="29"/>
  <c r="C46" i="29"/>
  <c r="C49" i="29"/>
  <c r="C52" i="29"/>
  <c r="C55" i="29"/>
  <c r="C58" i="29"/>
  <c r="C61" i="29"/>
  <c r="C64" i="29"/>
  <c r="C67" i="29"/>
  <c r="C70" i="29"/>
  <c r="C73" i="29"/>
  <c r="C76" i="29"/>
  <c r="C79" i="29"/>
  <c r="C82" i="29"/>
  <c r="C85" i="29"/>
  <c r="C88" i="29"/>
  <c r="C91" i="29"/>
  <c r="C94" i="29"/>
  <c r="C97" i="29"/>
  <c r="C100" i="29"/>
  <c r="C103" i="29"/>
  <c r="C106" i="29"/>
  <c r="C109" i="29"/>
  <c r="C112" i="29"/>
  <c r="C115" i="29"/>
  <c r="C118" i="29"/>
  <c r="C121" i="29"/>
  <c r="C23" i="29"/>
  <c r="C26" i="29"/>
  <c r="C29" i="29"/>
  <c r="C32" i="29"/>
  <c r="C35" i="29"/>
  <c r="C38" i="29"/>
  <c r="C41" i="29"/>
  <c r="C44" i="29"/>
  <c r="C47" i="29"/>
  <c r="C50" i="29"/>
  <c r="C53" i="29"/>
  <c r="C56" i="29"/>
  <c r="C59" i="29"/>
  <c r="C62" i="29"/>
  <c r="C65" i="29"/>
  <c r="C68" i="29"/>
  <c r="C71" i="29"/>
  <c r="C74" i="29"/>
  <c r="C77" i="29"/>
  <c r="C80" i="29"/>
  <c r="C83" i="29"/>
  <c r="C86" i="29"/>
  <c r="C89" i="29"/>
  <c r="C92" i="29"/>
  <c r="C95" i="29"/>
  <c r="C98" i="29"/>
  <c r="C101" i="29"/>
  <c r="C104" i="29"/>
  <c r="C107" i="29"/>
  <c r="C110" i="29"/>
  <c r="C113" i="29"/>
  <c r="C116" i="29"/>
  <c r="C119" i="29"/>
  <c r="C122" i="29"/>
  <c r="Q121" i="29" s="1"/>
  <c r="F681" i="6"/>
  <c r="F19" i="6" s="1"/>
  <c r="F974" i="6"/>
  <c r="F22" i="6" s="1"/>
  <c r="F272" i="6"/>
  <c r="F7" i="6" s="1"/>
  <c r="F509" i="6"/>
  <c r="F17" i="6" s="1"/>
  <c r="F3027" i="5"/>
  <c r="F29" i="28"/>
  <c r="F1669" i="5"/>
  <c r="F2256" i="5"/>
  <c r="D84" i="5" s="1"/>
  <c r="F1608" i="5"/>
  <c r="D57" i="5" s="1"/>
  <c r="F917" i="5"/>
  <c r="D23" i="5" s="1"/>
  <c r="F1115" i="5"/>
  <c r="D32" i="5" s="1"/>
  <c r="F1239" i="5"/>
  <c r="D44" i="5" s="1"/>
  <c r="F1855" i="5"/>
  <c r="D69" i="5" s="1"/>
  <c r="F2255" i="5"/>
  <c r="F1363" i="5"/>
  <c r="D48" i="5" s="1"/>
  <c r="F526" i="5"/>
  <c r="D11" i="5" s="1"/>
  <c r="F2949" i="5"/>
  <c r="D95" i="5" s="1"/>
  <c r="F1240" i="5"/>
  <c r="D45" i="5" s="1"/>
  <c r="F734" i="5"/>
  <c r="D21" i="5" s="1"/>
  <c r="F1514" i="5"/>
  <c r="D51" i="5" s="1"/>
  <c r="F1515" i="5"/>
  <c r="D52" i="5" s="1"/>
  <c r="F1770" i="5"/>
  <c r="D63" i="5" s="1"/>
  <c r="F1946" i="5"/>
  <c r="F3029" i="5"/>
  <c r="D101" i="5" s="1"/>
  <c r="F1362" i="5"/>
  <c r="D47" i="5" s="1"/>
  <c r="F1606" i="5"/>
  <c r="D55" i="5" s="1"/>
  <c r="F1771" i="5"/>
  <c r="D64" i="5" s="1"/>
  <c r="F1516" i="5"/>
  <c r="D53" i="5" s="1"/>
  <c r="F2257" i="5"/>
  <c r="D85" i="5" s="1"/>
  <c r="F3028" i="5"/>
  <c r="D100" i="5" s="1"/>
  <c r="F1001" i="5"/>
  <c r="D27" i="5" s="1"/>
  <c r="F918" i="5"/>
  <c r="D24" i="5" s="1"/>
  <c r="F2030" i="5"/>
  <c r="D76" i="5" s="1"/>
  <c r="F454" i="5"/>
  <c r="D9" i="5" s="1"/>
  <c r="F528" i="5"/>
  <c r="D13" i="5" s="1"/>
  <c r="F1003" i="5"/>
  <c r="D29" i="5" s="1"/>
  <c r="F1114" i="5"/>
  <c r="D31" i="5" s="1"/>
  <c r="F161" i="6"/>
  <c r="F6" i="6" s="1"/>
  <c r="F1948" i="5"/>
  <c r="D73" i="5" s="1"/>
  <c r="F919" i="5"/>
  <c r="F2031" i="5"/>
  <c r="D77" i="5" s="1"/>
  <c r="F2029" i="5"/>
  <c r="F452" i="5"/>
  <c r="D7" i="5" s="1"/>
  <c r="F1607" i="5"/>
  <c r="F1853" i="5"/>
  <c r="D67" i="5" s="1"/>
  <c r="F1772" i="5"/>
  <c r="F2111" i="5"/>
  <c r="D81" i="5" s="1"/>
  <c r="F2110" i="5"/>
  <c r="D80" i="5" s="1"/>
  <c r="F453" i="5"/>
  <c r="F1002" i="5"/>
  <c r="F650" i="5"/>
  <c r="D17" i="5" s="1"/>
  <c r="F649" i="5"/>
  <c r="D16" i="5" s="1"/>
  <c r="F583" i="4"/>
  <c r="F26" i="4" s="1"/>
  <c r="F418" i="4"/>
  <c r="F16" i="4" s="1"/>
  <c r="F406" i="6"/>
  <c r="F422" i="6" s="1"/>
  <c r="F9" i="6" s="1"/>
  <c r="D59" i="5"/>
  <c r="F14" i="4"/>
  <c r="D71" i="5"/>
  <c r="D91" i="5"/>
  <c r="F90" i="5" s="1"/>
  <c r="F2367" i="5"/>
  <c r="D99" i="5"/>
  <c r="F3026" i="5"/>
  <c r="R56" i="12"/>
  <c r="I88" i="9" s="1"/>
  <c r="I36" i="9"/>
  <c r="F648" i="5"/>
  <c r="F2109" i="5"/>
  <c r="F590" i="6"/>
  <c r="F18" i="6" s="1"/>
  <c r="I54" i="21"/>
  <c r="I19" i="20" s="1"/>
  <c r="H51" i="25"/>
  <c r="K51" i="25"/>
  <c r="F1116" i="5"/>
  <c r="D33" i="5" s="1"/>
  <c r="F1364" i="5"/>
  <c r="D49" i="5" s="1"/>
  <c r="I34" i="9"/>
  <c r="F1670" i="5"/>
  <c r="D60" i="5" s="1"/>
  <c r="F2950" i="5"/>
  <c r="D96" i="5" s="1"/>
  <c r="R73" i="13"/>
  <c r="I90" i="9" s="1"/>
  <c r="H27" i="24"/>
  <c r="F732" i="5"/>
  <c r="F1671" i="5"/>
  <c r="D61" i="5" s="1"/>
  <c r="R61" i="15"/>
  <c r="I82" i="14" s="1"/>
  <c r="F733" i="5"/>
  <c r="D20" i="5" s="1"/>
  <c r="F1947" i="5"/>
  <c r="D72" i="5" s="1"/>
  <c r="R48" i="16"/>
  <c r="I84" i="14" s="1"/>
  <c r="K15" i="24"/>
  <c r="I15" i="24"/>
  <c r="F1238" i="5"/>
  <c r="F2310" i="5"/>
  <c r="F2951" i="5"/>
  <c r="D97" i="5" s="1"/>
  <c r="F86" i="5"/>
  <c r="J54" i="21"/>
  <c r="I20" i="20" s="1"/>
  <c r="F750" i="4"/>
  <c r="F27" i="4" s="1"/>
  <c r="D83" i="5"/>
  <c r="F356" i="6"/>
  <c r="F8" i="6" s="1"/>
  <c r="R68" i="18"/>
  <c r="I88" i="14" s="1"/>
  <c r="J59" i="25"/>
  <c r="I64" i="20" s="1"/>
  <c r="F826" i="6"/>
  <c r="F21" i="6" s="1"/>
  <c r="R309" i="10"/>
  <c r="I84" i="9" s="1"/>
  <c r="R142" i="11"/>
  <c r="I86" i="9" s="1"/>
  <c r="F1854" i="5"/>
  <c r="D68" i="5" s="1"/>
  <c r="I34" i="14"/>
  <c r="A24" i="15"/>
  <c r="A15" i="17"/>
  <c r="D49" i="21"/>
  <c r="I350" i="21"/>
  <c r="I425" i="21" s="1"/>
  <c r="I31" i="20" s="1"/>
  <c r="I42" i="20"/>
  <c r="K13" i="24"/>
  <c r="K36" i="25"/>
  <c r="A28" i="15"/>
  <c r="K364" i="21"/>
  <c r="F27" i="24"/>
  <c r="J27" i="24" s="1"/>
  <c r="J97" i="24" s="1"/>
  <c r="I58" i="20" s="1"/>
  <c r="A21" i="11"/>
  <c r="K22" i="21"/>
  <c r="K28" i="21"/>
  <c r="A17" i="23"/>
  <c r="A18" i="18"/>
  <c r="I313" i="21"/>
  <c r="H14" i="24"/>
  <c r="H25" i="24"/>
  <c r="D54" i="25"/>
  <c r="H33" i="25"/>
  <c r="E54" i="25"/>
  <c r="I54" i="25" s="1"/>
  <c r="A21" i="12"/>
  <c r="H43" i="21"/>
  <c r="J283" i="21"/>
  <c r="J334" i="21" s="1"/>
  <c r="I28" i="20" s="1"/>
  <c r="H351" i="21"/>
  <c r="H425" i="21" s="1"/>
  <c r="I30" i="20" s="1"/>
  <c r="H12" i="24"/>
  <c r="I12" i="24"/>
  <c r="K25" i="24"/>
  <c r="H48" i="25"/>
  <c r="A17" i="17"/>
  <c r="A13" i="21"/>
  <c r="A16" i="21" s="1"/>
  <c r="A9" i="25"/>
  <c r="A34" i="15"/>
  <c r="A22" i="24"/>
  <c r="I26" i="24"/>
  <c r="A32" i="10"/>
  <c r="A58" i="10" s="1"/>
  <c r="A18" i="12"/>
  <c r="A22" i="13"/>
  <c r="I312" i="21"/>
  <c r="I18" i="25"/>
  <c r="I59" i="25" s="1"/>
  <c r="I63" i="20" s="1"/>
  <c r="I24" i="25"/>
  <c r="I30" i="25"/>
  <c r="A12" i="25"/>
  <c r="I32" i="14" l="1"/>
  <c r="I36" i="14"/>
  <c r="I334" i="21"/>
  <c r="I27" i="20" s="1"/>
  <c r="H97" i="24"/>
  <c r="I56" i="20" s="1"/>
  <c r="I97" i="24"/>
  <c r="I57" i="20" s="1"/>
  <c r="I64" i="14"/>
  <c r="I51" i="14"/>
  <c r="I25" i="14"/>
  <c r="I77" i="14"/>
  <c r="I64" i="9"/>
  <c r="I51" i="9"/>
  <c r="F525" i="5"/>
  <c r="F98" i="5"/>
  <c r="A11" i="16"/>
  <c r="I77" i="9"/>
  <c r="I94" i="9"/>
  <c r="F42" i="3" s="1"/>
  <c r="I25" i="9"/>
  <c r="I32" i="9"/>
  <c r="I30" i="9"/>
  <c r="Q118" i="29"/>
  <c r="Q17" i="29" s="1"/>
  <c r="Q108" i="29"/>
  <c r="Q15" i="29" s="1"/>
  <c r="Q104" i="29"/>
  <c r="Q14" i="29" s="1"/>
  <c r="Q112" i="29"/>
  <c r="Q16" i="29" s="1"/>
  <c r="Q75" i="29"/>
  <c r="Q8" i="29" s="1"/>
  <c r="Q45" i="29"/>
  <c r="Q5" i="29" s="1"/>
  <c r="Q21" i="29"/>
  <c r="Q90" i="29"/>
  <c r="Q11" i="29" s="1"/>
  <c r="Q83" i="29"/>
  <c r="Q10" i="29" s="1"/>
  <c r="Q35" i="29"/>
  <c r="Q4" i="29" s="1"/>
  <c r="Q79" i="29"/>
  <c r="Q9" i="29" s="1"/>
  <c r="Q62" i="29"/>
  <c r="Q7" i="29" s="1"/>
  <c r="Q95" i="29"/>
  <c r="Q12" i="29" s="1"/>
  <c r="Q99" i="29"/>
  <c r="Q13" i="29" s="1"/>
  <c r="Q53" i="29"/>
  <c r="Q6" i="29" s="1"/>
  <c r="Q28" i="29"/>
  <c r="Q3" i="29" s="1"/>
  <c r="Q119" i="29"/>
  <c r="Q22" i="29"/>
  <c r="Q2" i="29" s="1"/>
  <c r="F6" i="28"/>
  <c r="F8" i="28" s="1"/>
  <c r="F19" i="3"/>
  <c r="F20" i="3" s="1"/>
  <c r="F24" i="6"/>
  <c r="F34" i="3" s="1"/>
  <c r="F50" i="5"/>
  <c r="F10" i="5"/>
  <c r="F1513" i="5"/>
  <c r="F2254" i="5"/>
  <c r="F82" i="5"/>
  <c r="D25" i="5"/>
  <c r="F22" i="5" s="1"/>
  <c r="F916" i="5"/>
  <c r="F2028" i="5"/>
  <c r="D75" i="5"/>
  <c r="F74" i="5" s="1"/>
  <c r="D56" i="5"/>
  <c r="F54" i="5" s="1"/>
  <c r="F1605" i="5"/>
  <c r="F66" i="5"/>
  <c r="F1769" i="5"/>
  <c r="D65" i="5"/>
  <c r="D8" i="5"/>
  <c r="F6" i="5" s="1"/>
  <c r="F451" i="5"/>
  <c r="F1000" i="5"/>
  <c r="D28" i="5"/>
  <c r="F26" i="5" s="1"/>
  <c r="F30" i="4"/>
  <c r="F7" i="4" s="1"/>
  <c r="F24" i="3" s="1"/>
  <c r="F20" i="4"/>
  <c r="F6" i="4" s="1"/>
  <c r="F106" i="5"/>
  <c r="F11" i="6"/>
  <c r="F33" i="3" s="1"/>
  <c r="A88" i="10"/>
  <c r="F46" i="5"/>
  <c r="A19" i="23"/>
  <c r="A32" i="23" s="1"/>
  <c r="A48" i="23" s="1"/>
  <c r="A29" i="24"/>
  <c r="A25" i="13"/>
  <c r="A15" i="25"/>
  <c r="K49" i="21"/>
  <c r="K457" i="21" s="1"/>
  <c r="I16" i="20" s="1"/>
  <c r="H49" i="21"/>
  <c r="H54" i="21" s="1"/>
  <c r="I18" i="20" s="1"/>
  <c r="F1361" i="5"/>
  <c r="F2948" i="5"/>
  <c r="A37" i="15"/>
  <c r="D19" i="5"/>
  <c r="F18" i="5" s="1"/>
  <c r="F731" i="5"/>
  <c r="A32" i="12"/>
  <c r="F94" i="5"/>
  <c r="A20" i="18"/>
  <c r="F1945" i="5"/>
  <c r="I43" i="20"/>
  <c r="K27" i="24"/>
  <c r="K98" i="24" s="1"/>
  <c r="I55" i="20" s="1"/>
  <c r="F1113" i="5"/>
  <c r="F70" i="5"/>
  <c r="A19" i="21"/>
  <c r="A22" i="21" s="1"/>
  <c r="F30" i="5"/>
  <c r="A24" i="11"/>
  <c r="A40" i="15"/>
  <c r="A19" i="17"/>
  <c r="A21" i="17" s="1"/>
  <c r="A30" i="23"/>
  <c r="F1237" i="5"/>
  <c r="D43" i="5"/>
  <c r="F2108" i="5"/>
  <c r="D79" i="5"/>
  <c r="F78" i="5" s="1"/>
  <c r="F58" i="5"/>
  <c r="K54" i="25"/>
  <c r="K186" i="25" s="1"/>
  <c r="I60" i="20" s="1"/>
  <c r="H54" i="25"/>
  <c r="H59" i="25" s="1"/>
  <c r="I62" i="20" s="1"/>
  <c r="I94" i="14"/>
  <c r="F43" i="3" s="1"/>
  <c r="D15" i="5"/>
  <c r="F647" i="5"/>
  <c r="F1852" i="5"/>
  <c r="F1668" i="5"/>
  <c r="I38" i="14" l="1"/>
  <c r="F35" i="3"/>
  <c r="I78" i="20"/>
  <c r="A13" i="16"/>
  <c r="I38" i="9"/>
  <c r="A110" i="10"/>
  <c r="A136" i="10" s="1"/>
  <c r="A146" i="10" s="1"/>
  <c r="Q18" i="29"/>
  <c r="F38" i="3" s="1"/>
  <c r="F38" i="5"/>
  <c r="F37" i="5"/>
  <c r="F62" i="5"/>
  <c r="F107" i="5"/>
  <c r="F9" i="4"/>
  <c r="F23" i="3"/>
  <c r="F25" i="3" s="1"/>
  <c r="A23" i="17"/>
  <c r="A25" i="17"/>
  <c r="A55" i="23"/>
  <c r="A42" i="15"/>
  <c r="A27" i="17"/>
  <c r="A29" i="17" s="1"/>
  <c r="A22" i="18"/>
  <c r="A26" i="18" s="1"/>
  <c r="A24" i="18"/>
  <c r="F14" i="5"/>
  <c r="F35" i="5" s="1"/>
  <c r="F28" i="3" s="1"/>
  <c r="F36" i="5"/>
  <c r="A28" i="13"/>
  <c r="A36" i="24"/>
  <c r="A25" i="21"/>
  <c r="A40" i="12"/>
  <c r="F105" i="5"/>
  <c r="F42" i="5"/>
  <c r="A18" i="25"/>
  <c r="A27" i="11"/>
  <c r="F44" i="3" l="1"/>
  <c r="F45" i="3" s="1"/>
  <c r="A15" i="16"/>
  <c r="F39" i="3"/>
  <c r="F104" i="5"/>
  <c r="F29" i="3" s="1"/>
  <c r="F30" i="3" s="1"/>
  <c r="A28" i="18"/>
  <c r="A61" i="23"/>
  <c r="A31" i="17"/>
  <c r="A58" i="23"/>
  <c r="A45" i="24"/>
  <c r="A30" i="11"/>
  <c r="A33" i="11" s="1"/>
  <c r="A24" i="25"/>
  <c r="A21" i="25"/>
  <c r="A27" i="25"/>
  <c r="A33" i="17"/>
  <c r="A35" i="17" s="1"/>
  <c r="A44" i="15"/>
  <c r="A148" i="10"/>
  <c r="A28" i="21"/>
  <c r="A32" i="13"/>
  <c r="A45" i="12"/>
  <c r="A48" i="12" s="1"/>
  <c r="F48" i="3" l="1"/>
  <c r="E51" i="3" s="1"/>
  <c r="E52" i="3" s="1"/>
  <c r="A17" i="16"/>
  <c r="A19" i="16"/>
  <c r="A34" i="13"/>
  <c r="A36" i="13" s="1"/>
  <c r="A38" i="13" s="1"/>
  <c r="A30" i="18"/>
  <c r="A63" i="23"/>
  <c r="A67" i="23" s="1"/>
  <c r="A49" i="24"/>
  <c r="A46" i="15"/>
  <c r="A48" i="15" s="1"/>
  <c r="A150" i="10"/>
  <c r="A152" i="10" s="1"/>
  <c r="A154" i="10" s="1"/>
  <c r="A33" i="25"/>
  <c r="A31" i="21"/>
  <c r="A30" i="25"/>
  <c r="A36" i="11"/>
  <c r="A51" i="12"/>
  <c r="A53" i="12" s="1"/>
  <c r="A21" i="16" l="1"/>
  <c r="A40" i="13"/>
  <c r="E53" i="3"/>
  <c r="A53" i="24"/>
  <c r="A56" i="24" s="1"/>
  <c r="A42" i="11"/>
  <c r="A46" i="13"/>
  <c r="A49" i="13" s="1"/>
  <c r="A52" i="13" s="1"/>
  <c r="A54" i="13" s="1"/>
  <c r="A56" i="13" s="1"/>
  <c r="A58" i="13" s="1"/>
  <c r="A60" i="13" s="1"/>
  <c r="A62" i="13" s="1"/>
  <c r="A64" i="13" s="1"/>
  <c r="A66" i="13" s="1"/>
  <c r="A68" i="13" s="1"/>
  <c r="A70" i="13" s="1"/>
  <c r="A157" i="10"/>
  <c r="A159" i="10" s="1"/>
  <c r="A161" i="10" s="1"/>
  <c r="A70" i="23"/>
  <c r="A76" i="23" s="1"/>
  <c r="A32" i="18"/>
  <c r="A34" i="18" s="1"/>
  <c r="A36" i="18" s="1"/>
  <c r="A38" i="18" s="1"/>
  <c r="A40" i="18" s="1"/>
  <c r="A42" i="18" s="1"/>
  <c r="A44" i="18" s="1"/>
  <c r="A46" i="18" s="1"/>
  <c r="A48" i="18" s="1"/>
  <c r="A50" i="18" s="1"/>
  <c r="A52" i="18" s="1"/>
  <c r="A54" i="18" s="1"/>
  <c r="A56" i="18" s="1"/>
  <c r="A58" i="18" s="1"/>
  <c r="A65" i="18" s="1"/>
  <c r="A36" i="25"/>
  <c r="A39" i="11"/>
  <c r="A34" i="21"/>
  <c r="A37" i="21" s="1"/>
  <c r="A50" i="15"/>
  <c r="A52" i="15" s="1"/>
  <c r="A56" i="15" s="1"/>
  <c r="A58" i="15" s="1"/>
  <c r="A23" i="16" l="1"/>
  <c r="A25" i="16" s="1"/>
  <c r="A27" i="16" s="1"/>
  <c r="A29" i="16" s="1"/>
  <c r="A31" i="16" s="1"/>
  <c r="A33" i="16" s="1"/>
  <c r="A35" i="16" s="1"/>
  <c r="A37" i="16" s="1"/>
  <c r="A39" i="16" s="1"/>
  <c r="A170" i="10"/>
  <c r="A181" i="10" s="1"/>
  <c r="A192" i="10" s="1"/>
  <c r="A203" i="10" s="1"/>
  <c r="A216" i="10" s="1"/>
  <c r="A224" i="10" s="1"/>
  <c r="A229" i="10" s="1"/>
  <c r="A233" i="10" s="1"/>
  <c r="A236" i="10" s="1"/>
  <c r="A242" i="10" s="1"/>
  <c r="A40" i="21"/>
  <c r="A43" i="21" s="1"/>
  <c r="A46" i="21" s="1"/>
  <c r="A49" i="21"/>
  <c r="A52" i="21" s="1"/>
  <c r="A58" i="21" s="1"/>
  <c r="A67" i="21" s="1"/>
  <c r="A76" i="21" s="1"/>
  <c r="A44" i="11"/>
  <c r="A82" i="24"/>
  <c r="A63" i="24"/>
  <c r="A77" i="24" s="1"/>
  <c r="A39" i="25"/>
  <c r="A80" i="21" l="1"/>
  <c r="A84" i="21" s="1"/>
  <c r="A86" i="21" s="1"/>
  <c r="A88" i="21" s="1"/>
  <c r="A90" i="21" s="1"/>
  <c r="A92" i="21" s="1"/>
  <c r="A94" i="21" s="1"/>
  <c r="A102" i="21" s="1"/>
  <c r="A110" i="21" s="1"/>
  <c r="A112" i="21" s="1"/>
  <c r="A114" i="21" s="1"/>
  <c r="A116" i="21" s="1"/>
  <c r="A118" i="21" s="1"/>
  <c r="A42" i="25"/>
  <c r="A45" i="25" s="1"/>
  <c r="A48" i="25" s="1"/>
  <c r="A51" i="25" s="1"/>
  <c r="A54" i="25" s="1"/>
  <c r="A57" i="25"/>
  <c r="A65" i="25" s="1"/>
  <c r="A70" i="25" s="1"/>
  <c r="A74" i="25"/>
  <c r="A77" i="25" s="1"/>
  <c r="A81" i="25" s="1"/>
  <c r="A85" i="25" s="1"/>
  <c r="A89" i="25" s="1"/>
  <c r="A94" i="25" s="1"/>
  <c r="A103" i="25" s="1"/>
  <c r="A107" i="25" s="1"/>
  <c r="A110" i="25" s="1"/>
  <c r="A116" i="25" s="1"/>
  <c r="A127" i="25" s="1"/>
  <c r="A137" i="25" s="1"/>
  <c r="A147" i="25" s="1"/>
  <c r="A152" i="25" s="1"/>
  <c r="A159" i="25" s="1"/>
  <c r="A162" i="25" s="1"/>
  <c r="A166" i="25" s="1"/>
  <c r="A87" i="24"/>
  <c r="A91" i="24" s="1"/>
  <c r="A93" i="24" s="1"/>
  <c r="A95" i="24" s="1"/>
  <c r="A47" i="11"/>
  <c r="A131" i="21" l="1"/>
  <c r="A125" i="21"/>
  <c r="A249" i="10"/>
  <c r="A254" i="10" s="1"/>
  <c r="A258" i="10" s="1"/>
  <c r="A284" i="10" s="1"/>
  <c r="A286" i="10" s="1"/>
  <c r="A288" i="10" s="1"/>
  <c r="A290" i="10" s="1"/>
  <c r="A292" i="10" s="1"/>
  <c r="A294" i="10" s="1"/>
  <c r="A296" i="10" s="1"/>
  <c r="A298" i="10" s="1"/>
  <c r="A300" i="10" s="1"/>
  <c r="A304" i="10" s="1"/>
  <c r="A306" i="10" s="1"/>
  <c r="A51" i="11"/>
  <c r="A53" i="11" s="1"/>
  <c r="A55" i="11" s="1"/>
  <c r="A57" i="11" s="1"/>
  <c r="A59" i="11" s="1"/>
  <c r="A61" i="11" s="1"/>
  <c r="A63" i="11" s="1"/>
  <c r="A65" i="11" s="1"/>
  <c r="A68" i="11" s="1"/>
  <c r="A71" i="11" s="1"/>
  <c r="A74" i="11" s="1"/>
  <c r="A77" i="11" s="1"/>
  <c r="A80" i="11" s="1"/>
  <c r="A83" i="11" s="1"/>
  <c r="A86" i="11" s="1"/>
  <c r="A89" i="11" s="1"/>
  <c r="A92" i="11" s="1"/>
  <c r="A95" i="11" s="1"/>
  <c r="A98" i="11" s="1"/>
  <c r="A101" i="11" s="1"/>
  <c r="A104" i="11" s="1"/>
  <c r="A107" i="11" s="1"/>
  <c r="A110" i="11" s="1"/>
  <c r="A113" i="11" s="1"/>
  <c r="A116" i="11" s="1"/>
  <c r="A119" i="11" s="1"/>
  <c r="A122" i="11" s="1"/>
  <c r="A125" i="11" s="1"/>
  <c r="A133" i="11" s="1"/>
  <c r="A135" i="11" s="1"/>
  <c r="A137" i="11" s="1"/>
  <c r="A139" i="11" s="1"/>
  <c r="A169" i="25"/>
  <c r="A172" i="25" s="1"/>
  <c r="A176" i="25" s="1"/>
  <c r="A137" i="21" l="1"/>
  <c r="A139" i="21" l="1"/>
  <c r="A141" i="21" l="1"/>
  <c r="A143" i="21" l="1"/>
  <c r="A145" i="21" l="1"/>
  <c r="A154" i="21" l="1"/>
  <c r="A156" i="21" l="1"/>
  <c r="A158" i="21" l="1"/>
  <c r="A160" i="21" l="1"/>
  <c r="A162" i="21" l="1"/>
  <c r="A168" i="21" l="1"/>
  <c r="A172" i="21" l="1"/>
  <c r="A176" i="21"/>
  <c r="A178" i="21" s="1"/>
  <c r="A181" i="21" s="1"/>
  <c r="A229" i="21" s="1"/>
  <c r="A184" i="21" l="1"/>
  <c r="A187" i="21" s="1"/>
  <c r="A202" i="21" s="1"/>
  <c r="A217" i="21" s="1"/>
  <c r="A221" i="21" l="1"/>
  <c r="A225" i="21" l="1"/>
  <c r="A227" i="21" s="1"/>
  <c r="A240" i="21" s="1"/>
  <c r="A247" i="21" l="1"/>
  <c r="A254" i="21" l="1"/>
  <c r="A267" i="21" l="1"/>
  <c r="A276" i="21" l="1"/>
  <c r="A285" i="21" l="1"/>
  <c r="A289" i="21" l="1"/>
  <c r="A299" i="21" l="1"/>
  <c r="A303" i="21" l="1"/>
  <c r="A320" i="21" l="1"/>
  <c r="A323" i="21" l="1"/>
  <c r="A326" i="21" l="1"/>
  <c r="A329" i="21" l="1"/>
  <c r="A338" i="21" l="1"/>
  <c r="A343" i="21" s="1"/>
  <c r="A353" i="21" l="1"/>
  <c r="A346" i="21"/>
  <c r="A357" i="21" s="1"/>
  <c r="A367" i="21" s="1"/>
  <c r="A361" i="21" l="1"/>
  <c r="A373" i="21" s="1"/>
  <c r="A377" i="21" l="1"/>
  <c r="A380" i="21" s="1"/>
  <c r="A386" i="21" s="1"/>
  <c r="A390" i="21" s="1"/>
  <c r="A394" i="21" s="1"/>
  <c r="A398" i="21" s="1"/>
  <c r="A410" i="21" s="1"/>
  <c r="A415" i="21" s="1"/>
  <c r="A418" i="21" s="1"/>
  <c r="A421" i="21" s="1"/>
  <c r="A423" i="21" s="1"/>
  <c r="A431" i="21" l="1"/>
  <c r="A437" i="21" s="1"/>
  <c r="A450" i="21" s="1"/>
  <c r="A452" i="21" s="1"/>
  <c r="A454" i="21" s="1"/>
  <c r="A429" i="21"/>
</calcChain>
</file>

<file path=xl/sharedStrings.xml><?xml version="1.0" encoding="utf-8"?>
<sst xmlns="http://schemas.openxmlformats.org/spreadsheetml/2006/main" count="10086" uniqueCount="2816">
  <si>
    <t>STANOVANJSKA NASELJE ŠMARTNO</t>
  </si>
  <si>
    <t>OPOMBE, DOLOČILA IN OBLIGACIJE</t>
  </si>
  <si>
    <t>Ponudnik z oddajo ponudbe potrjuje in izjavlja, da je prebral, v ponudbi zajel in upošteval vsa v nadaljevanju navedena, zahtevana in opisana določila.</t>
  </si>
  <si>
    <t>SPLOŠNE OPOMBE K POPISU DEL</t>
  </si>
  <si>
    <t>1.</t>
  </si>
  <si>
    <t xml:space="preserve">Projektna dokumentacije je bila izdelana skladno z Zakonom o graditvi objektov </t>
  </si>
  <si>
    <t>2.</t>
  </si>
  <si>
    <t>Popis tvori celoto skupaj z grafičnim in teksualnim delom načrta, zato ga je potrebno brati skupaj s celotnim načrtom (grafike, tehnična poročila)</t>
  </si>
  <si>
    <t>3.</t>
  </si>
  <si>
    <t>Pri izdelavi ponudbe za posamezne postavke pregledati kompletno tehnično dokumentacijo z vsemi načrti.</t>
  </si>
  <si>
    <t>4.</t>
  </si>
  <si>
    <t>Izvajalec mora omogočati stalen, prost in vzdrževan dostop za potrebe intervencije oz. vzdrževanja.</t>
  </si>
  <si>
    <t>5.</t>
  </si>
  <si>
    <t>Izvajalec je dolžan izvesti vsa dela kvalitetno, v skladu s predpisi, standardi, projektom, tehničnimi pogoji in v skladu z dobro gradbeno prakso.</t>
  </si>
  <si>
    <t>6.</t>
  </si>
  <si>
    <t>Izvajalec mora v enotnih cenah upoštevati naslednje stroške, v kolikor le-ti niso upoštevani v posebnih postavkah:</t>
  </si>
  <si>
    <t>a.</t>
  </si>
  <si>
    <t>stroške za izdelavo načrta organitacije gradbišča</t>
  </si>
  <si>
    <t>b.</t>
  </si>
  <si>
    <t>vse stroške za pridobitev začasnih površin za gradnjo  izven delovnega pasu (soglasja, odškodnine, itd.)</t>
  </si>
  <si>
    <t>c.</t>
  </si>
  <si>
    <t>vse stroške v zvezi z začasnim odvozom, deponiranjem in vračanjem izkopanega materiala na mestih, kjer ga ne bo možno deponirati na gradbišču;</t>
  </si>
  <si>
    <t>d.</t>
  </si>
  <si>
    <t>vse stroške za postavitev gradbišča, gradbiščnih objektov, ureditev začasnih deponij, tekoče vzdrževanje in odstranitev gradbišča;</t>
  </si>
  <si>
    <t>e.</t>
  </si>
  <si>
    <t>vse stroške v zvezi s transporti po javnih poteh in cestah: morebitne odškodnine, morebitne sanacije cestišč zaradi poškodb med gradnjo itd.</t>
  </si>
  <si>
    <t>f.</t>
  </si>
  <si>
    <t>stroške odvoza in zagotovitev odstranjevanja odpadnega gradbenega materiala skladno z zakonodajo na področju ravnanja z odpadki (odvoz na urejene deponije s taksami itd.)</t>
  </si>
  <si>
    <t>g.</t>
  </si>
  <si>
    <t>vsi stroški za zagotavljanje varnosti in zdravja pri delu, zlasti stroške za vsa dela, ki izhajajo iz zahtev Varnostnega načrta</t>
  </si>
  <si>
    <t>h.</t>
  </si>
  <si>
    <t>stroški odvoda meteorne vode iz gradbene jame in vode, ki se izceja iz bočnih strani izkopa, če je potrebno</t>
  </si>
  <si>
    <t>*</t>
  </si>
  <si>
    <t>stroški dela v kampadah zaradi oteženih geoloških razmer</t>
  </si>
  <si>
    <t>i.</t>
  </si>
  <si>
    <t>stroški dela v nagnjenem terenu</t>
  </si>
  <si>
    <t>j.</t>
  </si>
  <si>
    <t>stroški oteženega izkopa v mokrem terenu, izkop v vodi, prekop potokov itd.</t>
  </si>
  <si>
    <t>7.</t>
  </si>
  <si>
    <t>Pred pričetkom del je treba vse opise, mere, količine in obdelave kontrolirati po zadnje veljavnih načrtrih, detajlih in opisih.</t>
  </si>
  <si>
    <t>8.</t>
  </si>
  <si>
    <t>V ceno vključiti ves material, delo, dobavo, montažo, prenose in prevoze</t>
  </si>
  <si>
    <t>9.</t>
  </si>
  <si>
    <t>10.</t>
  </si>
  <si>
    <t>11.</t>
  </si>
  <si>
    <t>Izvajalec je dolžan pri sestavi ponudbe (in izvajanju del) upoštevati vse grafične in tekstualne dele projekta (PZI).</t>
  </si>
  <si>
    <t>12.</t>
  </si>
  <si>
    <t>V primeru tiskarskih napak in neskladij v projektu je dolžan na to opozoriti naročnika pred oddajo ponudbe</t>
  </si>
  <si>
    <t>13.</t>
  </si>
  <si>
    <t>Izvajalec je dolžan pri ponudbi upoštevati vse povezane stroške, ki so potrebni za tehnično pravilno izvedbo del, ki jih ponuja v izvedbo (kot npr. razni pritrdilni material, vezni in tesnilni material, stikovanje, sidra, nosilne profile, podkonstrukcije in podobno).</t>
  </si>
  <si>
    <t>14.</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</si>
  <si>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</si>
  <si>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15.</t>
  </si>
  <si>
    <t>Vsa dela morajo biti izvedena pravilno in po pravilih stroke oz. po določilih veljavnih tehničnih predpisov, normativov ter skladno z obveznimi standardi.</t>
  </si>
  <si>
    <t>16.</t>
  </si>
  <si>
    <t>OBVEZNOSTI IZVAJALCA, KI MORAJO BITI ZAJETE V ENOTNIH CENAH</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</si>
  <si>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</si>
  <si>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popisu so navedena komercialna imena materialov, naprav in opreme zgolj zaradi določitve kvalitete.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Oprema ne sme presegati projektiranih dimenzij.</t>
  </si>
  <si>
    <t>Ponudnik je odgovoren za računsko pravilnost oddane ponudbe.</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</si>
  <si>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</si>
  <si>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</si>
  <si>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r>
      <rPr>
        <b/>
        <sz val="10"/>
        <rFont val="Roboto Condensed"/>
      </rPr>
      <t>V cenah na enoto mora ponudnik zajeti vse pričakovane stroške kot so:</t>
    </r>
    <r>
      <rPr>
        <sz val="10"/>
        <rFont val="Roboto Condensed"/>
      </rPr>
      <t xml:space="preserv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m2 za potrebe naročnika.
</t>
    </r>
  </si>
  <si>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</si>
  <si>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t>
  </si>
  <si>
    <t>•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</si>
  <si>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xml:space="preserve">•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
</t>
  </si>
  <si>
    <t xml:space="preserve">• morebitne stroške povzročene upravljavcem JGI, ki bi nastali v zvezi z gradnjo predmeta tega razpisa;
•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
</t>
  </si>
  <si>
    <t xml:space="preserve">•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
</t>
  </si>
  <si>
    <t xml:space="preserve">•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
</t>
  </si>
  <si>
    <t xml:space="preserve">•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
</t>
  </si>
  <si>
    <t>•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</si>
  <si>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xml:space="preserve">•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
</t>
  </si>
  <si>
    <t xml:space="preserve">•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
</t>
  </si>
  <si>
    <r>
      <t xml:space="preserve">VZORCI:
</t>
    </r>
    <r>
      <rPr>
        <sz val="10"/>
        <rFont val="Roboto Condensed"/>
      </rPr>
      <t xml:space="preserve">•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
</t>
    </r>
  </si>
  <si>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</si>
  <si>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 xml:space="preserve">Odpadki:
• Izvajalec je dolžan brezpogojno upoštevati Elaborat gospodarjenja z odpadki, ki je sestavni del projektne dokumentacije DGD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
</t>
  </si>
  <si>
    <t>OSTALA SPLOŠNA DOLOČILA</t>
  </si>
  <si>
    <t>OPOMBA: Izvajalec mora pri pripravi ponudbe upoštevati ter pri izvedbi zagotavljati :</t>
  </si>
  <si>
    <t>►</t>
  </si>
  <si>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</si>
  <si>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</si>
  <si>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terenu.</t>
  </si>
  <si>
    <t>V ceni mora biti zajeto vso ščitenje tlakov za čas gradnje tudi po končni vgradnji, do primopredaje del.</t>
  </si>
  <si>
    <t>PROJEKT. STANOVANJSKO NASELJE ŠMARTNO</t>
  </si>
  <si>
    <t>0./</t>
  </si>
  <si>
    <t>SKUPNA REKAPITULACIJA UREDITEV GRADBIŠČA</t>
  </si>
  <si>
    <t>UREDITEV GRADBIŠČA:</t>
  </si>
  <si>
    <t>Skupaj ureditev gradbišča:</t>
  </si>
  <si>
    <t>I./</t>
  </si>
  <si>
    <t>SKUPNA REKAPITULACIJA KLET DO KOTE + / - 0,00</t>
  </si>
  <si>
    <t>GRADBENA DELA:</t>
  </si>
  <si>
    <t>OBRTNIŠKA DELA:</t>
  </si>
  <si>
    <t>Skupaj klet do kote +- 0,00:</t>
  </si>
  <si>
    <t>II./</t>
  </si>
  <si>
    <t>SKUPNA REKAPITULACIJA OBJEKT A+B+C</t>
  </si>
  <si>
    <t>Skupaj OBJEKT A+B+C:</t>
  </si>
  <si>
    <t>III./</t>
  </si>
  <si>
    <t>SKUPNA REKAPITULACIJA OBJEKT D</t>
  </si>
  <si>
    <t>Skupaj OBJEKT D:</t>
  </si>
  <si>
    <t>IV./</t>
  </si>
  <si>
    <t>SKUPNA REKAPITULACIJA ZUN. UREDITEV in KOM. INFRASTRUKTURA</t>
  </si>
  <si>
    <t>ZUNANJA UREDITEV IN KOM. INFRASTRUKTURA:</t>
  </si>
  <si>
    <t>Skupaj ZUNANJA UREDITEV IN KOM. INFRASTRUKTURA:</t>
  </si>
  <si>
    <t>V./</t>
  </si>
  <si>
    <t>SKUPNA REKAPITULACIJA STROJNE IN ELEKTROINŠTALACIJE</t>
  </si>
  <si>
    <t>ELEKTROINŠTALACIJE-MOČNOSTNE</t>
  </si>
  <si>
    <t>ELEKTROINŠTALACIJE-ŠIBKOTOČNE</t>
  </si>
  <si>
    <t>STROJNE INŠTALACIJE</t>
  </si>
  <si>
    <t>Skupaj STROJNE IN ELEKTROINŠTALACIJE:</t>
  </si>
  <si>
    <t>SKUPAJ brez DDV:</t>
  </si>
  <si>
    <t>DDV 22%</t>
  </si>
  <si>
    <t>SKUPAJ z DDV:</t>
  </si>
  <si>
    <t>UREDITEV GRADBIŠČA</t>
  </si>
  <si>
    <t>Ureditev gradbišča</t>
  </si>
  <si>
    <t>A.</t>
  </si>
  <si>
    <t>a.1</t>
  </si>
  <si>
    <r>
      <t>Gradbiščna tabla</t>
    </r>
    <r>
      <rPr>
        <sz val="11"/>
        <rFont val="Roboto Condensed"/>
      </rPr>
      <t xml:space="preserve">
</t>
    </r>
  </si>
  <si>
    <t xml:space="preserve">Izdelava in  postavitev gradbiščne table dim 1,00x 1,50 m1  po GZ-1 </t>
  </si>
  <si>
    <t>kos</t>
  </si>
  <si>
    <t>a.2</t>
  </si>
  <si>
    <r>
      <t>Gradbiščna ograja</t>
    </r>
    <r>
      <rPr>
        <sz val="11"/>
        <rFont val="Roboto Condensed"/>
      </rPr>
      <t xml:space="preserve">
</t>
    </r>
  </si>
  <si>
    <t xml:space="preserve">Dobava in postavitev gradbiščne  panelne ograje  višine 2,00 m1  z ureditvijo vseh gradbiščnih  vhodov – izhodov , vzdrževanjem ves čas gradnje z demontažo in odstranitvijo   po zaključku gradnje </t>
  </si>
  <si>
    <t>m1</t>
  </si>
  <si>
    <t>a.3</t>
  </si>
  <si>
    <r>
      <t>Gradbiščne oznake - varstvo pri delu</t>
    </r>
    <r>
      <rPr>
        <sz val="11"/>
        <rFont val="Roboto Condensed"/>
      </rPr>
      <t xml:space="preserve">
</t>
    </r>
  </si>
  <si>
    <t xml:space="preserve">Dobava in postavitev vseh gradbiščnih oznak  iz naslova  varstva pri delu </t>
  </si>
  <si>
    <t>kpl</t>
  </si>
  <si>
    <t>a.4</t>
  </si>
  <si>
    <r>
      <t>Priključek VO-KA</t>
    </r>
    <r>
      <rPr>
        <sz val="11"/>
        <rFont val="Roboto Condensed"/>
      </rPr>
      <t xml:space="preserve">
</t>
    </r>
  </si>
  <si>
    <t>Priključitev  gradbišča  na  sistem distributerja VO-KA – vodovodni gradbiščni priključek z vsemi potrebnimi načrti in soglasjem VO-KE  in izvedbo</t>
  </si>
  <si>
    <t>a.5</t>
  </si>
  <si>
    <r>
      <t>Priključek ELEKTRO</t>
    </r>
    <r>
      <rPr>
        <sz val="11"/>
        <rFont val="Roboto Condensed"/>
      </rPr>
      <t xml:space="preserve">
</t>
    </r>
  </si>
  <si>
    <t>Priključitev  gradbišča  na  sistem distributerja Elektro – elektro gradbiščni priključek z vsemi potrebnimi načrti in soglasjem  Elektra  in izvedbo</t>
  </si>
  <si>
    <t>a.6</t>
  </si>
  <si>
    <r>
      <t>Prometna ureditev, gradbiščni uvoz</t>
    </r>
    <r>
      <rPr>
        <sz val="11"/>
        <rFont val="Roboto Condensed"/>
      </rPr>
      <t xml:space="preserve">
</t>
    </r>
  </si>
  <si>
    <t xml:space="preserve">Izdelava elaborata in pridobitev dovoljenja za začasno ureditev gradbiščnega  uvoza in izvoza  in prometna ureditev  skladno z izdanim dovoljenjem                              </t>
  </si>
  <si>
    <t>SKUPNA REKAPITULACIJA KLET DO KOTE + / - 0,00:</t>
  </si>
  <si>
    <t>KLET DO KOTE +- 0,00</t>
  </si>
  <si>
    <t>I./ A</t>
  </si>
  <si>
    <t>REKAPITULACIJA GRADBENIH DEL - do kote 0,00</t>
  </si>
  <si>
    <t>A.1</t>
  </si>
  <si>
    <t>ZEMELJSKA DELA:</t>
  </si>
  <si>
    <t>A.2</t>
  </si>
  <si>
    <t>BETONSKA DELA in SANACIJA AB KONSTRUKCIJE</t>
  </si>
  <si>
    <t>A.3</t>
  </si>
  <si>
    <t>TESARSKA DELA:</t>
  </si>
  <si>
    <t>A.4</t>
  </si>
  <si>
    <t>ZIDARSKA DELA:</t>
  </si>
  <si>
    <t>A.5</t>
  </si>
  <si>
    <t>ASFALTERSKA DELA:</t>
  </si>
  <si>
    <t>/</t>
  </si>
  <si>
    <t>A.6</t>
  </si>
  <si>
    <t>CEMENTNI ESTRIHI:</t>
  </si>
  <si>
    <t>Skupaj gradbena dela:</t>
  </si>
  <si>
    <t>II./B</t>
  </si>
  <si>
    <t>REKAPITULACIJA OBRTNIŠKIH DEL - do kote 0,00</t>
  </si>
  <si>
    <t>B.1</t>
  </si>
  <si>
    <t>POLIURETANSKI - EPOKSIDNI PREMAZI</t>
  </si>
  <si>
    <t>B.2</t>
  </si>
  <si>
    <t>SLIKOPLESKARSKA DELA:</t>
  </si>
  <si>
    <t>B.3</t>
  </si>
  <si>
    <t>KLJUČAVNIČARSKA DELA:</t>
  </si>
  <si>
    <t>B.4</t>
  </si>
  <si>
    <t>TERACERSKA DELA:</t>
  </si>
  <si>
    <t>Skupaj obrtniška dela:</t>
  </si>
  <si>
    <t>GRADBENA DELA - DO KOTE 0,00</t>
  </si>
  <si>
    <t>Splošno:</t>
  </si>
  <si>
    <t>Vsa zemeljska dela kot so; izkopi, zasipi in podobno, se morajo izvajati po določilih tehničnih predpisov in skladno z navodili na osnovi geotehničnega poročila.</t>
  </si>
  <si>
    <t>Pripravljalna in pospravljalna dela so element prodajne cene, enako tudi zakoličbe, montaža in demontaža profilov za izvedbo izkopov, prenosi višinskih točk, zaščita višinskih točk in podobno</t>
  </si>
  <si>
    <t>Pred izkopom gradbene jame je potrebno preveriti, če je zemljišče prosto vseh komunalnih  vodov kot je; elektrika, voda, kanalizacija, telekomunikacije, ipd.</t>
  </si>
  <si>
    <t>Prestavitev komunalnih vodov se obračunava po dejansko izvršenih delih in so predmet posebnega predračuna in projekta.</t>
  </si>
  <si>
    <t>Čiščenje terena pred pričetkom izkopa ni predmet tega popisa.</t>
  </si>
  <si>
    <t>Obračun izkopov se opravi mo m3 izkopa terena, merjeno na osnovi profilov, posnetih pred izkopom in po končanem izkopu.</t>
  </si>
  <si>
    <t>Standardi, ki se nanašajo zemeljska dela, oziroma materiale, ki se uporabljajo pri zemeljskih delih.</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</si>
  <si>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</si>
  <si>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</si>
  <si>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</si>
  <si>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</si>
  <si>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</si>
  <si>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agregat za gradnjo cest</t>
  </si>
  <si>
    <t>SIST EN 12620:2002</t>
  </si>
  <si>
    <t>Opomba:</t>
  </si>
  <si>
    <t>V primeru da posamezne postavke v popisu ne zajemajo celotnega opisa potrebnega za funkcionalno dokončanje dela, mora izvajalec izvedbo le tega vključiti v ceno na enoto!</t>
  </si>
  <si>
    <t>Enotne cene morajo vsebovati:</t>
  </si>
  <si>
    <t>a./ vsa potrebna dokumentacija za začetek del.</t>
  </si>
  <si>
    <t>b./ vsa potrebna pripravljalna in pospravljalna dela</t>
  </si>
  <si>
    <t>c./ pregled in čiščenje podloge, nanos izravnalne mase, kjer je to potrebno.</t>
  </si>
  <si>
    <t>d./ snemanje potrebnih izmer na gradbišču in po načrtih.</t>
  </si>
  <si>
    <t>e./ prenos in obeleževanje višinskih točk na objektu.</t>
  </si>
  <si>
    <t>f./ po potrebi izdelava vzorca in vgradnja le-tega na objektu.</t>
  </si>
  <si>
    <t>g./ ves potrebni material: glavni, pomožni, pritrdilni in vezni material</t>
  </si>
  <si>
    <t>h./ vse potrebne transporte in prenose.</t>
  </si>
  <si>
    <t>i./ ustrezno začasno skladiščenje na delovišču.</t>
  </si>
  <si>
    <t>j./ vsa potrebna pomožna sredstva za montažo in demontažo na objektu.</t>
  </si>
  <si>
    <t>k./ uporabo vse potrebne mehanizacije ali drugih delovnih sredstev z vsemi stroški povezanimi s tem.</t>
  </si>
  <si>
    <t>l./ usklajevanje z osnovnim načrtom in posvetovanje s projektantom</t>
  </si>
  <si>
    <t>m./ vso potrebno delo do končnega izdelka.</t>
  </si>
  <si>
    <t>n./ vso potrebno zunanje (tehnolog, laboratorij) in notranje kontrole kakovosti.</t>
  </si>
  <si>
    <t>o./ sa potrebna dokazovanja kakovosti materiala, pravilnega načina izvedbe in izvedenih del (certifikati uporabljenih materialov, meritve tlačne trdnosti, poročila, itd.).</t>
  </si>
  <si>
    <t>p./ terminsko usklajevanje del z ostalimi izvajalci na objektu.</t>
  </si>
  <si>
    <t>r./ vse potrebne ukrepe za doseganje zahtevane kakovosti in rokov iz potrjenega terminskega plana izvajalca.</t>
  </si>
  <si>
    <t>s./ popravilo morebitne povzročene škode ostalim izvajalcem na gradbišču</t>
  </si>
  <si>
    <t>š. / čiščenje prostorov, nakladanje in odvoz odpadnega materiala na stalno deponijo.</t>
  </si>
  <si>
    <t>t./ plačilo komunalnega prispevka za stalno deponijo odpadnega materiala.</t>
  </si>
  <si>
    <t>u./ vsi ukrepi za zaščito delavcev na gradbišču, skladno z veljavnimi predpisi s področja varnosti in zdravja pri delu.</t>
  </si>
  <si>
    <t>v./ v enotnih cenah morajo biti vključeni stroški na stalni deponiji. Izvajalec je dolžan predati vse evidenčne liste o oddaji odpadnega materiala v stalno deponijo</t>
  </si>
  <si>
    <t>z./ v enotni ceni morajo biti tudi zajeti stroški zaščite dostopnih koridorjev v notranjosti objekta, do prostorov, kjer se izvajajo dela.</t>
  </si>
  <si>
    <t>Vsa dela morajo biti izvršena tako, da je zagotovljena funkcionalnost, stabilnost, varnost, natančnost in življenjska doba posameznih elementov.</t>
  </si>
  <si>
    <r>
      <t>Opomba</t>
    </r>
    <r>
      <rPr>
        <sz val="9"/>
        <rFont val="Roboto Condensed"/>
      </rPr>
      <t xml:space="preserve">: zemeljska dela - izkopi, zasipi se izvajajo po zahtevah geomahanika. Pri izkopu mora biti prisoten geomehski nadzor, ki potrdi projektno predvideno sestavo tal. </t>
    </r>
  </si>
  <si>
    <t>Izkop humusa ni zajet v popisih in ga je obračunati po dejansko izvršenih delih na osnovi posnetka terena pred pričetkom del.</t>
  </si>
  <si>
    <t>Pripravljalna in zaključna dela niso predmet tega popisa, enako tudi zakoličbe, izdelava profilov in podobno...</t>
  </si>
  <si>
    <t>a.1.8</t>
  </si>
  <si>
    <r>
      <t>POZ TT01 - zazelenitev nad garažo:</t>
    </r>
    <r>
      <rPr>
        <sz val="11"/>
        <rFont val="Roboto Condensed"/>
      </rPr>
      <t xml:space="preserve">
</t>
    </r>
  </si>
  <si>
    <t>Kompletna izdelava zelenice nad garažo v sestavi:
- dobava in razgrinjanje kvalitetne zemlje v sloju debeline 37 cm, vključno z vsemi pomožnimi deli, prenosi in transporti ter ročnim razgrinjanjem. Izdelava po načrtu zunanje ureditve. Vse višine po načrtu kontrolirati na mestu samem pred vgrajevanjem.
- dobava in razgrinjanje filtrskega sloja - gramozno nasutje v debelini, d= 6 cm - granulacija 4 - 16 mm.</t>
  </si>
  <si>
    <r>
      <t>m</t>
    </r>
    <r>
      <rPr>
        <vertAlign val="superscript"/>
        <sz val="10"/>
        <rFont val="Roboto Condensed"/>
      </rPr>
      <t>2</t>
    </r>
  </si>
  <si>
    <t>Skupaj zemeljska dela:</t>
  </si>
  <si>
    <t>BETONSKA DELA IN SANACIJA AB KONSTRUKCIJE:</t>
  </si>
  <si>
    <t>Splošna določila:</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</si>
  <si>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Izgled betona mora slediti določilom, ki izhajajo iz smernic DBV/BDZ, osnova pa po DIN 18217 in DIN 18500, zatevani razred določen pri posameznih postavkah. Za natančnejšo definicijo zahtev glej tehnično poročilo.</t>
  </si>
  <si>
    <t>Betonska dela se morajo izvajati po določilih veljavnih tehničnih predpisih in normativih v soglasju s SIST EN 206-1 (uporaba skupaj s SIST 1026).</t>
  </si>
  <si>
    <t>Standardi za betonska dela vsebujejo poleg izdelave opisane v posameznih postavkah, še vsa potrebna pomožna dela in sicer:</t>
  </si>
  <si>
    <t>2.1.</t>
  </si>
  <si>
    <t>dela in ukrepe po določilih veljavnih predpisih varstva pri delu.</t>
  </si>
  <si>
    <t>2.2.</t>
  </si>
  <si>
    <t>čiščenje in močenje opažev neposredno pred betoniranjem.</t>
  </si>
  <si>
    <t>2.3.</t>
  </si>
  <si>
    <t>čiščenje betonskega železa od blata, maščob in rje, ki se lušči, postavljanje podložk in začasno vezanje armature k opažu.</t>
  </si>
  <si>
    <t>2.4.</t>
  </si>
  <si>
    <t>razna popravila opažev pri betoniranju.</t>
  </si>
  <si>
    <t>2.5.</t>
  </si>
  <si>
    <t>vmetavanje betona v opaže, premeščanje lijaka med betoniranjem, premeščanje vibratorjev, ipd.</t>
  </si>
  <si>
    <t>2.6.</t>
  </si>
  <si>
    <t>čiščenje prostorov in delovnih naprav po končanem delu.</t>
  </si>
  <si>
    <t>2.7.</t>
  </si>
  <si>
    <t>nega betona (zaščita in močenje betona) skladno s projektom betona.</t>
  </si>
  <si>
    <t>Pred pričetkom vgrajevanja betona morata biti opaž in armatura popolnoma zalit z betonom;</t>
  </si>
  <si>
    <t>3.1.</t>
  </si>
  <si>
    <t>beton mora biti gost in brez gnezd. Armatura mora ostati na svojem mestu in mora biti obdana s predpisanim zaščitnim slojem betona (glej statični izračun).</t>
  </si>
  <si>
    <t>3.2.</t>
  </si>
  <si>
    <t>višina prostega pada betona ne sme biti večja od 1,00 m. V primeru da se mora beton vmetavati z večje višine je potrebno, da bi preprečili segregacijo, uporabiti eno od priznanih metod za vgrajevanje betona.</t>
  </si>
  <si>
    <t>3.3.</t>
  </si>
  <si>
    <t>kvaliteta betona mora ustrezati zahtevam splošnih določil za betonska dela in opisu del.</t>
  </si>
  <si>
    <t>3.4.</t>
  </si>
  <si>
    <t xml:space="preserve">kot vidne konstrukcije se smatrajo vse tiste konstrukcije iz betona, ki ostanejo po izdelavi neometane ali neobložene. Betonske površine morajo biti ravne in vertikalne skladno z DIN normativi za ustrezne objekte (DIN 18802). Vidne betonske površine ne smejo biti krpane ali kako drugače zidarsko obdelane. Dopustna je samo obdelava odprtin za vezanje opažev in sicer tako,  da se jih zapre s plastičnimi čepi. </t>
  </si>
  <si>
    <t>Opis dela:</t>
  </si>
  <si>
    <t>4.1.</t>
  </si>
  <si>
    <t>ročno vgrajevanje z ročnim ali strojnim zgoščevanjem betona v konstrukcije določenega preseka po opisu del.</t>
  </si>
  <si>
    <t>4.2.</t>
  </si>
  <si>
    <t>naprava in transport betona s prenosom vsega materiala do mesta vgrajevanja.</t>
  </si>
  <si>
    <t>4.3.</t>
  </si>
  <si>
    <t>vsa pomožna dela po opisu splošnih določil za betonska dela.</t>
  </si>
  <si>
    <t>Obračun:</t>
  </si>
  <si>
    <t>5.1.</t>
  </si>
  <si>
    <r>
      <t>a./ vgrajevanje betona se obračunava v m</t>
    </r>
    <r>
      <rPr>
        <vertAlign val="superscript"/>
        <sz val="9"/>
        <rFont val="Roboto Condensed"/>
      </rPr>
      <t>3</t>
    </r>
    <r>
      <rPr>
        <sz val="9"/>
        <rFont val="Roboto Condensed"/>
      </rPr>
      <t xml:space="preserve"> betona ali kot je navedeno v opisu del.
b./ Pri obračunu količin vgrajenega betona se odštejejo vse odprtine neglede na velikost.
c./ obračun armature se izvede na osnovi dejansko vgrajene armature na osnovi armaturnih načrtov.
d./ dodatki za eventuelne oteževalne okoliščine izvedbe del se ne obračunavajo posebej.</t>
    </r>
  </si>
  <si>
    <t>AB plošče in stene - požarna odpornost REI 60.</t>
  </si>
  <si>
    <t>Izvajalec je dolžan izdelati projekt betona pred izvajanjem betonerskih del. Projekt betona potrdi projektant.</t>
  </si>
  <si>
    <t>Vse betonske površine mora izvajalec predati popolnoma ravne, vse neravnine, ki bi jih bilo eventuelno potrebno izravnati bodo upoštevane kot nekvalitetne  in gredo na račun izvajalca betonskih del.</t>
  </si>
  <si>
    <t>V primeru da posamezne postavke v popisu ne zajemajo celotnega opisa potrebnega za funkcionalno dokončanje dela, mora ponudnik izvedbo le tega vključiti v ceno na enoto!</t>
  </si>
  <si>
    <t>Za obliko in mesto morebitne delovne rege oz. prekinitve betoniranja se je treba predhodno dogovoriti s projektantom - statikom.</t>
  </si>
  <si>
    <t>Za izvajalca del so merodajne marke betonov, ki so navedene v posamezni postavki popisa oziroma v statičnem računu in armaturnih načrtih. V primeru neskladnosti velja tolmačenje statika.</t>
  </si>
  <si>
    <t>Standardi, ki se nanašajo AB oziroma materiale, ki se uporabljajo pri AB delih.</t>
  </si>
  <si>
    <t>Cement – 1. del: Sestava, zahteve in merila skladnosti za običajne cemente</t>
  </si>
  <si>
    <t>SIST EN 197-1:2002</t>
  </si>
  <si>
    <t>Agregati za beton</t>
  </si>
  <si>
    <t>Lahki agregati – 1. del: Lahki agregati za beton, malto in injekcijsko malto</t>
  </si>
  <si>
    <t>SIST EN 13055-1:2002</t>
  </si>
  <si>
    <t>SIST EN 13055-1:2002/AC:2004</t>
  </si>
  <si>
    <t>Beton - 1.del - Specifikacija, lastnosti, proizvodnja in skladnost</t>
  </si>
  <si>
    <t>SIST EN 206-1:2003</t>
  </si>
  <si>
    <t>SIST EN 206-1:2003/A1:2004</t>
  </si>
  <si>
    <t>SIST EN 206-1:2003/A2:2005</t>
  </si>
  <si>
    <t>SIST EN 1026:2004</t>
  </si>
  <si>
    <t>Certifikat kontrole proizvodnje s strani certifikacijskega organa
Kemijski dodatki za beton, malto in injekcijsko maso – 2.del: Kemijski dodatki za beton – Definicije, zahteve, skladnost, označevanje in etiketiranje
SIST EN 934-2:2009+A1:2012
Kemijski dodatki za beton, malto in injekcijsko maso – 5.del: Kemijski dodatki za brizgan beton – Definicije, zahteve, skladnost, označevanje in obeleževanje
SIST EN 934-5:2008
Proizvodi in sistemi za zaščito in popravilo betonskih konstrukcij – Definicije, zahteve, kontrola kakovosti in ovrednotenje skladnosti – 2.del:
Sistemi za zaščito površine betona
SIST EN 1504-2:2004</t>
  </si>
  <si>
    <t>Proizvodi in sistemi za zaščito in popravilo betonskih konstrukcij – Definicije, zahteve, kontrola kakovosti in ovrednotenje skladnosti – 3.del:
Konstrukcijska in nekonstrukcijska popravila
SIST EN 1504-3:2006
Proizvodi in sistemi za zaščito in popravilo betonskih konstrukcij – Definicije, zahteve, kontrola kakovosti in ovrednotenje skladnosti – 4.del:
Konstrukcijsko povezovanje
SIST EN 1504-4:2005
Proizvodi in sistemi za zaščito in popravilo betonskih konstrukcij – Definicije, zahteve, kontrola kakovosti in ovrednotenje skladnosti – 5.del:
Injektiranje betona
SIST EN 1504-5:2005</t>
  </si>
  <si>
    <t>1. Beton bele barve - za njegovo pripravo se bo uporabljal beli cement izbrane vrste in izvora. Predlaga se beli cement proizvajalca kot npr.:KEMA Puconci. Vse ostale komponente in njihove količine se bodo določile v okviru laboratorijskih preskusov, pri čemer se bo upošteval njihov vpliv na:
barvo betona in na zahteve za vidni beton, obdelovalnost svežega betona (samo-zgoščevalni beton) in   lastnosti strjenega betona (tlačno trdnost, geološko obnašanje).
2. Samo-zgoščevalni beton ima lastnost, da doseže potrebno zgoščenost brez dodatnega zgoščevanja (vibriranja). Zato mora imeti tako konsistenčno  topnjo, ki omogoči betonu, da teče, pri čemer ne sme priti do segregacije in odvajanja odvečne vode (krvavljenje). V strjenem stanju pa mora doseči vse s projektom predpisane lastnosti. Njegova sestava se določi v okviru predhodnih laboratorijskih  preskusov,oziroma začetnih tipskih preiskav.
3. Kriteriji za vidni beton so povzeti iz veljavnega standarda za izvajanje betonskih konstrukcij – Nacionalni dodatek SIST EN 13670:2010/A101:2010.</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</si>
  <si>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</si>
  <si>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</si>
  <si>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</si>
  <si>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</si>
  <si>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</si>
  <si>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</si>
  <si>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</si>
  <si>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</si>
  <si>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</si>
  <si>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</si>
  <si>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r>
      <t xml:space="preserve">ARMATURA: </t>
    </r>
    <r>
      <rPr>
        <sz val="9"/>
        <rFont val="Roboto Condensed"/>
      </rPr>
      <t>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t>
    </r>
  </si>
  <si>
    <r>
      <t>Transport, vgrajevanje in zgoščevanje svežega betona:</t>
    </r>
    <r>
      <rPr>
        <sz val="9"/>
        <rFont val="Roboto Condensed"/>
      </rPr>
      <t xml:space="preserve"> Izbrati je potrebno tak način transporta, vgrajevanja in zgoščevanja svežega betona, da se prepreči  segregiranje, naknadno sedimentiranje in nastanek vsakovrstnih napak. Zgoščevanje betona mora biti sistematično in temeljito, tako, da maksimalna heterogenost prostorninske mase izražene s standardnim odklonom ni večjI od 0,03 kg/dm</t>
    </r>
    <r>
      <rPr>
        <vertAlign val="superscript"/>
        <sz val="9"/>
        <rFont val="Roboto Condensed"/>
      </rPr>
      <t>3</t>
    </r>
    <r>
      <rPr>
        <sz val="9"/>
        <rFont val="Roboto Condensed"/>
      </rPr>
      <t xml:space="preserve"> vgrajenega betona.
Vibratorji ne smejo ostati predolgo na enem mestu. Vibriranje je treba izvajati, vse dokler ne pride do " znojenja" betona in do prenehanja pojavljanja mehurčkov na površini betona. Predolgemu vibriranju pa se je potrebno izogibati ker lahko povzroči segregacijo betona.</t>
    </r>
  </si>
  <si>
    <t>17.</t>
  </si>
  <si>
    <t>Ravnost AB plošč  in sten po DIN 18802; za javne objekte</t>
  </si>
  <si>
    <t>vsa betonerska  in tesarska dela izvajala skladno s slovenskim  standardom za izvajanje betonskih konstrukcij SIST EN 206-1, SIST EN 1026, SIST EN 13670, nacionalnim dodatkom SIST EN 13670:2010/A101 in SIST EN 1008</t>
  </si>
  <si>
    <t>18.</t>
  </si>
  <si>
    <r>
      <t>PROJEKT BETONA:</t>
    </r>
    <r>
      <rPr>
        <sz val="9"/>
        <rFont val="Roboto Condensed"/>
      </rPr>
      <t xml:space="preserve"> V ceni je potrebno upoštevati tudi obvezno izdelavo projekta betona, ki ga potrdita arhitekt in nadzor. V projektu betona se določi vse pomembne aspekte za vgradnjo betona v zahtevanih kvalitetah, med drugim recepturo glede na zahtevano vidnost, vodotesnost, razred in marko betona, predpisan izgled betona, upoštevati standarde možnih razpok, gostoto armature, itd. Projekt betona mora predvideti vse faze izvajanja (receptura, dostava, vgradnja, nega, zaščita, itd.) in določiti za njih vse potrebne faktorje izvedbe. Predvideti mora tudi določila za izvedbo delovnih stikov in dilatacij. Vsa določila projekta betona je potrebno vskladiti z zahtevami arhitekture in konstrukcij. 
Projekt betona bo vseboval najmanj naslednje:
- podatke o objektu,
- podatke o betonarni (lokacija, oddaljenost, kapacitete, delovni čas, kontrola kvalitete, itd.),
- pregled kakovostnih razredov betona z navedbo receptur in konstrukcij v katere se vgrajuje beton,
- zahteve glede transporta betona z navedbo optimalnih  transportnih poti,
- zahteve glede vgrajevanja betona (način vgradnje, način vibriranja,...),
- zahteve glede opaža,
- zahteve glede nege betona,
- morebitne korekcije betonske mešanice na licu mesta,
- protokol izdelave in nege preizkušancev,
- zahteve glede načina sanacije poškodb,
- zahteve za izdelavo končnega poročila o betonih,
- zahteve glede dobave, vgradnje, nege in recepture glede na vremenske razmere in letne čase.
</t>
    </r>
  </si>
  <si>
    <t xml:space="preserve">Projekt betona mora biti izdelan pred karšnimkoli izvajanjem betonskih del in pravočasno poslan nadzoru in arhitektu v potrditev. Pogoj za začetek tesarskih in betonerskih del je potrjen projekt betona in opaža. 
V smislu zagotavljanja končne kvalitete v okviru podanih zahtev je obvezna prisotnost (sledenje poteku gradnje) projektanta betona skozi celoten proces gradnje objekta.
</t>
  </si>
  <si>
    <t>V kolikor ni v projektni dokumentaciji, razpisu in s temi zahtevami drugače določeno se bodo vsa betonerska  in tesarska dela izvajala skladno s slovenskim  standardom za izvajanje betonskih konstrukcij SIST EN 206-1, SIST EN 1026, SIST EN 13670, nacionalnim dodatkom SIST EN 13670:2010/A101 in SIST EN 1008</t>
  </si>
  <si>
    <t>Vsi betoni se izvajajo z ostrimi robovi, brez robnih trikotnih letvic.</t>
  </si>
  <si>
    <t>a.2.15</t>
  </si>
  <si>
    <t>Dobava in vgrajevanje betona C25/30 Dmax = 32 mm;  v AB konstrukcije prereza 0,12 - 0,30 m3/m2 (zidovi na ploščadi ter višinski zamiki). V ceni zajeta vsa pomožna dela, prenosi in transporti materiala do mesta vgrajevanja. Izvajalec sam prialgodi tehnologijo vgrajevanja betona v zidove glede na razgibanost zidov.</t>
  </si>
  <si>
    <r>
      <t>m</t>
    </r>
    <r>
      <rPr>
        <vertAlign val="superscript"/>
        <sz val="10"/>
        <rFont val="Roboto Condensed"/>
      </rPr>
      <t>3</t>
    </r>
  </si>
  <si>
    <t>a.2.16</t>
  </si>
  <si>
    <t>Vgrajevanje betona C25/30 Dmax =32 mm;  v AB konstrukcije zunanjih stopnišč.</t>
  </si>
  <si>
    <t>a.) poševni podesti - prerez 0,12 - 0,20 m3/m2.</t>
  </si>
  <si>
    <t>b.) nastopne ploskve stopnic.</t>
  </si>
  <si>
    <t>c.) doplačilo za štokanje nastopnih ploskev.</t>
  </si>
  <si>
    <t>a.2.17</t>
  </si>
  <si>
    <t>Dobava in vgrajevanje betona C25/30 Dmax = 32,00 mm v stene in talno ploščo jaška za prezračevanje v osi BA/B4 - B6; konstrukcije prereza 0,12 - 0,20 m3/m2; ostalo enako.</t>
  </si>
  <si>
    <t>a.2.18</t>
  </si>
  <si>
    <r>
      <t xml:space="preserve">Betonsko železo : </t>
    </r>
    <r>
      <rPr>
        <sz val="10"/>
        <rFont val="Roboto Condensed"/>
      </rPr>
      <t>Dobava, rezanje, krivljenje in polaganje ter vezanje armature, z vsemi pomožnimi deli, transporti in prenosi na objektu do mesta vgrajevanja (srednje zahtevna armatura). V ceni upoštevati tudi ves vezni material za vezanje armature, potrebne podložke za armaturo, ki zagotavljajo zadostno zaščitno debelino po statičnem projektu - glej detaj v armaturnem načrtu. Konstruktivni distančniki kot nosilni elementi zgornje armature se obračunajo kot je zajeto v armaturnem načrtu - zajeto v skupni količini vgrajenega železa. SIST EN 10080; SIST EN 1992-1-1.</t>
    </r>
  </si>
  <si>
    <t>RA 400/500 do Φ 12 mm.</t>
  </si>
  <si>
    <t>kg</t>
  </si>
  <si>
    <t>RA 400/500 nad Φ 14 mm.</t>
  </si>
  <si>
    <t xml:space="preserve">ARMATURNE MREŽE  </t>
  </si>
  <si>
    <t>a.2.19</t>
  </si>
  <si>
    <t>Sanacija AB konstrukcije:</t>
  </si>
  <si>
    <t>* Sanacije se izvede: pregled in označitev poškodovanih območij, odstranitev poškodovanega betona, čiščenje in obdelava armature (nanos protikorozijske zaščite armature (cementni ali polimerni premaz z zaviralci korozije), npr. SikaTop Armatec-110 EpoCem ali Sika MonoTop-1010, priprava betonske podlage, reprofilacija – vgradnja sanacijskega materiala, nega sanacijskega sloja, končna zaščita površine (hidrofobna impregnacija (z npr. Sikagard-705 L) ali elastični zaščitni premaz za beton (npr. Sikagard-550 W Elastic))</t>
  </si>
  <si>
    <t>* Pregled in označitev poškodovanih območij</t>
  </si>
  <si>
    <t>•	Izvedba vizualnega pregleda z namenom identifikacije poškodb (luščenje betona, razpoke, korozija armature, odstopanje betonskega krovnega sloja).</t>
  </si>
  <si>
    <t>•	Po potrebi izvedba dopolnilnih preiskav (udarni pregled, sklerometrični preizkusi) za določitev obsega in globine degradacije.</t>
  </si>
  <si>
    <t>•	Označitev območij sanacije z jasno definiranimi robovi v zdravem, nosilnem betonu.
UPOŠTEVANO V CENI POSTAVK NA EM!</t>
  </si>
  <si>
    <t>Odstranitev poškodovanega betona</t>
  </si>
  <si>
    <t>•	Mehanska odstranitev degradiranega betona (ročno orodje, lahka pnevmatska kladiva ali visokotlačni vodni curek).</t>
  </si>
  <si>
    <t>•	Odstranitev betona do zdrave, kompaktne strukture, praviloma do popolne izpostavitve armature.</t>
  </si>
  <si>
    <t>•	Robovi sanacijskih območij morajo biti ostri in pravokotni, brez klinastih ali zoženih zaključkov.</t>
  </si>
  <si>
    <t>•	Minimalna globina odstranitve je določena z zahtevo po popolni vidnosti in dostopnosti armature.</t>
  </si>
  <si>
    <t>Čiščenje in obdelava armature</t>
  </si>
  <si>
    <t>•	Mehansko čiščenje armature (žična krtača, peskanje ali enakovreden postopek) do stopnje odstranitve aktivne korozije.</t>
  </si>
  <si>
    <t>•	Odstranitev vseh korozijskih produktov in slabo oprijemljive rje.</t>
  </si>
  <si>
    <t>•	Kontrola dejanskega prereza armature; v primeru zmanjšanja prereza za več kot približno 20–25 % je potrebna lokalna zamenjava armature ali dodatna ojačitev.</t>
  </si>
  <si>
    <t>•	Nanos protikorozijske zaščite armature (cementni ali polimerni premaz z zaviralci korozije), npr. SikaTop Armatec-110 EpoCem ali Sika MonoTop-1010 skladno z navodili proizvajalca.</t>
  </si>
  <si>
    <t>Priprava betonske podlage</t>
  </si>
  <si>
    <t>•	Temeljito čiščenje sanacijskih površin (odstranitev prahu, delcev in slabo sprijetih ostankov).</t>
  </si>
  <si>
    <t>•	Navlažitev betonske podlage do stanja mat vlažne površine, brez prisotnosti stoječe vode.</t>
  </si>
  <si>
    <t>•	Po potrebi nanos veznega sloja oziroma kontaktne brozge za izboljšanje oprijema sanacijskega materiala.</t>
  </si>
  <si>
    <t>Reprofilacija – vgradnja sanacijskega materiala</t>
  </si>
  <si>
    <t>•	Uporaba certificirane sanacijske malte ali sanacijskega betona, primernega za:
•	zunanjo in notranjo uporabo,
•	odpornost proti zmrzovanju in odtajevanju,
•	nizko krčenje,
•	dober oprijem na obstoječo betonsko podlago.</t>
  </si>
  <si>
    <t>•	Vgradnja materiala v enem ali več slojih, odvisno od globine sanacije.
•	Zagotovitev ustrezne debeline krovnega sloja nad armaturo glede na stopnjo izpostavljenosti konstrukcije.</t>
  </si>
  <si>
    <t>Nega sanacijskega sloja</t>
  </si>
  <si>
    <t>•	Takojšnja zaščita sveže vgrajenega materiala pred prehitrim izsuševanjem (vlaženje, zaščitne folije ali ustrezna sredstva za nego).
•	Upoštevanje minimalnega časa nege v skladu s tehničnimi navodili proizvajalca in dejanskimi vremenskimi razmerami.
•	Zaščita saniranih površin pred zmrzaljo v času vezanja in zgodnjega strjevanja.</t>
  </si>
  <si>
    <t>Končna zaščita površine</t>
  </si>
  <si>
    <t>•	Nanos ustreznega zaščitnega sistema, kot so:
•	hidrofobna impregnacija (z npr. Sikagard-705 L) ali
•	elastični zaščitni premaz za beton (npr. Sikagard-550 W Elastic), 
z namenom zmanjšanja vpliva vlage, CO₂ in drugih agresivnih okoljskih dejavnikov..</t>
  </si>
  <si>
    <t>Sanacija vseh poškodovanih AB površin:</t>
  </si>
  <si>
    <t>•	zgornja površina AB plošče nad kletjo (ocenjeni obseg sanacije cca 80 % celotne površine),</t>
  </si>
  <si>
    <t>•	zgornja površina talne plošče kleti (ocenjeni obseg sanacije cca 30 % celotne površine),</t>
  </si>
  <si>
    <t>•	zunanje in notranje površine kletnih sten (ocenjeni obseg sanacije cca 10 % celotne površine).</t>
  </si>
  <si>
    <r>
      <t>m</t>
    </r>
    <r>
      <rPr>
        <vertAlign val="superscript"/>
        <sz val="10"/>
        <rFont val="Roboto Condensed"/>
      </rPr>
      <t>1</t>
    </r>
  </si>
  <si>
    <t>Skupaj betonska dela:</t>
  </si>
  <si>
    <t>A.3./</t>
  </si>
  <si>
    <t>Opaži morajo biti izdelani točno po merah v načrtu, z vsemi potrebnimi podporami, horizontalno in vertikalno povezavo, tako da so stabilni in sposobni za obtežbo z betonom. Notranje površine morajo biti čiste in ravne.</t>
  </si>
  <si>
    <t>Opaži morajo biti izdelani tako da se razopaževanje opravi brez pretresov in poškodovanja konstrukcije in opažev samih.</t>
  </si>
  <si>
    <t>Obračun se vrši po opisu v posamezni postavki, s tem da se upoštevajo pri obračunu notranje površine opažev, to je vidne površine konstrukcije.</t>
  </si>
  <si>
    <t>Standardi za tesarska dela vsebujejo poleg izdelave same, po opisu v posameznem opisu, še vsa potrebna pomožna dela, zlasti:</t>
  </si>
  <si>
    <t>a.) dela in ukrepe po določilih veljavnih predpisov varstva pri delu.</t>
  </si>
  <si>
    <t>b.) snemanje potrebnih izmer na mestu samem.</t>
  </si>
  <si>
    <r>
      <t>c.) postavitev, premeščanje in odstranitev premičnih odrov višine do 2 m</t>
    </r>
    <r>
      <rPr>
        <vertAlign val="superscript"/>
        <sz val="9"/>
        <rFont val="Roboto Condensed"/>
      </rPr>
      <t>2</t>
    </r>
    <r>
      <rPr>
        <sz val="9"/>
        <rFont val="Roboto Condensed"/>
      </rPr>
      <t>, potrebnih za napravo tesarskih del.</t>
    </r>
  </si>
  <si>
    <t>d.) zbiranje in sortiranje lesa po dimenzijah.</t>
  </si>
  <si>
    <r>
      <t>Opis dela:</t>
    </r>
    <r>
      <rPr>
        <sz val="9"/>
        <rFont val="Roboto Condensed"/>
      </rPr>
      <t xml:space="preserve"> kulkulativni elementi - kar mora biti zajeto v cenah posameznih postavk za izvedbo tesarskih del.</t>
    </r>
  </si>
  <si>
    <t>a.) naprava opažev po opisu v posamezni postavki z vsemi prenosi in transporti vsega potrebnega materiala do mesta opaževanja in pospravljanje po končanih delih, vključno z nakladanjem in odvozom vsega opažnega in drugega materiala potrebnega za izvedbo tesarskih del po opisu:</t>
  </si>
  <si>
    <t>b.) podpiranje, zavetrovanje in vezanje opažev</t>
  </si>
  <si>
    <t>c.) razopaževanje</t>
  </si>
  <si>
    <t>d.) ruvanje žičnikov, čiščenje opažev, odnos lesa v deponijo ter sortiranje po dimenzijah</t>
  </si>
  <si>
    <t>e.) vsa pomožna dela potrebna za izvedbo tesarskih del po opisu ( kot je npr: zarisovanje, obeleževanje in prenos višinskih točk in podobno, montaža in demontaža raznih profilov, montaža in demontaža vseh pomožnih odrov za izvedbo tesarksih del…) ter odovoz vsega opažnega materiala v deponijo izvajalca.</t>
  </si>
  <si>
    <t>Ravnost in vertikalnost betonskih konstrukcij po DIN normah  - 18802 -za javne zgradbe - glej ustrezno tabelo</t>
  </si>
  <si>
    <t>V ceni za enoto je treba poleg del, ki so opisana v posamezni postavki ter del in ukrepov iz točke 4. tega splošnega opisa, upoštevati še:</t>
  </si>
  <si>
    <t xml:space="preserve"> - dobavo lesa in opažnih elementov, pritrdilnega, veznega in pomožnega materjala, z vsemi transporti in manipulativnimi stroški;</t>
  </si>
  <si>
    <t xml:space="preserve"> - vse notranje transporte.</t>
  </si>
  <si>
    <t>Istočasno z izdelavo opažev se polagajo v opaže tudi razvodi in doze za elektroinstalacije.</t>
  </si>
  <si>
    <t>Odri:</t>
  </si>
  <si>
    <t xml:space="preserve">Za vse odre je izdelati statični izračun izdelan s strani izvajalca, z upoštevanjem standarda SIST EN 12811. Odre je izdelati, pregledovati in voditi dokumentacijo v skladu s predpisi. Upoštevati je SIST HD 1000 za sistemske delovne odre. </t>
  </si>
  <si>
    <t>Vsi odri na zgradbi morajo biti napravljeni, premeščeni in odstranjeni z delavci predpisane kvalifikacije in pod nadzorstvom odgovorne strokovne osebe.</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</si>
  <si>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</si>
  <si>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t>
  </si>
  <si>
    <t>Pred izvedbo opažev je preveriti in upoštevati vsa navodila in opombe, ki so navedene pri AB delih..</t>
  </si>
  <si>
    <t>Eventuelne distančne cevke je potrebno po odstranitvi opaža izbiti in zatesniti z materialom, ki zagotavlja vodotesnost.</t>
  </si>
  <si>
    <t>a.3.13</t>
  </si>
  <si>
    <t>Montaža in demontaža opaža AB sten kolesarnice z višino podpiranja h= do 3 m. Opaž za viden beton (struktura lesa + vidne odprtine od vezanja opažev), kompletno z vsemi pomožnimi deli po splošnih določilih za tesarska dela.</t>
  </si>
  <si>
    <t>m2</t>
  </si>
  <si>
    <t>a.3.14</t>
  </si>
  <si>
    <t>Montaža in demontaža opaža - AB zidec v osi G - podpiranje konzolnega zoba do h= 3 m, v osi B, enako le manjša višina. Širina zoba 20 cm; ostalo enako. Opaž za vidni beton (odtis lesa).</t>
  </si>
  <si>
    <t>a.3.15</t>
  </si>
  <si>
    <t>Montaža in demontaža opaža AB zidca v osi G in B nad kletno ploščo z višino opaževanja do h= 3 m. opaž za vidni beton (odtis lesa).</t>
  </si>
  <si>
    <t>a.3.16</t>
  </si>
  <si>
    <t>Montaža in demontaža opaža ostalih AB zidcev na ploščadi z višino podpiranja, h= do 1 m; ostalo enako. Opaž za vidni beton - odtis lesa.</t>
  </si>
  <si>
    <t>a.3.17</t>
  </si>
  <si>
    <t>Montaža in demontaža opaža zunanjih stopnišč. Opaž za vidni beton - odtis lesa.</t>
  </si>
  <si>
    <t>a.) stopniščni zidovi z višino podpiranja h= do 3 m.</t>
  </si>
  <si>
    <t>b</t>
  </si>
  <si>
    <t>nedokončano</t>
  </si>
  <si>
    <t>a.3.18</t>
  </si>
  <si>
    <r>
      <t>Jašek za prezračevanje:</t>
    </r>
    <r>
      <rPr>
        <sz val="10"/>
        <rFont val="Roboto Condensed"/>
      </rPr>
      <t xml:space="preserve">
Montaža in demontaža opaža sten AB jaška in čela talne plošče jaška. Višina podpiranja do h= 1,50 m; ostalo enako.</t>
    </r>
  </si>
  <si>
    <t>Skupaj tesarska dela:</t>
  </si>
  <si>
    <t>A.4./</t>
  </si>
  <si>
    <t>Za vse nejasnosti ali variantne rešitve se je obvezno posvetovati s projektantom.</t>
  </si>
  <si>
    <t>Zidarska dela se morajo izvajati po določilih veljavnih tehničnih predpisov in normativov.</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</si>
  <si>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</si>
  <si>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Vgrajeni material za ta dela mora po kvaliteti ustrezati določilom veljavnih tehničnih predpisov</t>
  </si>
  <si>
    <r>
      <t>Vgrajeni materjali za zidarska dela morajo po kvaliteti ustrezati določilom veljavnih tehničnih predpisov:
5.1./ malta za grobi in fini omet:</t>
    </r>
    <r>
      <rPr>
        <b/>
        <sz val="9"/>
        <rFont val="Roboto Condensed"/>
      </rPr>
      <t xml:space="preserve"> SIST EN 998-1
</t>
    </r>
    <r>
      <rPr>
        <sz val="9"/>
        <rFont val="Roboto Condensed"/>
      </rPr>
      <t xml:space="preserve">5.2./ malta za zidanje: </t>
    </r>
    <r>
      <rPr>
        <b/>
        <sz val="9"/>
        <rFont val="Roboto Condensed"/>
      </rPr>
      <t xml:space="preserve">SIST EN 998-2
</t>
    </r>
    <r>
      <rPr>
        <sz val="9"/>
        <rFont val="Roboto Condensed"/>
      </rPr>
      <t xml:space="preserve">5.3./ zidarski cement: </t>
    </r>
    <r>
      <rPr>
        <b/>
        <sz val="9"/>
        <rFont val="Roboto Condensed"/>
      </rPr>
      <t xml:space="preserve">SIST EN 413-1
</t>
    </r>
    <r>
      <rPr>
        <sz val="9"/>
        <rFont val="Roboto Condensed"/>
      </rPr>
      <t xml:space="preserve">5.4./ gradbeno apno: </t>
    </r>
    <r>
      <rPr>
        <b/>
        <sz val="9"/>
        <rFont val="Roboto Condensed"/>
      </rPr>
      <t xml:space="preserve">SIST EN 459-1
</t>
    </r>
    <r>
      <rPr>
        <sz val="9"/>
        <rFont val="Roboto Condensed"/>
      </rPr>
      <t>5.4./ opečni zidaki:</t>
    </r>
    <r>
      <rPr>
        <b/>
        <sz val="9"/>
        <rFont val="Roboto Condensed"/>
      </rPr>
      <t xml:space="preserve"> SIST EN 771-1</t>
    </r>
  </si>
  <si>
    <t>Standardi za zidarska dela vsebujejo poleg izdelave opisane v posamezni postavki, še vsa potrebna pomožna dela in sicer:</t>
  </si>
  <si>
    <t>Dela in ukrepe po določilih veljavnih predpisov varstva pri delu</t>
  </si>
  <si>
    <t>Prenos vode za močenje opeke in zidov, premeščanje maltark in občasno mešanje malte, dodajanje materiala in orodja</t>
  </si>
  <si>
    <t>Postavitev, premeščanje in odstranitev premičnih odrov višine do 2,00 m</t>
  </si>
  <si>
    <t>Prenos in obeleževanje višinskih točk na objektu</t>
  </si>
  <si>
    <t>Čiščenje prostorov, izdelkov in delovnih priprav med delom in po končanem delu.</t>
  </si>
  <si>
    <r>
      <t xml:space="preserve">OMETI: </t>
    </r>
    <r>
      <rPr>
        <sz val="9"/>
        <rFont val="Roboto Condensed"/>
      </rPr>
      <t>Standardni za izvedbo ometov vsebujejo poleg opisa, opisane v posamezni potavki še vsa pomožna dela in ukrepe kot sledi:
- dela in ukrepe po določilih veljavnih predpisov varstva pri delu.
- vsa potrebna merjenja z določanjem točk smeri, višin in ravnin, nameščanje in zaščito oznak, vodil in podobno.
- potrebno čiščenje reg in podlog ter vlaženje podlog pred pričetkom del.
- izdelava vodil (faž), zaključkov in špalet.
- zaščito izdelkov pred mrazom, vročino, vetrom in fizičnim poškodbam.
- krpanje poškodovanih podlog.
- obračun se vrši v merskih enotah navedenih v posamezni postavki.</t>
    </r>
  </si>
  <si>
    <t>VZIDAVE</t>
  </si>
  <si>
    <t>Vse vzidave in zidarske obdelave morajo biti izvršene v skladu s projektno dokumentacijo ali po zahtevah v drugi dokumentaciji.</t>
  </si>
  <si>
    <t xml:space="preserve">Materjal za vgrajevanje elementov, kot za zidarsko obdelavo mora po kvaliteti ustrezati določilom veljavnih predpisov </t>
  </si>
  <si>
    <t xml:space="preserve">Standardi za vzidave in zidarske obdelave zajemajo, poleg del opisanih v posamezni postavki, še:
 - merjenje in označevanje lege vzidave elementa;
 - dolbljenje oz. drug način priprave ležišča pred zalivanjem;
 -nameščanje, sidranje, opiranje, podpiranje in vezanje elementa za vzidavo;
Dobava elementov načeloma ni upoštevana pri vzidavi temveč v obrtniških delih; upoštevati jo je treba samo, če je to v posamezni postavki za vzidave posebej navedeno.
</t>
  </si>
  <si>
    <t>IZOLACIJE</t>
  </si>
  <si>
    <t>Kot izolacije se smatra vse vrste hidroizolacij temeljev, tlakov, zidov in stropov.
Kvaliteta dela in vgrajeni materjali morajo ustrezati določilom veljavnih tehničnih predpisov, normativov in standardov.
Standardi za izolacijska dela vsebujejo poleg izdelave, opisane v posamezni postavki, še:
- vsa dela in ukrepe po določilih veljavnih predpisov varstva pri delu;
- pripravo izolacijskega materjala s prenosom do mesta vgraditve;
 - napravo izolacij po opisu in tehničnih pogojih proizvajalca</t>
  </si>
  <si>
    <r>
      <t xml:space="preserve"> </t>
    </r>
    <r>
      <rPr>
        <sz val="9"/>
        <rFont val="Roboto Condensed"/>
      </rPr>
      <t>V primeru da posamezne postavke v popisu ne zajemajo celotnega opisa potrebnega za funkcionalno dokončanje dela, mora ponudnik izvedbo le tega vključiti v ceno na enoto!</t>
    </r>
  </si>
  <si>
    <t>a.4.6</t>
  </si>
  <si>
    <t xml:space="preserve">grobi in fini omet opečnih sten v debelini cca do 2,00 cm </t>
  </si>
  <si>
    <t>a.4.7</t>
  </si>
  <si>
    <t>Krpanje AB sten kleti (brušenje stikov in delno krpanje s fino CM 1:2).</t>
  </si>
  <si>
    <t>Krpanje - brušenje stikov AB plošč nad kletjo.</t>
  </si>
  <si>
    <t>a.4.8</t>
  </si>
  <si>
    <t>Vzidava vrat velikosti do 2 m2/kom.</t>
  </si>
  <si>
    <t>kom</t>
  </si>
  <si>
    <t>a.4.9</t>
  </si>
  <si>
    <t>Grobo in fino čiščenje vseh površin med gradno in po končanih delih.</t>
  </si>
  <si>
    <t>a.4.10</t>
  </si>
  <si>
    <t>Dobava in vgrajevanje tipske talne kanalete tip, npr.: "HAURATON", dim 20 x 20 cm, vključno z zgornjo mrežo.</t>
  </si>
  <si>
    <t>a.4.11</t>
  </si>
  <si>
    <t>POZ R3.2: Ravna streha nad garažo - tlak</t>
  </si>
  <si>
    <t>kompletna izvedba tlaka v sestavi:</t>
  </si>
  <si>
    <t>tlak d = 1,50 cm: pran kulir beton frakcija 4-8 mm, agregat po izbiri arh. dilatacije na polja (cca 25 m²) oz. po načrtu</t>
  </si>
  <si>
    <t>vezni sloj d = 1,00 cm: polimer-cementni pačok</t>
  </si>
  <si>
    <t>podlaga d = 12,00 cm: mikroarmirani beton C20/25, zmrzlinsko odporen mikroarmatura: jeklena kratka vlakna JV 12,  z vsebnostjo 20 kg/m³.  Tlak je dilatiran na polja max. 25 m², na pozicijah po shemi in detajlu v PZI,  rege med polji min. 8 mm, kitane s PUR kitom. točna receptura suhe mešanice  po predlogu tehnologije betona</t>
  </si>
  <si>
    <t>filtrski sloj: PP filc 600 g/m² npr.: POLYFELT P 007 ali enakovredno</t>
  </si>
  <si>
    <t>drenažni sloj d = 5,00 cm;pran prodec frakcije 16-32</t>
  </si>
  <si>
    <t>zaščita hidroizolacija: sloj za preprečevanje vdora korenin, HDPE čepasta folija, čepi obrnjeni navzgor, npr.: TEFOND Plus ali enakovredno</t>
  </si>
  <si>
    <t>hidroizolacija d = 0,90 cm: 2-slojna iz elastomer-bit. trakov s PES filcem,  po zahtevah SIST DIN 52133,  zgornji sloj s posipom škrilja, npr.   1 x IZOELAST P5 DIN FLL, 5 mm, polno varjen  1 x IZOELAST P4 PLUS, 4 mm, točkovno varjen</t>
  </si>
  <si>
    <t>zašščitni sloj d = 0,10 cm:bitumenski trak s steklenim voalom d = 1 mm,  npr. IZOSEK, s PP voalom na spodnji strani,  točkovno lepljen s Termifix lepilom na stiropor</t>
  </si>
  <si>
    <t>naklonski beton d = 2 - 35 cmplošče iz stiropora tovarniško rezane v naklonu 1,5%,  ≥ 200 kPa,  npr. FRAGMAT EPS 200</t>
  </si>
  <si>
    <t>a.4.12</t>
  </si>
  <si>
    <r>
      <t xml:space="preserve">POZ  tlakovane površine nad garažo - pritličje zunanja ureditev: </t>
    </r>
    <r>
      <rPr>
        <sz val="10"/>
        <rFont val="Roboto Condensed"/>
      </rPr>
      <t>Kompletna izdelava tlakov zunanjih površin z dobavo in polaganjem betonskih tlakovcev - barva in tekstura po izboru arhitekta. Tlakovci v debelini, d= 8 cm; polaganje na podložni beton MB 15 Mpa debeline 10 cm; vključno z dobavo in vgrajevanjem betona.</t>
    </r>
  </si>
  <si>
    <t>a.4.14</t>
  </si>
  <si>
    <r>
      <t xml:space="preserve">KANALETE: </t>
    </r>
    <r>
      <rPr>
        <sz val="10"/>
        <rFont val="Roboto Condensed"/>
      </rPr>
      <t>dobava in vgrajevanje tipskih talnih kanalet, š= 25 cm tip, npr.: "HAURATON", vključno z zgornjo pocinakno zaščitno mrežo. Vgrajevanje po detajlu projektanta, kompletno z vsemi pomožnimi deli, prenosi in transporti do mesta vgrajevanja. Vse mere kontrolirati na mestu pred dobavo in vgrajevanjem.</t>
    </r>
  </si>
  <si>
    <t>a.4.15</t>
  </si>
  <si>
    <t>Kompletna izdelava premaza vseh stikov AB sten nad garažno ploščo (zunanji AB zidovi); premaz s HIDROTES-PLUS ali podobno v debelini 2 x 1 mm, z vsemi pomožnimi deli, prenosi in transporti do mesta vgrajevanja- premaz v širini 30 cm.</t>
  </si>
  <si>
    <t>a.4.16</t>
  </si>
  <si>
    <t>SC1.1: Strop v garaži proti ogrevanim prostorom</t>
  </si>
  <si>
    <t>kompletna izivedba obloge v sestavi:</t>
  </si>
  <si>
    <t>toplotna izolaciaj d = 6,50 cm: troslojne negorljive plošče, mehansko pritrjene v AB ploščo s kovinskimi sistemskimi sidri, gostota min. 4 sidra/ploščo,
sestava plošč od zgoraj navzdol:
- lesna volna SIST EN 13168, vezana z magnezitnim vezivom, 
požarna odpornost A2, d = 0,5 cm
- mineralna volna SIST EN 13162,
λD ≤ 0,038 W/mK, d = 13,5 cm
- lesna volna SIST EN 13168, vezana z magnezitnim vezivom, 
požarna odpornost A2, d = 1,0 cmm
npr.: KnaufInsulation Tektalan A2-E-31 ali enakovr.</t>
  </si>
  <si>
    <t>a.4.17</t>
  </si>
  <si>
    <r>
      <t>Zidarska pomoč</t>
    </r>
    <r>
      <rPr>
        <sz val="10"/>
        <rFont val="Roboto Condensed"/>
      </rPr>
      <t xml:space="preserve">  - nepredvidena dela . V predračunu je podana ocena. Dejanski obračun se izvede na osnovi potrditve nadzornega organa z vpisom v gradbeni dnevnik</t>
    </r>
  </si>
  <si>
    <t>KV</t>
  </si>
  <si>
    <t>ur</t>
  </si>
  <si>
    <t>PK</t>
  </si>
  <si>
    <t>a.4.18</t>
  </si>
  <si>
    <t>Črpanje vode v času gradnje</t>
  </si>
  <si>
    <t>Skupaj zidarska dela:</t>
  </si>
  <si>
    <t>CEMENTNI ESTRIHI</t>
  </si>
  <si>
    <t>Cementninarska dela morajo biti izvršena po določiloh veljavnih normativov in v soglasju s tehničnimi predpisi za polaganje posameznih vrst tlakov.</t>
  </si>
  <si>
    <t>Storitve kooperanta obsegajo: (če ni z medsebojno pogodbo drugače določeno):</t>
  </si>
  <si>
    <t>snemanje vseh potrebnih izmer na objektu pred pričetkom izvajanja del.</t>
  </si>
  <si>
    <t>pregled in čiščenje podloge</t>
  </si>
  <si>
    <t>nanos izravnalne mase, kjer je to zahtevano</t>
  </si>
  <si>
    <t>vsa dela na objektu vključno z vsemi dajatvami</t>
  </si>
  <si>
    <t>dobava osnovnega in pomožnega materiala</t>
  </si>
  <si>
    <t>prevoz materiala in orodja na objekt z vsem potrebnim nakladanjem, ekspeditom, razkladanjem in notranjim transportom do mesta vgrajevanja ter polaganje po opisu posamezne postavke.</t>
  </si>
  <si>
    <t>popravila zidov oz. oblog sten poškodovanih ob polaganju tlakov</t>
  </si>
  <si>
    <t>odstranjevanje preostalega materiala, odnos in odvoz iz gradbišča, končno čiščenje in zavarovanje tlakov do predaje in podobno.</t>
  </si>
  <si>
    <t>Opomba: splošni opis za izdelavo cementih estrihov  - zajeti v enotni ceni izdelave estrihov: kompletna izdelava mikroarmiranih cementnih estrihov C20/25, armirani z mikroarmatura PP- ali enakovredna vlakna, vsebnost 0.95 kg/m2, npr.: FIBRILs F 120 ali enakovredno. Estrihi so po obodu dilatirani s stiropor trakom debeline min. 1,00 cm. Površina mora biti ravna po DIN 18202 za javne  zgradbe.</t>
  </si>
  <si>
    <t>a.6.1</t>
  </si>
  <si>
    <t>FB1.1: Dno dvigalnih jaškov</t>
  </si>
  <si>
    <t>tlak d = 5,00 cm; betonski estrih MB 30
fino zaglajen, premazan s protiprašnim premazom na bazi epoksi smole, npr.: AMAL–MBC 109 EP ali enakovredno</t>
  </si>
  <si>
    <t>vezni sloj : Elastosil (Srpenica)</t>
  </si>
  <si>
    <t>a.6.2</t>
  </si>
  <si>
    <t>FB1.2: Povozne površine v kletni etaži</t>
  </si>
  <si>
    <t>podlaga za izvedbo tlaka in hkrati izravnava površine  temeljne plošče mikroarmiran beton d = 3,00 cm;  C30/37 polimeriziran, propelersko fino zaglajen do ravnosti:  ±5 mm/5 m' . Tlak ni dilatiran, izvedejo se le delovni stiki (prekinitve faz betoniranja).  Če stiki niso natančni, se v njihovih linijah izvede zarezanje do g = 20 mm, nato se rege pred nanosom premaza zapolnijo s polimerizirano cementno ekspanzijsko maso.  mikroarmatura: kratka jeklena vlakna z vsebnostjo min. 20 kg/m³ in dodatno: PP vlakna z vsebnostjo min. 0,5 kg/m³.</t>
  </si>
  <si>
    <t>vezni sloj: polimerizirani cementni pačok po recepturi inšt. IRMA ali enakovredno na predhodno strojno rezkano bet. površino</t>
  </si>
  <si>
    <t>a.6.3</t>
  </si>
  <si>
    <t>FB2.1: Tlaki v skupnih prostorih</t>
  </si>
  <si>
    <t>podlaga: cementni estrih d = 8,50 cm</t>
  </si>
  <si>
    <t>ločil ni sloj: PE folija, 0,15 mm</t>
  </si>
  <si>
    <t>hidroizolacija d = 0,50 cm: polimer-bitumenska, enoslojna (aPP)
po zahtevah DIN 52133,
npr.: SCUDOPLAST TNT 4 ali enakovredno</t>
  </si>
  <si>
    <t>hladni bitumenski premaz 0,3 kg/m²</t>
  </si>
  <si>
    <t xml:space="preserve">Skupaj cementni estrihi: </t>
  </si>
  <si>
    <t>B.</t>
  </si>
  <si>
    <t>POLIURETANSKI EPOKSIDNI PREMAZI</t>
  </si>
  <si>
    <t>Vsa dela morajo biti izvršena po določilih veljavnih normativov in v soglasju s tehničnimi predpisi za izvajanje  del.</t>
  </si>
  <si>
    <t>Storitve kooperanta obsegajo (če ni z medsebojno pogodbo drugače določeno)</t>
  </si>
  <si>
    <t>nanos izravnalne mase, kjer je to zahtevano po opisu posamezne postavke</t>
  </si>
  <si>
    <t>popravila zidov oz. oblog sten poškodovanih ob izvajanju del</t>
  </si>
  <si>
    <t>odstranjevanje preostalega materiala, odnos in odvoz iz gradbišča, končno čiščenje in zavarovanje izvedenih del do predaje in podobno.</t>
  </si>
  <si>
    <t>b.1.1</t>
  </si>
  <si>
    <t xml:space="preserve">kompletna izvedba tlaka v sestavi: </t>
  </si>
  <si>
    <t>poliuretansko-epoksidni večslojni premaz 
npr.: na osnovi tehnologije SIKA*
s faktorjem protidrsnosti min. R9
*: Tehnologija nanosa po naslednji tehnični specifikaciji:
temeljni premaz, SikaFloor 156,
osnovni premaz, SikaFloor 350,
v svežem stanju posut s kremenčevim peskom frakcije 0,7-1,2 mm.
površinski premaz, SikaFloor 354,
v izbrani RAL barvi, skupaj z zarisom talnih oznak, sk. deb. navedenih slojev</t>
  </si>
  <si>
    <t>Skupaj poliuretanski - epoksidni premazi:</t>
  </si>
  <si>
    <t>B.2./</t>
  </si>
  <si>
    <t>Vsa dela morajo biti izvršena po določilih veljavnih normativov in v soglasju s tehničnimi predpisi za izvajanje   del.</t>
  </si>
  <si>
    <t>b.2.1./</t>
  </si>
  <si>
    <t>Zarisovanje črt širine 10 cm za oznake parkirnih mest v garaži.</t>
  </si>
  <si>
    <t>b.2.2./</t>
  </si>
  <si>
    <t>Oznaka smeri vožnje - tipske cestne puščice.</t>
  </si>
  <si>
    <t>b.2.3./</t>
  </si>
  <si>
    <t>Oznake voznega pasu - črte širine 10 cm.</t>
  </si>
  <si>
    <t>b.2.4./</t>
  </si>
  <si>
    <t>Slikanje fino ometanih površin z 2x-nim kitanjem površin in 2x-nim opleskom površin s poldisperzijsko barvo v tonu po izboru.</t>
  </si>
  <si>
    <t>Skupaj slikopleskarska dela:</t>
  </si>
  <si>
    <t>B.3./</t>
  </si>
  <si>
    <t>Ključavničarska dela morajo biti izvršena po določilih veljavnih normativov in v soglasju s tehničnimi predpisi za izvajanje ključavničarskih  del.</t>
  </si>
  <si>
    <t>Delavniške načrte izdela izvajalec na svoje stroške, potrdi jih arhitekt</t>
  </si>
  <si>
    <t>Standardi, ki se nanašajo ključavničarska dela, oziroma materiale, ki se uporabljajo pri ključavničarskih delih.</t>
  </si>
  <si>
    <t>Vroče valjani izdelki iz konstrukcijskih jekel – 1. del: Splošni tehnični dobavni pogoji, SIST EN 10025-1:2004
Dodajni materiali za varjenje – Splošni produktni standard za dodajne materiale in praške za talilno varjenje kovinskih materialov
SIST EN 13479:2005
Visokotrdnostne vijačne zveze za prednapetje-1.del:Splošne zahteve
SIST EN 14399-1:2005
Lepila za splošne namene montaže v gradbeništvu – zahteve in preskusne metode SIST EN 15274:2009
Izvedba jeklenih konstrukcij in aluminijastih konstrukcij – 1.del: Zahteve za ugotavljanje skladnosti sestavnih delov konstrukcij
SIST EN 1090-1:2009+A1:2012
Vijačni sestavi brez predhodne strukturne obremenitve – 1.del: Splošne zahteve SIST EN 15048-1:2007
Nerjavna jekla-4.del:Tehnični dobavni pogoji za tanko in debelo pločevino in trakove iz nerjavnih konstrukcijskih jekel
SIST EN 10088-4:2009
Nerjavna jekla-5.del:Tehnični dobavni pogoji za drogove, palice, žico, profile in svetle izdelke iz nerjavnih konstrukcijskih jekel
SIST EN 10088-5:2009
Vroče valjani votli profili iz nelegiranih in drobnozrnatih konstrukcijskih jekel – 1. del: Tehnični dobavni pogoji
SIST EN 10210-1:2006</t>
  </si>
  <si>
    <t>Hladno oblikovani varjeni votli konstrukcijski profili iz nelegiranih in
drobnozrnatih jekel-1.del:Tehnični dobavni pogoji SIST EN 10219-1:2006
Nelegirane jeklene cevi za varjenje in vrezovanje navojev – Tehnični dobavni pogoji SIST EN 10255:2004+A1:2007
Jekleni ulitki za uporabo v gradbeništvu SIST EN 10340:2007
SIST EN 10340:2007/AC:2008
Konstrukcijska jekla za kaljenje in popuščanje – Tehnični dobavni pogoji SIST EN 10343:2009
Samonosilne izolacijske sendvič plošče z obojestranskim kovinskim oplaščenjem -Tovarniško izdelani proizvodi – Specifikacije
SIST EN 14509:2014
Samonosilna pločevina za pokrivanje streh ter zunanje in notranje obloge – Specifikacija proizvoda in zahteve SIST EN 14782:2006
Povsem podprta pločevina in trakovi za pokrivanje streh ter zunanje in notranje obloge – Specifikacija za izdelek in zahteve SIST EN 14783:2006
Aluminij in aluminijeve zlitine – Gradbeni proizvodi za konstrukcijska dela- Tehnični pogoji za prevzem in dobavo SIST EN 15088:2006</t>
  </si>
  <si>
    <t>Antikorozijska zaščta jekla za konstrukcijo izpostavljeno atmosferskim vplivom - zunanja:</t>
  </si>
  <si>
    <t>Antikorozijsko zaščito (AKZ) izvesti skladno s standardi in pod standardi standardov: SIST EN ISO 12944, ISO 4628, ISO 8501, ISO 8503, ISO 2812, ISO 6270, ISO 7253 in ostale standarde, ki so potrebni za zagotavljenje zaščite vseh kovinskih elementov objekta!</t>
  </si>
  <si>
    <t>Zunanje jeklene konstrukcije so zaščitene z nanosom cinkove prevleke, ki nastane s potapljanjem v tekoči cink. Celotne konstrukcije morajo biti konstruirane, oz. sestavljene v vijačeni izvedbi, zvari morajo biti popolnoma zaprti in očiščeni žlindre in ne smejo imeti nobenih por ali dotoka žlindre. Morajo biti izvedeni neprekinjeno in ne kot prekinjeni zvari. Ostanki žlindre, ki nastaja pri varjenju morajo biti popolnoma odstranjeni.</t>
  </si>
  <si>
    <t>Za izvedbo vročega cinkanja so merodajne SIST EN , EN DIN –norma 1461, kakor tudi strokovno tehnične smernice za vroče cinkanje. Preverjanje debeline cinkove prevleke mora potekati po DIN 50 981. Po standardu ( normi) znaša minimalna debelina sloja nanosa za material od debeline 6 mm naprej 85 mikronov, vendar mora za področje mestnega zraka in za trajnost zaščite cca. 30 let biti zvišana na cca. 70 – 100 mikronov. Za doseganje boljšega oprijema bi naj vsi za vroče cinkanje predvideni jekleni deli bili najprej odgovarjajoče predobdelani , očiščeni in šele nato vroče cinkani.</t>
  </si>
  <si>
    <t>Jeklena konstrukcija, ki je vroče cinkana je potrebno pred cinkanjem določiti zvarjence kar mora biti razvidno iz delavniških načrtov, ki jih pripravi izvajalec posameznega elementa za vgradnjo. Vsi zaprti profili jeklene konstrukcije so na priključne pločevine varjeni z obdelanimi polno nosilnimi zvari. Na mestih kjer se vijačenje izvaja skozi cev je potrebno v cevi vgraditi jeklene nastavke t.i. puše na mestih, da vijak ne vijačimo v prazno.</t>
  </si>
  <si>
    <t>Vse polno nosilne zvare je potrebno kontrolirati z ultrazvokom. Pregledano mora biti vsaj 40% vseh zvarov. Obseg kontrole se poveča ob pojavu slabih rezultatov – določi institucija, ki bo kontrolirala kvaliteto izvedbe. Vizualni pregled se vrši na vseh zvarih.</t>
  </si>
  <si>
    <t>Vse spoje se vijači kontrolirano z momentnim ključem. Pri običajnih spojih kategorija A se privijači tako, da je spoj popolnoma stisnjen. Pri vseh spojih kategorije B je zahtevana polna sila prednapetja ter minimalni koeficient trenja  =0.30.</t>
  </si>
  <si>
    <t>Izvajale oziroma podizvajalec - pripravljalec kovinskih nosilnih elementov, mora evidentirati vse procesne korake priprave površine kovinskih nosilnih elementov objekta.</t>
  </si>
  <si>
    <t xml:space="preserve">Vse kovinske dele je potrebno pred dokončno vgradnjo je potrebno očistiti površinski nečistoč in rje. Skladno s standardi je vse površine očisititi. Čista površina mora biti brez vidnih nečistoč, površina enotnega kovinskega izgleda, brez rjastih površin. </t>
  </si>
  <si>
    <t>Vsi vijačeni spoji jeklenih konstrukcij se izvajajo z inbus vijaki iz nerjaveče pločevine, ki morajo ustrezati standardu ISO 10462, z ugreznjeno glavo. Razred vzdržljivosti vijakov je 8.8. in 10.9.</t>
  </si>
  <si>
    <t>Za konstrukcije se skladno SIST EN ISO 12944-2 predvidevajo v nadaljevanju navedeni atmosferski pogoji:</t>
  </si>
  <si>
    <t>Notranje konstrukcije - razred korozivnosti C1</t>
  </si>
  <si>
    <t>19.</t>
  </si>
  <si>
    <t>Zunanje konstrukcije - razred korozivnosti C3 zaščito se izvede s scinkanjem in barvanjen v finalni barvni oplesk</t>
  </si>
  <si>
    <t>20.</t>
  </si>
  <si>
    <t>Izvajalec mora zagotoviti trajnost premaznih sistemov skladno s ISO 12944-1. Izvajalec mora navesti izbor sistema antikorozijskega premaza, ki mora imeti dokazljiva laboratorijska testiranja premaznih sistemov na jekleni podlagi skladno s preglednico 2.6 , standarda ISO 12944-6:</t>
  </si>
  <si>
    <t>21.</t>
  </si>
  <si>
    <t>Notranje konstrukcije C1 /M (zagotovitev srednje dolge trajnosti 5-15let)</t>
  </si>
  <si>
    <t>22.</t>
  </si>
  <si>
    <t>Zunanje in nosilne konstrukcije C3 /H (zagotovitev dolge trajnosti nad 15let)</t>
  </si>
  <si>
    <t>23.</t>
  </si>
  <si>
    <t>Notranja konstrukcija; C5-I /H (zagotovitev dolge trajnosti nad 15let)</t>
  </si>
  <si>
    <t>24.</t>
  </si>
  <si>
    <t>Za AKZ zaščito pri zahtevah trajnosti C3 /H in C5-I /H predvideti vročecinkanje in barvanje po tako imenovanih duplex sistemih ali ekvivalentnem, laboratorijsko dokazljivem sistemu!</t>
  </si>
  <si>
    <t>25.</t>
  </si>
  <si>
    <t>Cena na enoto mora vsebovati izdelavo delavniške dokumentacije, navodil za vzdrževanje in vseh potrebnih dokazil.</t>
  </si>
  <si>
    <t>26.</t>
  </si>
  <si>
    <t>Navodila za vzdrževanje morajo vsebovati program vzdrževanja trajnosti protikorozijskega sistema.</t>
  </si>
  <si>
    <t>27.</t>
  </si>
  <si>
    <t>Izvajalec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</si>
  <si>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28.</t>
  </si>
  <si>
    <t>Potrebno je izvesti ozemljitev vseh posameznih kovinskih ter ALU konstrukcij na obstoječo ozemljitev stavbe.</t>
  </si>
  <si>
    <t>29.</t>
  </si>
  <si>
    <t>Vse postavke ključavničarskih del, morajo v ceni vsebovati tudi izdelavo in potrditev delavniških načrtov!</t>
  </si>
  <si>
    <t>30.</t>
  </si>
  <si>
    <t>o./ Vsa potrebna dokazovanja kakovosti materiala, pravilnega načina izvedbe in izvedenih del (certifikati uporabljenih materialov, meritve tlačne trdnosti, poročila, itd.).</t>
  </si>
  <si>
    <t>b.3.1</t>
  </si>
  <si>
    <t>POZ RV01 - rolo vrata garaže, dim: z.m:  530,4 x 260 cm.</t>
  </si>
  <si>
    <t>požarna odpoprnost: /</t>
  </si>
  <si>
    <t>Toplotna prehodnost U (W/m2K): /</t>
  </si>
  <si>
    <t>Zvočna izolativnost Rw (dB ):  /</t>
  </si>
  <si>
    <t>Prepustnost zraka na pripirah (SIST EN 12207): /</t>
  </si>
  <si>
    <t>Vodotesnost (SIST EN 12208 ): /</t>
  </si>
  <si>
    <t>Odpornost na obremenitve z vetrom (SIST EN 12 210): /</t>
  </si>
  <si>
    <t>Protivlomni razred EN 1630: /</t>
  </si>
  <si>
    <t>Material okovja / podboja: jeklo</t>
  </si>
  <si>
    <t>Material krila: alumij</t>
  </si>
  <si>
    <t xml:space="preserve">Barva okvirja: </t>
  </si>
  <si>
    <t xml:space="preserve">Barva krila: </t>
  </si>
  <si>
    <t>Kljuka v: /</t>
  </si>
  <si>
    <t>Kljuka iz: /</t>
  </si>
  <si>
    <t>Ključavnica: daljinsko odpiranje</t>
  </si>
  <si>
    <t>Tip rešetke:</t>
  </si>
  <si>
    <t>Opombe:  garažna rolo vrata</t>
  </si>
  <si>
    <t>b.3.2</t>
  </si>
  <si>
    <t xml:space="preserve">POZ RV02 - rolo vrata garaže, dim 520 x 260cm.
</t>
  </si>
  <si>
    <t>b.3.3</t>
  </si>
  <si>
    <t xml:space="preserve">POZ VKP01- vhodna vrata v garaži, dim 90 x 210 cm
</t>
  </si>
  <si>
    <t>požarna odpoprnost: EI2 30-C3Sa</t>
  </si>
  <si>
    <t>Toplotna prehodnost U (W/m2K): 1,60</t>
  </si>
  <si>
    <t>Prepustnost zraka na pripirah (SIST EN 12207): 2</t>
  </si>
  <si>
    <t>Protivlomni razred EN 1630: RC2</t>
  </si>
  <si>
    <t>Material krila: jeklo</t>
  </si>
  <si>
    <t>Kljuka v: kljuka SIST EN 179</t>
  </si>
  <si>
    <t>Kljuka iz: kljuka SIST EN 179</t>
  </si>
  <si>
    <t>Ključavnica: cilindrična ključavnica</t>
  </si>
  <si>
    <t>Opombe:  vhodna vrata v garaži</t>
  </si>
  <si>
    <t>b.3.4</t>
  </si>
  <si>
    <r>
      <t>POZ VKP01-Z - požarno kovinska vrata v garaži, dim 80 x 205 cm.
Krilo</t>
    </r>
    <r>
      <rPr>
        <sz val="10"/>
        <rFont val="Roboto Condensed"/>
      </rPr>
      <t>: Kovinsko 1 krilo debeline 40 mm iz pocinkane pločevine.
Obdelava krila: prašno barvano.
Podboj: teleskopski objemni podboj iz pocinkane Fe - pločevine..
Obdelava podboja: prašno barvan.
Stena:modularni opečnati blok
Debelina stene: 20 cm.
Kljuka: tipska aluminijasta.
Ključavnica: navadna.
Požarna odpornost: EI 30 - CS, dimotesna.</t>
    </r>
  </si>
  <si>
    <t>b.3.5</t>
  </si>
  <si>
    <r>
      <t>ALU rešetke za prezračevanje garaž:</t>
    </r>
    <r>
      <rPr>
        <sz val="11"/>
        <rFont val="Roboto Condensed"/>
      </rPr>
      <t xml:space="preserve">
Izdelava, dobava in montaža ALU rešetk vključno z okvirjem; vsemi pomožnimi deli, sidranje v AB steno z nerjavečimi vijaki. Vse mere kontrolirati na mestu samem pred izdelavo, dobavo in montažo.</t>
    </r>
  </si>
  <si>
    <t>a.) ALU rešetka dim 900 x 40 cm.</t>
  </si>
  <si>
    <t>b.) ALU rešetka dim 520 x 50 cm.</t>
  </si>
  <si>
    <t>c.) ALU rešetka dim 320 x 50 cm.</t>
  </si>
  <si>
    <t>d.) ALU rešetka dim 150 x 45 cm.</t>
  </si>
  <si>
    <t>e.) ALU rešetka dim 110 x 45 cm.</t>
  </si>
  <si>
    <t>b.3.6</t>
  </si>
  <si>
    <t>Izdelava, dobava in montaža ALU rešetk za prezračevanje garaž - svetlarnik v osi B-9/BB-66. ALU rešetke montirane po celotnem obodu svetlarnika. Vse mere kontrolirati na mestu samem pred izdelavo in montažo, izvajalec sam izdela delavniške načrte in prilagodi posamezne mere rešetk glede na obseg svetlarnika. Višina rešetke 90 cm. V obračunu upoštevana kvadratura. Okvir rešetke zgoraj sidran v jekleni profil strešne konstrukcije svetlarnika, na spodnji strani sidranje v AB konstrukcijo z nerjavečimi sidri. v ceni zajeta vsa pomožna dela, prenosi in trsnaporti vsega materiala do mesta montaže.</t>
  </si>
  <si>
    <t>b.3.7</t>
  </si>
  <si>
    <r>
      <t>Jeklena konstrukcija svetlarnika:</t>
    </r>
    <r>
      <rPr>
        <sz val="11"/>
        <rFont val="Roboto Condensed"/>
      </rPr>
      <t xml:space="preserve">
</t>
    </r>
    <r>
      <rPr>
        <sz val="10"/>
        <rFont val="Roboto Condensed"/>
      </rPr>
      <t>Kompletna izdelava jeklene konstrukcije svetlarnika sestavljena iz jeklenih pocinkanih HOP profilov dim 50 x 50 x 3 mm; finalna obdelava; prašno barvani v tonu po izboru arhitekta. Nosilni horizontalni in vertikalni elementi na razmaku 120 cm. izvajalec sam izdela delavniške načrte. Vse mere kontrolirati na mestu. V ceni zajeta vsa pomožna dela, prenosi in transporti do mesta vgrajevanja. ALU rešetke s poševnimi lamelami. Zasteklitev z varnostnim lepljenim kaljenim steklom v skupni debelini 10 mm, vključno z vsemi potrebnimi profili, tesnilnim in pritrdilnim materialom.</t>
    </r>
  </si>
  <si>
    <t>a.) Jeklena nosilna konstrukcija iz HOP profilov dim 50/50/3 mm.</t>
  </si>
  <si>
    <t>b.) Zasteklitev strehe svetlarnika s kaljenim varnostnim steklom - lepljeno v skupni debelini 10 mm.</t>
  </si>
  <si>
    <t>b.3.8</t>
  </si>
  <si>
    <t>Enako kot postavka b.3.7./; le jeklena konstrukcija strehe nad kolesarnico.</t>
  </si>
  <si>
    <t>a.) Jeklenanosilna konstrukcija iz HOP profilov dim 80/80/4 mm.</t>
  </si>
  <si>
    <t>b.) zasteklitev strehe nad kolesarnico s kaljenim varnostnim lepljenim steklom v skupni debelini 10 mm.</t>
  </si>
  <si>
    <t>b.3.9</t>
  </si>
  <si>
    <r>
      <t>Zunanje ograje (ob kanaletah na kletni plošči v osi GG-BB):</t>
    </r>
    <r>
      <rPr>
        <sz val="11"/>
        <rFont val="Roboto Condensed"/>
      </rPr>
      <t xml:space="preserve">
</t>
    </r>
    <r>
      <rPr>
        <sz val="10"/>
        <rFont val="Roboto Condensed"/>
      </rPr>
      <t>Izdelava, dobava in montaža ograj izdelanih iz jeklenih pocinkanih profilov dim 50/50/4 mm, vertikale na razmaku 120 cm. Vse mere kontrolirati na mestu samem pred izdelavo in dobavo. Delavniške načrte izdela izvajalec sam. Raster prilagoditi posameznim odsekom ograje. Polnilo: zasteklitev s kaljenim varnostnim steklom - lepljeno, skupna debelina 10 mm. Zasteklitev pritrjena preko profilov na nosilno jekleno konstrukcijo (na vertikalne in horizontalne elemente).</t>
    </r>
  </si>
  <si>
    <t>V ceni zajeta vsa pomožna dela, prenosi in transporti vsega materiala do mesta montaže. Sidranje jeklene konstrukcije z nerjavečimi sidri v AB ploščo ali stene.</t>
  </si>
  <si>
    <t>a.) Jeklena nosilna konstrukcija iz profilov 50/50/4 mm.</t>
  </si>
  <si>
    <t>b.) polnilo - zasteklitev.</t>
  </si>
  <si>
    <t>b.3.10</t>
  </si>
  <si>
    <r>
      <t>Pohodna rešetka za prezračevanje garaž v osi BA/B4-B6:</t>
    </r>
    <r>
      <rPr>
        <sz val="11"/>
        <rFont val="Roboto Condensed"/>
      </rPr>
      <t xml:space="preserve">
</t>
    </r>
    <r>
      <rPr>
        <sz val="10"/>
        <rFont val="Roboto Condensed"/>
      </rPr>
      <t>Izdelava, dobaav in montaža pohodne rešetke dim 1390 x 60 cm (svetla mera); vključno z okvirjem L profil Fe dim 50/50/4 mm, s sidri za vbetoniranje. Rešetka izdelana iz ploščatega Fe dim 50/3 cm, na razmaku 2-3 cm. Vsi kovinski deli so antikorozijsko zaščiteni in finalno pleskani v oljnati barvi v tonu po izboru arhitekta. Vse mere kontrolirati na mestu samem pred izdelavo in dobavo.</t>
    </r>
  </si>
  <si>
    <t>b.3.11</t>
  </si>
  <si>
    <r>
      <t>Rešetka kovinska vrata:</t>
    </r>
    <r>
      <rPr>
        <sz val="11"/>
        <rFont val="Roboto Condensed"/>
      </rPr>
      <t xml:space="preserve">
</t>
    </r>
    <r>
      <rPr>
        <sz val="10"/>
        <rFont val="Roboto Condensed"/>
      </rPr>
      <t>Izdelava, dobava in montaža kovinskih rešetkastih vrat dim 160 x 220 cm, sesavljena iz jeklenih HOP profilov dim 50/50/4 mm (okvir) ter polnilo jeklena pocinkana mreža - raster 3 x 3 cm. Vsi kovinski deli so antikorozisjko zaščiteni in finalno pleskani v oljnati barvi v tonu po izboru. Vse mere kontrolirati na mestu samem pred izdelavo in dobavo, ostalo enako.</t>
    </r>
  </si>
  <si>
    <t>b.3.12</t>
  </si>
  <si>
    <t>Kovinska vrata - prostor za plinske cisterne; dim 250 x 250 cm, ostalo enako kot postavka b.3.11./.</t>
  </si>
  <si>
    <t>b.3.13</t>
  </si>
  <si>
    <t>Izdelava, dobava in montaža kovinske zapore prostora za plinske cisterne sestavljena iz vertikalnih nosilnih elementov iz jeklenih profilov dim 80/80/5 mm, na razmaku 160 cm, višine 250 cm; sidranje v AB zid z nerjavečimi vijaki. Polnilo (med nosilnimi vertikalami) - jeklena pocinkana mreža do višine 250 cm - raster 3 x3 cm. Vsi kovinski deli so antikorozijsko zaščiteni in finalno pleskani v barvi po izbiri; ostalo enako.</t>
  </si>
  <si>
    <t>a.) nosilna jeklena konstrukcija.</t>
  </si>
  <si>
    <t>b.) polnilo - jeklena pocinkana mreža.</t>
  </si>
  <si>
    <t>b.3.14</t>
  </si>
  <si>
    <r>
      <t>Stopniščna ograja (zunanja stopnišča):</t>
    </r>
    <r>
      <rPr>
        <sz val="11"/>
        <rFont val="Roboto Condensed"/>
      </rPr>
      <t xml:space="preserve">
</t>
    </r>
    <r>
      <rPr>
        <sz val="10"/>
        <rFont val="Roboto Condensed"/>
      </rPr>
      <t>Izdelava, dobava in montaža kovinske stopniščne ograje - cevi f 50 mm, sidrana na distančnikih v AB zid. Vsi kovinski deli so antikorozijsko zaščiteni in pleskani v oljnati barvi po izboru. Vse mere kontrolirati na mestu dsamem pred izdelavo in dobavo.</t>
    </r>
  </si>
  <si>
    <t>Skupaj ključavničarska dela:</t>
  </si>
  <si>
    <t>b.4.1</t>
  </si>
  <si>
    <t>teraco ploščice 30/30 cm d = 2,00 cm;  (vgrajene klasično)
vrsta, velikost ploščic in tekstura: po potrjenem vzorcu arhitekta</t>
  </si>
  <si>
    <t>Opomba: v ceni mora izvajalec zajeti tudi  niskostensko obrobo višine 10 cm</t>
  </si>
  <si>
    <t>Skupaj teracerska dela:</t>
  </si>
  <si>
    <t>REKAPITULACIJA GRADBENIH DEL: ( A+B+C )</t>
  </si>
  <si>
    <t>A.0.</t>
  </si>
  <si>
    <t>RUŠITVENA DELA:</t>
  </si>
  <si>
    <t>A</t>
  </si>
  <si>
    <t>B</t>
  </si>
  <si>
    <t>C</t>
  </si>
  <si>
    <t>BETONSKA DELA:</t>
  </si>
  <si>
    <t>ZIDARSAK DELA:</t>
  </si>
  <si>
    <t>FASADERSKA DELA:</t>
  </si>
  <si>
    <t>REKAPITULACIJA OBRTNIŠKIH DEL:( A+B+C )</t>
  </si>
  <si>
    <t>KROVSKA DELA IN TESARSKA DELA STREHA:</t>
  </si>
  <si>
    <t>KLEPARSKA DELA:</t>
  </si>
  <si>
    <t>MIZARSKA DELA:</t>
  </si>
  <si>
    <t>B.5</t>
  </si>
  <si>
    <t>PARKETARSKA DELA in LINOLEJ:</t>
  </si>
  <si>
    <t>B.6</t>
  </si>
  <si>
    <t>KERAMIČARSKA DELA:</t>
  </si>
  <si>
    <t>B.7</t>
  </si>
  <si>
    <t>B.8</t>
  </si>
  <si>
    <t>GIPSKARTONSKE OBLOGE:</t>
  </si>
  <si>
    <t>B.9</t>
  </si>
  <si>
    <t>RAZNA OBRTNIŠKA DELA:</t>
  </si>
  <si>
    <t>B.10</t>
  </si>
  <si>
    <t>KAMNOSEŠKA DELA IN UMETNI KAMEN</t>
  </si>
  <si>
    <t>B.11</t>
  </si>
  <si>
    <t>ALU STEKLARSKA DELA:</t>
  </si>
  <si>
    <t>B.12</t>
  </si>
  <si>
    <t>EPOXI PREMAZI:</t>
  </si>
  <si>
    <t>B.13</t>
  </si>
  <si>
    <t>DVIGALA:</t>
  </si>
  <si>
    <t>B.14</t>
  </si>
  <si>
    <t>PVC OKNA:</t>
  </si>
  <si>
    <t>B.15</t>
  </si>
  <si>
    <t>TERACERSKA DELA</t>
  </si>
  <si>
    <t>A.0</t>
  </si>
  <si>
    <t>GRADBENA DELA: A+B+C</t>
  </si>
  <si>
    <t xml:space="preserve">Splošna določila: </t>
  </si>
  <si>
    <t>Pred pričetkom del in pred izdelavo ponudbe mora izvajalec dodatno pregledati obstoječe stanje  in stanje obstoječih konstrukcij, ki se rušijo. Pregledati je potrebno že izdelan načrt rušitvenih del in projektantu ali nadzorni službi posredovati eventualne pripombe. V postavkah rušitvenih del je v cenah za enoto mere potrebno zajeti: 
A./  Vse potrebne zaščite delovne sile, strojev in neposredne okolice ter obstoječih objektov v času izvajanja rušitvenih del; še posebej pa mirujoči in tekoči promet pešcev in vozil. 
B./  Z ruševinami, ki nastanejo pri rušitvi, se ravna v skladu  s Pravilnikom o ravnanju z odpadki (Ur. l. RS, št. 84/98 s spremembami). Pred odvozom v stalno deponijo se ruševine sortirajo v skladu s klasifikacijami istega Pravilnika.</t>
  </si>
  <si>
    <t>Izvajalec sam izdela shemo organizacije gradbišča, ki jo potrdi naročnik s svojo nadzorno službo. Izvajalec GOI del mora v enotnih cenah vseh del predvideti vse stroške, ki so odvisni od npr. zapor pločnika, parkirnin, vseh potrebnih soglasij ustreznih institucij; pred pričetkom del in izdelavo ponudbe si mora izvajalec ogledati lokacijo izvedbe bodočih del. Naročnik ne bo priznal nobenih dodatnih stroškov, ki bi izvirali iz nepoznavanja lokacije ali drugih logističnih problemov.</t>
  </si>
  <si>
    <t>Izvajalec je dolžan predati naročniku  vse evidenčne liste o oddaji odpadnega materiala v stalno deponijo.</t>
  </si>
  <si>
    <t>Rušitvena dela se izvajajo ročno in strojno.  Pri izvajanju rušitev je treba upoštevati vsa zakonska določila, posebno pozornost je treba posvetiti varstvu pri delu. Vse gradbene odpadke je potrebno odpeljati na deponijo komunalnih odpadkov v skladu z odlokom o načinu upravljanja javne službe ravnanja s komunalnimi odpadki na območju občine in Pravilnikom o ravnanju z odpadki (Uradni list RS, št. 84/98 s spremembami)</t>
  </si>
  <si>
    <t>V  primeru da posamezne postavke v popisu ne zajemajo celotnega opisa potrebnega za funkcionalno dokončanje dela, mora ponudnik izvedbo le tega vključiti v ceno na enoto na osnovi predhodnega ogleda objekta pred izdelavo pon udbe.</t>
  </si>
  <si>
    <t>a./ vso potrebno dokumentacijo za začetek del.</t>
  </si>
  <si>
    <t>b./ vsa potrebna pripravljalna in pospravljalna dela.</t>
  </si>
  <si>
    <t>f./ po potrebi izdelavo vzorca in vgradnjo le-tega na objektu.</t>
  </si>
  <si>
    <t>g./ ves potrebni material: glavni, pomožni, pritrdilni in vezni material.</t>
  </si>
  <si>
    <t>k./ uporabo vse potrebne mehanizacije ali drugih delovnih sredstev z vsemi stroški, povezanimi s tem.</t>
  </si>
  <si>
    <t>l./ usklajevanje z osnovnim načrtom in posvetovanje s projektantom.</t>
  </si>
  <si>
    <t>m./ vse potrebno delo do končnega izdelka.</t>
  </si>
  <si>
    <t>n./ vse potrebne zunanje (tehnolog, laboratorij) in notranje kontrole kakovosti.</t>
  </si>
  <si>
    <t>o./ vsa potrebna dokazovanja kakovosti materiala, pravilnega načina izvedbe in izvedenih del (certifikati uporabljenih materialov, meritve tlačne trdnosti, poročila itd.).</t>
  </si>
  <si>
    <t>s./ popravilo morebitne škode, povzročene ostalim izvajalcem na gradbišču.</t>
  </si>
  <si>
    <t>u./ vse ukrepe za zaščito delavcev na gradbišču skladno z veljavnimi predpisi s področja varnosti in zdravja pri delu.</t>
  </si>
  <si>
    <t>z./ v enotni ceni morajo biti tudi zajeti stroški zaščite dostopnih koridorjev v notranjosti objekta do prostorov, kjer se izvajajo dela.</t>
  </si>
  <si>
    <t>x./ v enotni ceni mora izvajalec zajeti tudi stroške čiščenja dostopnih cest v času izvedbe rušitvenih del.</t>
  </si>
  <si>
    <t>y./ v enotnih cenah mora izvajalec zajeti vse stroške za sortiranje odpadnega materiala, nakladanje in odvoz v trajno deponijo, vključno z vsemi stroški na deponiji.</t>
  </si>
  <si>
    <t>Izvajalec je dolžan pred oddajo ponudbe pregledati eventualno stanje in ugotovljena manjkajoča dela vključiti v ceno.</t>
  </si>
  <si>
    <t>Hrupna gradbena dela na terenu in zunanjosti objekta se bodo izvajala od ponedeljka do petka od 7. do 18. ure, ob sobotah od 7. do 16 ure.</t>
  </si>
  <si>
    <t>Predelava gradbenih odpadkov s postopki drobljenja, lomljenja ali mletja na gradbišču ni predvidena.</t>
  </si>
  <si>
    <t>Izvajalec je dolžan izdelati elaborat za preprečevanje in zmanjševanje emisij delcev na gradbišču in  zagotoviti, da se ukrepi izvajajo skladno s tem elaboratom, ter  zagotoviti, da se v gradbeni dnevnik dnevno vpisuje tudi izvajanje teh ukrepov.</t>
  </si>
  <si>
    <t>Prepovedano je prašno usedlino odstranjevati s pihanjem, prašne površine čistiti s stisnjenim zrakom ali čistiti na območju gradbišča s suhim pometanjem.</t>
  </si>
  <si>
    <t>Prašne usedline je treba odstranjevati z vlažnim ali mokrim postopkom glede na stanje tehnike ali s sesalnim postopkom z uporabo primernega sesalnika za prah ali prašne usedline.</t>
  </si>
  <si>
    <t>Prah je treba vezati na površinah materialov z vzdrževanjem vlažnosti materiala, na primer z avtomatsko vodenim ali ročnim vodnim škropljenjem.</t>
  </si>
  <si>
    <t>Pri premeščanju in pretovarjanju je treba gradbene odpadke odmetavati z višin, ki niso večje od višin posod ali zabojnikov, ki se uporabljajo za zbiranje in prevažanje gradbenih odpadkov, gradbene odpadke pa je treba zbirati in prevažati v zaprtih ali pokritih posodah ali zabojnikih.</t>
  </si>
  <si>
    <t>Za gradbišče je treba zaradi preprečevanja in zmanjševanja razpršene emisije delcev zagotavljati naslednje organizacijske ukrepe:
• na gradbišču je treba zmanjševati količine skladiščenega gradbenega materiala in gradbenih odpadkov,
• skladiščeni gradbeni material je treba zaradi zmanjšanja prašenja prekrivati, vlažiti ali zaslanjati pred vplivi vetra,
• na izvozih z gradbiščnih cest oziroma izvozih iz gradbišč na ceste, ki so javno dobro, je treba zagotoviti pranje koles in podvozja vozil,
• redno je treba čistiti gradbiščne ceste z učinkovitimi pometalnimi stroji, ki ne povzročajo prašenja, ali s postopki mokrega čiščenja,
• na gradbišču je treba omejiti hitrost vozil na največ 10 km/h.</t>
  </si>
  <si>
    <t>V času gradnje je treba predvideti vse potrebne varnostne ukrepe in tako organizacijo na gradbiščih, da bo preprečeno onesnaževanje voda, ki bi nastalo zaradi transporta, skladiščenja ali uporabe tekočih goriv ali drugih nevarnih snovi.</t>
  </si>
  <si>
    <t>Pred pričetkom del mora izvajalec izdelati posnetek obstoječega stanja sosednjih objektov in spremljati stanje ves čas gradnje/rušenja objekta po tem predračunu.</t>
  </si>
  <si>
    <t>V kalkulaciji enotne cene za posamezne postavke  mora izvajalec zajeti v se stroške iznosa / transporta odpadnega materiala v gradbiščno deponijo, sortiranje odpadkov, nakladanje in odvoz v stalno deponijo, z vsemi stroški na stalni deponiji.</t>
  </si>
  <si>
    <t>Tehnologijo in način rušenja določi izvajalec sam.</t>
  </si>
  <si>
    <t>rušitvena dela  - fasada:</t>
  </si>
  <si>
    <t>a.0.1</t>
  </si>
  <si>
    <r>
      <t>POZ F01 - ometana fasada: kompletna izvedba rušenja / odstranitve fasadne obloge v sestavi:</t>
    </r>
    <r>
      <rPr>
        <sz val="11"/>
        <rFont val="Roboto Condensed"/>
      </rPr>
      <t xml:space="preserve">
</t>
    </r>
    <r>
      <rPr>
        <sz val="10"/>
        <rFont val="Roboto Condensed"/>
      </rPr>
      <t xml:space="preserve">a./ vododbojni zaključni fasadni premaz
b. / tankoslojni zaključni omet (na armirani mrežici), debeline 0,50 cm; v tonu in teksturi po izbiri arhitekta.
- toplotna izolacija: mineralna volna, npr.: TERVOL TP 10 v debelini 10 cm; plošče so lepljene in sidrane z nerjavečimi sidri; s poglobljenim sidranjem v stensko konstrukcijo. 
</t>
    </r>
  </si>
  <si>
    <r>
      <t>m</t>
    </r>
    <r>
      <rPr>
        <vertAlign val="superscript"/>
        <sz val="9"/>
        <rFont val="Roboto Condensed"/>
      </rPr>
      <t>2</t>
    </r>
  </si>
  <si>
    <t>a.0.2</t>
  </si>
  <si>
    <t>Rušenje / odstranitev fasadne obloge v sestavi:
fasadna obloge pod napuščem (glej prereze) - enako kot postavka a.5.1./; le brez finalnega sloja. Na toplotni izolaciji  izveden cementno - akrilni premaz na armirani mrežici.</t>
  </si>
  <si>
    <t>a.0.3</t>
  </si>
  <si>
    <r>
      <t xml:space="preserve">POZ F02 - prezračevalna fasada - obloga s fasadno opeko:  kompletna izvedba rušenja / odstranitve fasadne obloge v sestavi:
</t>
    </r>
    <r>
      <rPr>
        <b/>
        <sz val="10"/>
        <rFont val="Roboto Condensed"/>
      </rPr>
      <t xml:space="preserve">- </t>
    </r>
    <r>
      <rPr>
        <sz val="10"/>
        <rFont val="Roboto Condensed"/>
      </rPr>
      <t xml:space="preserve"> fasadne površine s fasadno opeko MO 15 Mpa, dim 12 x 6 x 25 cm (NF); fuge širine 1 cm; fugiranje s fino cementne malte CM 1:2 (fuge poravnane s fasadno površino). Sidranje z nerjavečimi sidri v nosilno konstrukcijo - sidra dolžine cca. 20 cm - 5 kom/m2.
- prezračevalni prostor 4 cm.
- toplotno izolacijo, npr.: TERVOL-TP 10, plošče debeline 10 cm, plošče tudi sidrane z nerjavečimi sidri v nosilno konstrukcijo - 5 kom/m2.
</t>
    </r>
  </si>
  <si>
    <t>a.0.4</t>
  </si>
  <si>
    <r>
      <t xml:space="preserve">Rušenje / odstranitev finalne obdelave dimnikov nad streho in instalacijskimi jaški v sestAVI: 
</t>
    </r>
    <r>
      <rPr>
        <sz val="10"/>
        <rFont val="Roboto Condensed"/>
      </rPr>
      <t>a./ vododbojni zaključni fasadni premaz
b. / tankoslojni zaključni omet (na armirani mrežici), debeline 0,50 cm; v tonu in teksturi po izbiri arhitekta.</t>
    </r>
    <r>
      <rPr>
        <b/>
        <sz val="10"/>
        <rFont val="Roboto Condensed"/>
      </rPr>
      <t xml:space="preserve">
c. / </t>
    </r>
    <r>
      <rPr>
        <sz val="10"/>
        <rFont val="Roboto Condensed"/>
      </rPr>
      <t>obloga z mineralno volno, d = 4 cm.</t>
    </r>
  </si>
  <si>
    <t>a.0.5</t>
  </si>
  <si>
    <t>Rušenje / odstranitev  preklade nad okni (armirana opeka - glej prerez fasadni pas),  ena vrsta opeke.</t>
  </si>
  <si>
    <r>
      <t>m</t>
    </r>
    <r>
      <rPr>
        <vertAlign val="superscript"/>
        <sz val="9"/>
        <rFont val="Roboto Condensed"/>
      </rPr>
      <t>1</t>
    </r>
  </si>
  <si>
    <t>a.0.6</t>
  </si>
  <si>
    <t xml:space="preserve">Rušenje / odstranitev obloge balkonov  spodaj v sestavi:
a./ vododbojni zaključni fasadni premaz
b. / tankoslojni zaključni omet (na armirani mrežici), debeline 0,50 cm; v tonu in teksturi po izbiri arhitekta.
- toplotna izolacija: mineralna volna, npr.: TERVOL TP 10 v debelini 10 cm; plošče so lepljene in sidrane z nerjavečimi sidri; s pogljobljenim sidranjem v stensko konstrukcijo. </t>
  </si>
  <si>
    <t>rušitvena dela  - streha: krovsko - kleparska dela</t>
  </si>
  <si>
    <t>a.0.7</t>
  </si>
  <si>
    <r>
      <t>POZ S01 in S02 - poševna streha:</t>
    </r>
    <r>
      <rPr>
        <sz val="11"/>
        <rFont val="Roboto Condensed"/>
      </rPr>
      <t xml:space="preserve">
</t>
    </r>
    <r>
      <rPr>
        <sz val="10"/>
        <rFont val="Roboto Condensed"/>
      </rPr>
      <t>Kompletna izvedba rušenje  konstrukcije v sestavi (naklon 40°):
- finalna strešna kritina - strešna opeka - tip BOBROVEC v debelini, d= 3 cm.
-  tipskih snegolovov.
- lesen opaž (smrekove deske, d= 22 mm)
- letve dim 5/8 cm - letve položene osno na špirovce, vmes prezračevalni prostor v debelini 8 cm.
- vetrna zapora, paroprepustna folija izdelana iz poliestrskih in PVC vlaken, npr.: STAMOID STAMISOL ali podobno, položena čez toplotno izolacijo in špirovce.</t>
    </r>
  </si>
  <si>
    <t>a.0.8</t>
  </si>
  <si>
    <t>Enako kot postavka b.1.1./; le izvedba "kukerla" - naklon 40 °.</t>
  </si>
  <si>
    <t>a.0.9</t>
  </si>
  <si>
    <t>Rušenje / odstranitev slemenjakov tip "BOBROVEC" na poševnih strehah - sleme.</t>
  </si>
  <si>
    <t>a.0.10</t>
  </si>
  <si>
    <t>Rušenje / odstranitev slemenjakov tip "BOBROVEC" na poševnih strehah - sleme kukrle</t>
  </si>
  <si>
    <t>a.0.11</t>
  </si>
  <si>
    <r>
      <t xml:space="preserve">Lesena konstrukcija - polica ob kukerlih (glej prerez - prečni 1-1); </t>
    </r>
    <r>
      <rPr>
        <sz val="10"/>
        <rFont val="Roboto Condensed"/>
      </rPr>
      <t>rušenje / odstranitev  lesene nosilne podkonstrukcije ravne police in poševnega dela. Konstrukcija sestavljena iz žebljanih nosilcev - smrekove deske, d= 22 m, širine do 10 cm, ob steni montiran - sidran vertikalni stebriček, dim 10 x 10 cm 3 kom. Povprečna poraba lesa do 0,04 m3/m2;</t>
    </r>
  </si>
  <si>
    <t>a.0.12</t>
  </si>
  <si>
    <t xml:space="preserve">Rušenje / odstranitev čelnih desk (smrekove deske, d= 22 mm), kot podlaga za oblogo c Cu pločevino. Deska širine 40 cm. </t>
  </si>
  <si>
    <t>a.0.13</t>
  </si>
  <si>
    <t>Enako kot postavka a.0.12./; le čelna deska širine 20 cm - kukerle poševni del čela.</t>
  </si>
  <si>
    <t>a.0.14</t>
  </si>
  <si>
    <t>Rušenje / odstranitev  lesenega opaža, spodnji rob čela kukerlov - opaž iz smrekovega lesa, d= 0,22 cm; ostalo enako. Opaž v širini cca. 30 cm, kot podlaga za montažo finalne obloge</t>
  </si>
  <si>
    <t>a.0.15</t>
  </si>
  <si>
    <t>Rušenje / odstranitev zaključne deske v kapu. višine 30 cm, ostalo enako. Zaključna deska pritrjena  na špirovec.</t>
  </si>
  <si>
    <t>a.0.16</t>
  </si>
  <si>
    <t>Rušenje / odstranitev  lesene nosilne podkonstrukcije - napušč, sestavljene iz letev dim 5 x 8 cm, na razmaku cca. 30 cm.</t>
  </si>
  <si>
    <t>a.0.17</t>
  </si>
  <si>
    <t>Rušenje / odstranitve  lesenega  korita izdelano iz smrekovih desk, d = 22 mm, r.š.= 60 cm.</t>
  </si>
  <si>
    <t>a.0.18</t>
  </si>
  <si>
    <t>Rušenje / odstranitev  lesenega opaža za strešino v naklonu 5% v osi 6-8; desek (smreka), d = 22 mm</t>
  </si>
  <si>
    <t>a.0.19</t>
  </si>
  <si>
    <t>Rušenje / odstranitev finalnih fasadnih plošč tip "MAX - EXTERIER",</t>
  </si>
  <si>
    <t>a.0.20</t>
  </si>
  <si>
    <t>Rušenje / odstranitev  opaža na čelnih fasadnih površinah nad napuščem - trikotni del; opaž iz smrekovih desk, d= 22 mm;</t>
  </si>
  <si>
    <t>a.0.21</t>
  </si>
  <si>
    <t>Rušenje / odstranitev  horizontalnih odtočnih žlebov izdelanih iz Cu pločevine, r.š.= 55 cm. Žleb montiran na leseni opaž. Cu pločevine d= 0,60 mm,</t>
  </si>
  <si>
    <t>a.0.22</t>
  </si>
  <si>
    <t>Rušenje / odstranitev  kapne pločevine iz Cu, d= 0,60 mm, r.š.= do 35 cm;</t>
  </si>
  <si>
    <t>a.0.23</t>
  </si>
  <si>
    <t>Rušenje / odstraniutev  police izdelane iz Cu pločevine, d= 0,60 mm. Okenska polica pri kukerlih, montiran na lesen opaž;</t>
  </si>
  <si>
    <t>a.0.24</t>
  </si>
  <si>
    <t>Rušenje / odstranitev  čelne pločevine iz Cu, d= 0,60 mm, r.š.= do 30 cm; montirana na čelo lesenega korita za horizontalni žleb;</t>
  </si>
  <si>
    <t>a.0.25</t>
  </si>
  <si>
    <t xml:space="preserve">Rušenje / odstranitev  obrobe v žloti iz Cu pločevine, d= 0,60 mm; r.š.= do 30 cm, </t>
  </si>
  <si>
    <t>a.0.26</t>
  </si>
  <si>
    <t>Rušenje / odstranitev  čelne obrobe na poševnih strehah iz Cu pločevine, d= 0,60 mm, r.š.= do 55 cm,</t>
  </si>
  <si>
    <t>a.0.27</t>
  </si>
  <si>
    <t>Rušenje / odstranitev  čelne obrobe kukerlov; Cu pločevina, d= 0,60 mm; r.š.= do 30 cm.</t>
  </si>
  <si>
    <t>a.0.28</t>
  </si>
  <si>
    <t>Rušenje / odstranitev  pločevine pod napuščem na čelu fasade; iz Cu pločevine, d= 0,60 mm, r.š.= do 55 cm. Pločevina montirana na opaž</t>
  </si>
  <si>
    <t>a.0.29</t>
  </si>
  <si>
    <t>Rušenje / odstranitev  obloge napuščev - čela pri kukerlih. Cu pločevina, d= 0,60 mm, r.š.= do 45 cm.</t>
  </si>
  <si>
    <t>a.0.30</t>
  </si>
  <si>
    <t>Rušenje / odstranitev  dimniških obrob na poševnih strehah izdelanih iz Cu pločevine, d= 0,60 mm, r.š.= do 55 cm; zajete tudi obrobe pri strešnih oknih,</t>
  </si>
  <si>
    <t>a.0.31</t>
  </si>
  <si>
    <t xml:space="preserve">Rušenje / odstranitev  žlebnega kotlička za izvedbo priključkov horizontlnih odtočnih cevi, na vertikale f 15 cm, izdelava iz Cu pločevine, d= 0,60 mm. </t>
  </si>
  <si>
    <t>a.0.32</t>
  </si>
  <si>
    <t>Rušenje / demontaža  vertikalnih odtočnih žlebov f 15 cm iz Cu pločevine, d= 0,60 mm; vključno z vsem tesnilnim in pritrdilnim materialom.</t>
  </si>
  <si>
    <t>a.0.33</t>
  </si>
  <si>
    <t>Rušenje / odstranitev  priključkov vertikalnih cevi na peskolove (koleno 90° iz LTŽ cevi).</t>
  </si>
  <si>
    <t>a.0.34</t>
  </si>
  <si>
    <t>Rušenje / odstranitev  vertikalnih priključkov v dolžini 120 cm iz LTŽ cevi f 15 cm, na katere se priključijo vertikalne odtočne cevi, vključno z vsem tesnilnim in pritrdilnim materialom;</t>
  </si>
  <si>
    <t>a.0.35</t>
  </si>
  <si>
    <t>Rušenje / odstranitev  zaščitne mrežice iz Cu pločevine na priključkih horizontalnih odtočnih žlebov na vertikalne cevi</t>
  </si>
  <si>
    <t>a.0.36</t>
  </si>
  <si>
    <t xml:space="preserve">Rušenje / odstranitev  zidnih obrob iz Cu pločevine, d= 0,60 mm, r.š.= do 40 cm; </t>
  </si>
  <si>
    <t>a.0.37</t>
  </si>
  <si>
    <t>Rušenje / odstranitev  ravnega dela strehe (naklon 5%) - objekt C med osmi 6-8.   Cu pločevino, d= 0,60 mm,, vključno s tesnilnim materialom. Pločevina montirana na lesen opaž.</t>
  </si>
  <si>
    <t>a.0.38</t>
  </si>
  <si>
    <t xml:space="preserve">Rušenje / odstranitev  Cu police na zobu fasadne obloge - opeka. Cu pločevina, d= 0,60 mm, r.š.= do 40 cm., vključno z vsem nosilnim in pritrdilnim materialom. </t>
  </si>
  <si>
    <t xml:space="preserve">rušenje / odstrtanitev oken in vrat - fasadana zasteklitev in strešna okna </t>
  </si>
  <si>
    <t>a.0.39</t>
  </si>
  <si>
    <t>POZ OM01 - strešno okno - mansarda - stari del, dim 140 x 90 cm
Steklo: termopan.
Okvir: lesen z ALU zunanjo oblogo.
Podboj: lesen</t>
  </si>
  <si>
    <t>a.0.40</t>
  </si>
  <si>
    <r>
      <rPr>
        <b/>
        <sz val="10"/>
        <rFont val="Roboto Condensed"/>
      </rPr>
      <t>POZ OM02 - strešno okno</t>
    </r>
    <r>
      <rPr>
        <sz val="10"/>
        <rFont val="Roboto Condensed"/>
      </rPr>
      <t xml:space="preserve"> - mansarda - stari del, dim 140 x 90 cm
Steklo: termopan.
Okvir: lesen z ALU zunanjo oblogo.
Podboj: lesen</t>
    </r>
  </si>
  <si>
    <t>a.0.41</t>
  </si>
  <si>
    <r>
      <t xml:space="preserve">POZ O01 - S fasada, dim 100 x 100 cm:
</t>
    </r>
    <r>
      <rPr>
        <sz val="10"/>
        <rFont val="Roboto Condensed"/>
      </rPr>
      <t>Steklo: termopan 1 krilo.
Okvir: lesen z ALU zunanjo oblogo.
Podboj: lesen
Okovje: serijsko okovje. 
Kljuka: tipska aluminijasta.
OP.: zunanje zalužije.</t>
    </r>
  </si>
  <si>
    <t>a.0.42</t>
  </si>
  <si>
    <r>
      <t xml:space="preserve">POZ O02 - V fasada, dim 60 x 100 cm:
</t>
    </r>
    <r>
      <rPr>
        <sz val="10"/>
        <rFont val="Roboto Condensed"/>
      </rPr>
      <t>Steklo: termopan 1 krilo.
Okvir: lesen z ALU zunanjo oblogo.
Podboj: lesen
Okovje: serijsko okovje. 
Kljuka: tipska aluminijasta.
OP.: zunanje zalužije.</t>
    </r>
  </si>
  <si>
    <t>a.0.43</t>
  </si>
  <si>
    <r>
      <t xml:space="preserve">POZ O03 - S fasada, dim 60 x 170 cm:
</t>
    </r>
    <r>
      <rPr>
        <sz val="10"/>
        <rFont val="Roboto Condensed"/>
      </rPr>
      <t>Steklo: termopan 1 krilo.
Okvir: lesen z ALU zunanjo oblogo.
Podboj: lesen
Okovje: serijsko okovje. 
Kljuka: tipska aluminijasta.
OP.: zunanje zalužije.</t>
    </r>
  </si>
  <si>
    <t>a.0.44</t>
  </si>
  <si>
    <r>
      <t xml:space="preserve">POZ O04 - okna, dim 80 x 170 cm: </t>
    </r>
    <r>
      <rPr>
        <sz val="10"/>
        <rFont val="Roboto Condensed"/>
      </rPr>
      <t>Steklo: termopan 1 krilo.
Okvir: lesen z ALU zunanjo oblogo.
Podboj: lesen
Okovje: serijsko okovje. 
Kljuka: tipska aluminijasta.
OP.: zunanje zalužije.</t>
    </r>
  </si>
  <si>
    <t>a.0.45</t>
  </si>
  <si>
    <r>
      <t xml:space="preserve">POZ O05 - S, J in V fasada, dim 90 x 170 cm: </t>
    </r>
    <r>
      <rPr>
        <sz val="10"/>
        <rFont val="Roboto Condensed"/>
      </rPr>
      <t>Steklo: termopan 1 krilo.. Okvir: lesen z ALU zunanjo oblogo.
Podboj: lesen
Okovje: serijsko okovje. 
Kljuka: tipska aluminijasta.
OP.: zunanje zalužije.</t>
    </r>
  </si>
  <si>
    <t>a.0.46</t>
  </si>
  <si>
    <r>
      <t xml:space="preserve">POZ O06 - V fasada - okna, pritličje, nadstropje, dim 100 x 170 cm: </t>
    </r>
    <r>
      <rPr>
        <sz val="10"/>
        <rFont val="Roboto Condensed"/>
      </rPr>
      <t>Steklo: termopan 1 krilo.
Okvir: lesen z ALU zunanjo oblogo.
Podboj: lesen
Okovje: serijsko okovje. 
Kljuka: tipska aluminijasta.
OP.: zunanje zalužije.</t>
    </r>
  </si>
  <si>
    <t>a.0.47</t>
  </si>
  <si>
    <r>
      <t xml:space="preserve">POZ O07 - S in J fasada - okna pritličje, dim 120 x 170 cm: </t>
    </r>
    <r>
      <rPr>
        <sz val="10"/>
        <rFont val="Roboto Condensed"/>
      </rPr>
      <t>Steklo: termopan 1 krilo.
Okvir: lesen z ALU zunanjo oblogo.
Podboj: lesen
Okovje: serijsko okovje. 
Kljuka: tipska aluminijasta.
OP.: zunanje zalužije.</t>
    </r>
  </si>
  <si>
    <t>a.0.48</t>
  </si>
  <si>
    <r>
      <t xml:space="preserve">POZ O08 - S in J fasada - okna pritličje, dim 150 x 170 cm: </t>
    </r>
    <r>
      <rPr>
        <sz val="10"/>
        <rFont val="Roboto Condensed"/>
      </rPr>
      <t>Steklo: termopan 1 krilo.
Okvir: lesen z ALU zunanjo oblogo.
Podboj: lesen
Okovje: serijsko okovje. 
Kljuka: tipska aluminijasta.
OP.: zunanje zalužije.</t>
    </r>
  </si>
  <si>
    <t>a.0.49</t>
  </si>
  <si>
    <r>
      <t xml:space="preserve">POZ O09 - S fasada; nadstropje, dim 160 x 170 cm:
</t>
    </r>
    <r>
      <rPr>
        <sz val="10"/>
        <rFont val="Roboto Condensed"/>
      </rPr>
      <t>Steklo: termopan 2 kril.
Okvir: lesen z ALU zunanjo oblogo.
Podboj: lesen
Okovje: serijsko okovje. 
Kljuka: tipska aluminijasta.
OP.: zunanje zalužije.</t>
    </r>
  </si>
  <si>
    <t>a.0.50</t>
  </si>
  <si>
    <r>
      <t xml:space="preserve">POZ O10 - Okna, dim 80 x 260 cm: </t>
    </r>
    <r>
      <rPr>
        <sz val="10"/>
        <rFont val="Roboto Condensed"/>
      </rPr>
      <t>Steklo: termopan.
Okvir: lesen z ALU zunanjo oblogo.
Podboj: lesen
Okovje: serijsko okovje. 
Kljuka: tipska aluminijasta.
OP.: zunanje zalužije.</t>
    </r>
  </si>
  <si>
    <t>a.0.51</t>
  </si>
  <si>
    <r>
      <t xml:space="preserve">POZ O11 - Z, S in J fasada - okna pritličje, nadstropje, mansarda, dim 90 x 260 cm: </t>
    </r>
    <r>
      <rPr>
        <sz val="10"/>
        <rFont val="Roboto Condensed"/>
      </rPr>
      <t>Steklo: termopan.
Okvir: lesen z ALU zunanjo oblogo.
Podboj: lesen
Okovje: serijsko okovje. 
Kljuka: tipska aluminijasta.
OP.: zunanje zalužije.</t>
    </r>
  </si>
  <si>
    <t>a.0.52</t>
  </si>
  <si>
    <t>Rušenje / odstranitev kupol za odvod dima za ravne strehe, kompletno z vsem tesnilnim in pritrdilnim materialom, dim: 100 x 100 cm</t>
  </si>
  <si>
    <t>a.0.53</t>
  </si>
  <si>
    <t xml:space="preserve">Rušenje / odstranitev  kupol - za izhod na streho - tipski proizvod. Dim : 90 x 120 cm, vključno z stopnicami, </t>
  </si>
  <si>
    <t>rušenje - ALU fasadne zasteklitve:</t>
  </si>
  <si>
    <t>a.0.54</t>
  </si>
  <si>
    <r>
      <t>POZ SS02 - avtomatska steklena drsna vrata - fasadna, dim 210 x 245 + 10 cm: Krilo</t>
    </r>
    <r>
      <rPr>
        <sz val="10"/>
        <rFont val="Roboto Condensed"/>
      </rPr>
      <t>: stekleno krilo debeline 8 mm iz kaljenega stena. Podboj: aluminijast.
Obdelava krila: prozorno steklo s kovinskim robom debeline 1,7 cm. Okovje: tipsko za drsna vrata.
Ključavnica:  v tleh.</t>
    </r>
  </si>
  <si>
    <t>a.0.55</t>
  </si>
  <si>
    <r>
      <t xml:space="preserve">POZ SS04 - steklena stena z vrati na balkon, dim 180 x 245 + 10 cm.:  </t>
    </r>
    <r>
      <rPr>
        <sz val="10"/>
        <rFont val="Roboto Condensed"/>
      </rPr>
      <t>Krilo: stekleno; 1 krilo, druga polovica fiksna zasteklitev.
Obdelava krila: termopan.
Okvir: lesen z ALU zunanjo oblogo.
Podboj: lesen.
Okovje: tipsko.
Kljuka: tipska aluminijasta
OP.: zunanje žaluzije.</t>
    </r>
  </si>
  <si>
    <t>a.0.56</t>
  </si>
  <si>
    <r>
      <t xml:space="preserve">POZ SS05 - steklena stena - S fasada, dim 80 x 508 cm: 
</t>
    </r>
    <r>
      <rPr>
        <sz val="10"/>
        <rFont val="Roboto Condensed"/>
      </rPr>
      <t xml:space="preserve">Steklo: termopan.
Okvir: lesen z ALU zunanjo oblogo.
Podboj: lesen.
Okovje: tipsko.
Kljuka: tipska aluminijasta
</t>
    </r>
  </si>
  <si>
    <t>a.0.57</t>
  </si>
  <si>
    <r>
      <t xml:space="preserve">POZ SS05-V - steklena stena - S fasada, dim 80 x 508 cm:  </t>
    </r>
    <r>
      <rPr>
        <sz val="10"/>
        <rFont val="Roboto Condensed"/>
      </rPr>
      <t xml:space="preserve">Steklo: termopan.
Okvir: lesen z ALU zunanjo oblogo.
Podboj: lesen.
Okovje: tipsko.
Kljuka: tipska aluminijasta
</t>
    </r>
  </si>
  <si>
    <t>a.0.58</t>
  </si>
  <si>
    <r>
      <t xml:space="preserve">POZ SS06 - steklena stena - S fasada, dim 85 x 702,5 cm:  </t>
    </r>
    <r>
      <rPr>
        <sz val="10"/>
        <rFont val="Roboto Condensed"/>
      </rPr>
      <t xml:space="preserve">Steklo: termopan.
Okvir: lesen z ALU zunanjo oblogo.
Podboj: lesen.
Okovje: tipsko.
Kljuka: tipska aluminijasta
</t>
    </r>
  </si>
  <si>
    <t>a.0.59</t>
  </si>
  <si>
    <r>
      <t xml:space="preserve">POZ SS07 - steklena stena - masnsarda, J fasada, dim 320 x 193 cm:  </t>
    </r>
    <r>
      <rPr>
        <sz val="10"/>
        <rFont val="Roboto Condensed"/>
      </rPr>
      <t>Steklo: termopan.
Okvir: lesen z ALU zunanjo oblogo.
Podboj: lesen.
Okovje: tipsko.
Kljuka: tipska aluminijasta
OP.: fiksna lesena senčila.</t>
    </r>
  </si>
  <si>
    <t>a.0.60</t>
  </si>
  <si>
    <r>
      <t xml:space="preserve">POZ SS08 - steklena stena - poslovni prostor A, J fasada, dim 520 x 245 cm.  </t>
    </r>
    <r>
      <rPr>
        <sz val="10"/>
        <rFont val="Roboto Condensed"/>
      </rPr>
      <t>Steklo: termopan.
Okvir: lesen z ALU zunanjo oblogo.
Podboj: lesen.
Okovje: tipsko.
Kljuka: tipska aluminijasta
OP.: zunanje žaluzije.</t>
    </r>
  </si>
  <si>
    <t>a.0.61</t>
  </si>
  <si>
    <r>
      <t xml:space="preserve">POZ SS09 - steklena stena - poslovni prostor A, Z fasada, dim 365 x 245 cm.  </t>
    </r>
    <r>
      <rPr>
        <sz val="10"/>
        <rFont val="Roboto Condensed"/>
      </rPr>
      <t>Steklo: termopan.
Okvir: lesen z ALU zunanjo oblogo.
Podboj: lesen.
Okovje: tipsko.
Kljuka: tipska aluminijasta
OP.: zunanje žaluzije.</t>
    </r>
  </si>
  <si>
    <t>a.0.62</t>
  </si>
  <si>
    <r>
      <t xml:space="preserve">POZ SS10 - steklena stena - mansarda, dim 270 x 155 cm:  </t>
    </r>
    <r>
      <rPr>
        <sz val="10"/>
        <rFont val="Roboto Condensed"/>
      </rPr>
      <t>Steklo: termopan.
Okvir: lesen z ALU zunanjo oblogo.
Podboj: lesen.
Okovje: tipsko.
Kljuka: tipska aluminijasta
OP.: zunanje žaluzije.</t>
    </r>
  </si>
  <si>
    <t>a.0.63</t>
  </si>
  <si>
    <r>
      <t xml:space="preserve">POZ VS01-B - steklena fasadna vrata, dim 80 x 260 + 10 cm:  </t>
    </r>
    <r>
      <rPr>
        <sz val="10"/>
        <rFont val="Roboto Condensed"/>
      </rPr>
      <t>Krilo: stekleno; 1 krilo.
Obdelava krila: termopan.
Okvir: lesen z ALU zunanjo oblogo.
Podboj: lesen.
Kljuka: tipska aluminijasta
OP.: zunanje žaluzije.</t>
    </r>
  </si>
  <si>
    <t>a.0.64</t>
  </si>
  <si>
    <r>
      <t xml:space="preserve">POZ VS01-Z - steklena fasadna vrata, dim 80 x 260 + 10 cm:  </t>
    </r>
    <r>
      <rPr>
        <sz val="10"/>
        <rFont val="Roboto Condensed"/>
      </rPr>
      <t>Krilo: stekleno; 1 krilo.
Obdelava krila: termopan.
Okvir: lesen z ALU zunanjo oblogo.
Podboj: lesen.
Kljuka: tipska aluminijasta
OP.: zunanje žaluzije.</t>
    </r>
  </si>
  <si>
    <t>a.0.65</t>
  </si>
  <si>
    <r>
      <t xml:space="preserve">POZ VS02-B - steklena fasadna vrata, dim 90 x 260 + 10 cm:  </t>
    </r>
    <r>
      <rPr>
        <sz val="10"/>
        <rFont val="Roboto Condensed"/>
      </rPr>
      <t>Krilo: stekleno; 1 krilo.
Obdelava krila: termopan.
Okvir: lesen z ALU zunanjo oblogo.
Podboj: lesen.
Kljuka: tipska aluminijasta
OP.: zunanje žaluzije.</t>
    </r>
  </si>
  <si>
    <t>a.0.66</t>
  </si>
  <si>
    <r>
      <t xml:space="preserve">POZ VS02-Z - steklena fasadna vrata, dim 90 x 260 + 10 cm:  </t>
    </r>
    <r>
      <rPr>
        <sz val="10"/>
        <rFont val="Roboto Condensed"/>
      </rPr>
      <t>Krilo: stekleno; 1 krilo.
Obdelava krila: termopan.
Okvir: lesen z ALU zunanjo oblogo.
Podboj: lesen.
Kljuka: tipska aluminijasta
OP.: zunanje žaluzije.</t>
    </r>
  </si>
  <si>
    <t>a.0.67</t>
  </si>
  <si>
    <r>
      <t xml:space="preserve">POZ VS03-B - steklena fasadna vrata, dim 100 x 260 + 10 cm: </t>
    </r>
    <r>
      <rPr>
        <sz val="10"/>
        <rFont val="Roboto Condensed"/>
      </rPr>
      <t>Krilo: stekleno; 1 krilo.
Obdelava krila: termopan.
Okvir: lesen z ALU zunanjo oblogo.
Podboj: lesen.
Kljuka: tipska aluminijasta
OP.: zunanje žaluzije.</t>
    </r>
  </si>
  <si>
    <t>a.0.68</t>
  </si>
  <si>
    <r>
      <t xml:space="preserve">POZ VS03-Z - steklena fasadna vrata, dim 100 x 260 + 10 cm: </t>
    </r>
    <r>
      <rPr>
        <sz val="10"/>
        <rFont val="Roboto Condensed"/>
      </rPr>
      <t>Krilo: stekleno; 1 krilo.
Obdelava krila: termopan.
Okvir: lesen z ALU zunanjo oblogo.
Podboj: lesen.
Kljuka: tipska aluminijasta
OP.: zunanje žaluzije.</t>
    </r>
  </si>
  <si>
    <t>a.0.69</t>
  </si>
  <si>
    <r>
      <t xml:space="preserve">POZ VS04-Z - steklena dvokrilna fasadna vrata, dim 160 x 260 + 10 cm:  </t>
    </r>
    <r>
      <rPr>
        <sz val="10"/>
        <rFont val="Roboto Condensed"/>
      </rPr>
      <t>Krilo: stekleno; 2 krili.
Obdelava krila: termopan.
Okvir: lesen z ALU zunanjo oblogo.
Podboj: lesen.
Kljuka: tipska aluminijasta
OP.: zunanje žaluzije.</t>
    </r>
  </si>
  <si>
    <t>a.0.70</t>
  </si>
  <si>
    <r>
      <t xml:space="preserve">POZ VS05-B - steklena fasadna vrata, dim 80 x 220 + 10 cm:  </t>
    </r>
    <r>
      <rPr>
        <sz val="10"/>
        <rFont val="Roboto Condensed"/>
      </rPr>
      <t>Krilo: stekleno; 1 krilo.
Obdelava krila: termopan.
Okvir: lesen z ALU zunanjo oblogo.
Podboj: lesen.
Kljuka: tipska aluminijasta
OP.: zunanje žaluzije.</t>
    </r>
  </si>
  <si>
    <t>a.0.71</t>
  </si>
  <si>
    <r>
      <t xml:space="preserve">POZ VS05-Z - steklena fasadna vrata, dim 80 x 220 + 10 cm:  </t>
    </r>
    <r>
      <rPr>
        <sz val="10"/>
        <rFont val="Roboto Condensed"/>
      </rPr>
      <t>Krilo: stekleno; 1 krilo.
Obdelava krila: termopan.
Okvir: lesen z ALU zunanjo oblogo.
Podboj: lesen.
Kljuka: tipska aluminijasta
OP.: zunanje žaluzije.</t>
    </r>
  </si>
  <si>
    <t>a.0.72</t>
  </si>
  <si>
    <r>
      <t xml:space="preserve">Rušenje / vodstranitev tlaka balkonov POZ-TF05- tlak balkonov v sestavi:
</t>
    </r>
    <r>
      <rPr>
        <b/>
        <sz val="10"/>
        <color theme="1"/>
        <rFont val="Roboto Condensed"/>
      </rPr>
      <t xml:space="preserve">finalni tlak: </t>
    </r>
    <r>
      <rPr>
        <sz val="10"/>
        <color theme="1"/>
        <rFont val="Roboto Condensed"/>
      </rPr>
      <t xml:space="preserve"> talna keramika - granitogres dim: 30 x 30 cm-nedrseča keramika  +  lepilo, </t>
    </r>
    <r>
      <rPr>
        <b/>
        <sz val="10"/>
        <rFont val="Roboto Condensed"/>
      </rPr>
      <t xml:space="preserve">
estrih:</t>
    </r>
    <r>
      <rPr>
        <sz val="10"/>
        <rFont val="Roboto Condensed"/>
      </rPr>
      <t xml:space="preserve"> mikroarmiran beton MB 20 ; debeline </t>
    </r>
    <r>
      <rPr>
        <b/>
        <sz val="10"/>
        <rFont val="Roboto Condensed"/>
      </rPr>
      <t>d= 4,00 cm</t>
    </r>
    <r>
      <rPr>
        <sz val="10"/>
        <rFont val="Roboto Condensed"/>
      </rPr>
      <t xml:space="preserve">, mikroarmatura: PP vsebnost 0,95 kg / m2, npr.: FIBRILS F 120 ali enakovredno.Tlak je po obodu dilatiran s stiropor trakom debeline 1,00 cm.   
</t>
    </r>
    <r>
      <rPr>
        <b/>
        <sz val="10"/>
        <rFont val="Roboto Condensed"/>
      </rPr>
      <t>Akustična izolacija in ločilni sloj:</t>
    </r>
    <r>
      <rPr>
        <sz val="10"/>
        <rFont val="Roboto Condensed"/>
      </rPr>
      <t xml:space="preserve"> PE ekspandirana folija , L'nw= 18 dB, npr.: GEFICELL T - DZ 6 - 1 mm ali enakovredno.
</t>
    </r>
    <r>
      <rPr>
        <b/>
        <sz val="10"/>
        <rFont val="Roboto Condensed"/>
      </rPr>
      <t>Toplotna izolacija</t>
    </r>
    <r>
      <rPr>
        <sz val="10"/>
        <rFont val="Roboto Condensed"/>
      </rPr>
      <t xml:space="preserve">:debeline </t>
    </r>
    <r>
      <rPr>
        <b/>
        <sz val="10"/>
        <rFont val="Roboto Condensed"/>
      </rPr>
      <t>d= 2,00 cm</t>
    </r>
    <r>
      <rPr>
        <sz val="10"/>
        <rFont val="Roboto Condensed"/>
      </rPr>
      <t xml:space="preserve">: ekstrudirani polistiren </t>
    </r>
    <r>
      <rPr>
        <b/>
        <sz val="10"/>
        <rFont val="Roboto Condensed"/>
      </rPr>
      <t>;
Hidrtoizolacija balkonov:</t>
    </r>
    <r>
      <rPr>
        <sz val="10"/>
        <rFont val="Roboto Condensed"/>
      </rPr>
      <t xml:space="preserve"> dvoslojna hidroizolacija, npr.: SCUDOPLAST TNT 4, v skupni debelini 1 cm.</t>
    </r>
  </si>
  <si>
    <t>Skupaj  rušitvena dela dela:</t>
  </si>
  <si>
    <r>
      <t>Opomba</t>
    </r>
    <r>
      <rPr>
        <i/>
        <sz val="11"/>
        <rFont val="Roboto Condensed"/>
      </rPr>
      <t xml:space="preserve">: zemeljska dela - izkopi, zasipi se izvajajo po zahtevah geomahanika. Pri izkopu mora biti prisoten geomehski nadzor, ki potrdi projektno predvideno sestavo tal. </t>
    </r>
  </si>
  <si>
    <t>a.1.1</t>
  </si>
  <si>
    <t>R3.1: Ravna streha nad garažo</t>
  </si>
  <si>
    <t>travna ruša z grmovnicami in drevesnicami
po projektu zunanje ureditve</t>
  </si>
  <si>
    <t>rjava zemlja I. kategorije d = 12,5 - 30,00 cm</t>
  </si>
  <si>
    <t>filtrski sloj: PP filc 600 g/m²
npr.: POLYFELT P 007 ali enakovredno</t>
  </si>
  <si>
    <t>akumulacija vode: d = 2,00 cm; perforirana HDPE čepasta folija, akumulacija 14 l/m², 
npr.: Maxistud 20 F ali enakovredno</t>
  </si>
  <si>
    <t>filtrski sloj. PP filc 600 g/m²
npr.: POLYFELT P 007 ali enakovredno</t>
  </si>
  <si>
    <t>drenažn i sloj d = 5,00 cm: pran prodec frakcije 16-32</t>
  </si>
  <si>
    <t>hidroizolacija d = 0,90 cm; 2-slojna iz elastomer-bit. trakov s PES filcem, 
po zahtevah SIST DIN 52133, 
zgornji sloj s posipom škrilja, npr.  
1 x IZOELAST P5 DIN FLL, 5 mm, polno varjen 
1 x IZOELAST P4 PLUS, 4 mm, točkovno varjen</t>
  </si>
  <si>
    <t>zaščiotni sloj d = 0,010 cm; bitumenski trak s steklenim voalom d = 1 mm, 
npr. IZOSEK, s PP voalom na spodnji strani, 
točkovno lepljen s Termifix lepilom na stiropor</t>
  </si>
  <si>
    <t>naklonski sloj d ? 2 - 35,00 cmplošče iz stiropora tovarniško rezane v naklonu 1,5%, 
≥ 200 kPa,  npr. FRAGMAT EPS 200</t>
  </si>
  <si>
    <t>a.1.2</t>
  </si>
  <si>
    <t>Dobava in razgrinjanje gramoznega materiala - rob okrog objekta v širini 40 cm; gramoz granulacije 16 - 32 mm; skupna debelina cca 30 cm; kompletno z vsemi pomožnimi deli in prenosi po trasi.</t>
  </si>
  <si>
    <r>
      <t>m</t>
    </r>
    <r>
      <rPr>
        <vertAlign val="superscript"/>
        <sz val="9"/>
        <rFont val="Roboto Condensed"/>
      </rPr>
      <t>3</t>
    </r>
  </si>
  <si>
    <t>a.1.3</t>
  </si>
  <si>
    <t>Sejanje trave na zelenicah vključno z uvaljanjem semena.</t>
  </si>
  <si>
    <t>BETONSKA IN ARMIRANO BETONSKA DELA:</t>
  </si>
  <si>
    <t>naprava in transport betona s prenosom vsega materiala do mesta vgrajevanja</t>
  </si>
  <si>
    <r>
      <t>Transport, vgrajevanje in zgoščevanje svežega betona:</t>
    </r>
    <r>
      <rPr>
        <sz val="9"/>
        <rFont val="Roboto Condensed"/>
      </rPr>
      <t xml:space="preserve"> Izbrati je potrebno tak način transporta, vgrajevanja in zgoščevanja svežega betona, da se prepreči  segregiranje, naknadno sedimentiranje in nastanek vsakovrstnih napak. Zgoščevanje betona mora biti sistematično in temeljito, tako, da maksimalna heterogenost prostorninske mase izražene s standardnim odklonom ni večjI od 0,03 kg/dm</t>
    </r>
    <r>
      <rPr>
        <vertAlign val="superscript"/>
        <sz val="9"/>
        <rFont val="Roboto Condensed"/>
      </rPr>
      <t>3</t>
    </r>
    <r>
      <rPr>
        <sz val="9"/>
        <rFont val="Roboto Condensed"/>
      </rPr>
      <t xml:space="preserve"> vgrajenega betona. Vibratorji ne smejo ostati predolgo na enem mestu. Vibriranje je treba izvajati, vse dokler ne pride do " znojenja" betona in do prenehanja pojavljanja mehurčkov na površini betona. Predolgemu vibriranju pa se je potrebno izogibati ker lahko povzroči segregacijo betona.</t>
    </r>
  </si>
  <si>
    <t xml:space="preserve">Projekt betona mora biti izdelan pred karšnimkoli izvajanjem betonskih del in pravočasno poslan nadzoru in arhitektu v potrditev. Pogoj za začetek tesarskih in betonerskih del je potrjen projekt betona in opaža.  V smislu zagotavljanja končne kvalitete v okviru podanih zahtev je obvezna prisotnost (sledenje poteku gradnje) projektanta betona skozi celoten proces gradnje objekta.
</t>
  </si>
  <si>
    <t>a.2.1</t>
  </si>
  <si>
    <r>
      <t xml:space="preserve">Betonski zidec v atriju nad garažno ploščo: </t>
    </r>
    <r>
      <rPr>
        <sz val="10"/>
        <color theme="1"/>
        <rFont val="Roboto Condensed"/>
      </rPr>
      <t xml:space="preserve">Dobava in vgrajevanje betona C25/30 v AB konstrukcije - zidec med atriji, konstrukcije prereza 0,08 - 0,12 m3/m2.  </t>
    </r>
  </si>
  <si>
    <t>a.2.2</t>
  </si>
  <si>
    <r>
      <t xml:space="preserve">AB stopnice v atriju: prerez 0,04 m3/m1: </t>
    </r>
    <r>
      <rPr>
        <sz val="10"/>
        <color theme="1"/>
        <rFont val="Roboto Condensed"/>
      </rPr>
      <t xml:space="preserve">Dobava in vgrajevanje betona  C25/30 v AB stopnice v atriju. Površina stopnic je štokana, vključno z vsemi pomožnimi deli, prenosi in transporti do mesta vgrajevanja. Beton iz naravno prane frakcije granulacije 0 - 32 mm. </t>
    </r>
  </si>
  <si>
    <t>a.2.3</t>
  </si>
  <si>
    <t>a.3.1</t>
  </si>
  <si>
    <r>
      <t xml:space="preserve">Opaž zidov v atrijih: </t>
    </r>
    <r>
      <rPr>
        <sz val="10"/>
        <rFont val="Roboto Condensed"/>
      </rPr>
      <t>Montaža in demontaža opaža AB zidcev v atrijih - višina opaževanja cca 55 cm - izdelava po detajlu arhitekta.</t>
    </r>
  </si>
  <si>
    <t>a.3.2</t>
  </si>
  <si>
    <r>
      <t>Opaž čela stopnic v atrijih:</t>
    </r>
    <r>
      <rPr>
        <b/>
        <sz val="10"/>
        <rFont val="Roboto Condensed"/>
      </rPr>
      <t xml:space="preserve"> </t>
    </r>
    <r>
      <rPr>
        <sz val="10"/>
        <rFont val="Roboto Condensed"/>
      </rPr>
      <t>Montaža in demontaža opaža čela AB stopnic - zunanje stopnice v atrijih. Višina opaževanja do 20 cm; ostalo enako.</t>
    </r>
  </si>
  <si>
    <t>Fasadni odri kovinske izvedbe višine do 20 m</t>
  </si>
  <si>
    <t>Montaža in demontaža fasadnih  odrov višine do 20 m, z napravo podstavka za oder, prenosom materiala do mesta montaže, čiščenjem elementov po končani uporabi in vsemi pomožnimi deli po opisu iz splošnih določil za tesarska dela.Amortizacijska doba  90 dni; oder za enostavno fasado. V ceni odra mora biti zajeta tudi potrebna varnostna ograja in potrebne ozemljitve odra.</t>
  </si>
  <si>
    <r>
      <t>Delovni odri v dvigalnem jašku in instalacijskem jašku:</t>
    </r>
    <r>
      <rPr>
        <sz val="11"/>
        <rFont val="Roboto Condensed"/>
      </rPr>
      <t xml:space="preserve">
</t>
    </r>
    <r>
      <rPr>
        <sz val="10"/>
        <rFont val="Roboto Condensed"/>
      </rPr>
      <t>montaža in demontaža delovnega odra v dvigalnem jašku, z vsemi pomožnimi deli po splošnih določilih za tesarska dela, demontaža po končanih delih, kompletno z vsemi prenosi in transporti vsega materiala do mesta montaže.</t>
    </r>
  </si>
  <si>
    <t>Montaža in demontaža premičnih delovnih odrov na lesenih ali železnih stolicah višine do 2,00 m</t>
  </si>
  <si>
    <t>a.4.1</t>
  </si>
  <si>
    <r>
      <t xml:space="preserve">Talna hidroizolacija v atrijih: poz TT 01;
</t>
    </r>
    <r>
      <rPr>
        <sz val="10"/>
        <rFont val="Roboto Condensed"/>
      </rPr>
      <t>Ločilni sloj: propilenski geotekstil 150 g/m2; položen prosto s preklopi min 20 cm; položen tudi ob vseh vertikalnih stenah zunanje ureditve (glej posebej - postavka).
- toplotna izolacija: ekstrudirani polistiren v debelini 5 cm; plošče položene prosto z zamiki - tesno stik na stik.
drenažni sloj: čepasta folija (TEFOND ali podobno), v debelini, d= 1 cm.
- sloj za zaščito pred vdorom korenin (WSF PE folija s preklopi min 30 cm).
- koreninsko odporna dvoslojna horizontalna hidroizolacijska folija (SIKA ali podobno), v debelini, d= 1 cm.
- vgrajevanje naklonskega betona MB 15 Mpa, v naklonu 1% proti talnim odtokom; max. debelina, d= 10 cm.
v ceni zajeta vsa pomožna dela, prenosi in transporti do mesta vgrajevanja.</t>
    </r>
  </si>
  <si>
    <t>a.4.2</t>
  </si>
  <si>
    <t>Doplačilo za vertikalni zaključek talne hidroizolacije na AB zidove v atrijih.</t>
  </si>
  <si>
    <t>a.4.3</t>
  </si>
  <si>
    <r>
      <t xml:space="preserve">Vrtni robniki v atrijih:
</t>
    </r>
    <r>
      <rPr>
        <sz val="10"/>
        <rFont val="Roboto Condensed"/>
      </rPr>
      <t>Dobava in vgrajevanje vrtnih robnikov dim 25 x 100 x 5 cm, z vgrajevanjem v sloj betona MB 15 Mpa; vključno z vsemi pomožnimi deli in prenosi po trasi.</t>
    </r>
  </si>
  <si>
    <t>a.4.4</t>
  </si>
  <si>
    <t>POZ TT 02 - ploščad in pešpoti nad garažo - betonski tlakovci D=6,0 CM</t>
  </si>
  <si>
    <t>a.4.5</t>
  </si>
  <si>
    <r>
      <t xml:space="preserve">Hidroizolacija: balkoni in balkoni nad notranjim prostorom:
</t>
    </r>
    <r>
      <rPr>
        <sz val="10"/>
        <rFont val="Roboto Condensed"/>
      </rPr>
      <t>Kompletna izvedba talne hidroizolacije v sestavi:
- hladni bitumenski premaz betonskih površin TIMBITOL, IBITOL ali podobno - 0,30 kg/m2.
- dvoslojna hidroizolacija, npr.: SCUDOPLAST TNT 4, v skupni debelini 1 cm.</t>
    </r>
  </si>
  <si>
    <t>Obloga stropnih površin v kleti pod objekti; obloga s kombirol ploščami, d= 7,50 cm; sidranje s pocinkanimi sidri - vgrajevanje na opaž pred betoniranjem (5 sidr/m2); kompletno z vsemi pomožnimi deli, prenosi in transporti vsega materiala do mesta vgrajevanja.</t>
  </si>
  <si>
    <r>
      <t xml:space="preserve">POZ : obloga  sten v kletnih prostorih:
</t>
    </r>
    <r>
      <rPr>
        <sz val="10"/>
        <rFont val="Roboto Condensed"/>
      </rPr>
      <t>Kompletna izvedba obloge kletnih sten s toplotno izolacijo iz mineralne volne TERVOL TP 10 ali enakovredno; plošče lepljene in sidrane v AB steno s sidri 5 kom/m2 in točkovno lepljene. 
Finalni sloj; tankoslojni omet na armirani PVC mrežici. Tekstura in barva v tonu po izboru arhitekta. V ceni zajeta vsa pomožna dela, prenosi in transporti do mesta vgrajevanja.</t>
    </r>
  </si>
  <si>
    <t>Obloga sten v kleti pod objekti s kombirol ploščami, d= 7,5 cm; ostalo enako kot postavka a.4.6./. Pas v višini 60 cm pod stropom.</t>
  </si>
  <si>
    <t>Podzidava kopalnih kadi s polovično modularno opeko, d= 9 cm, z napravo malte PCM 1:3:9 ter vsemi pomožnimi deli in prenosi do mesta v zidove.</t>
  </si>
  <si>
    <t>Podzidava tuš kadičk; ostalo enako kot a.4.9./; dim 80 x 80 cm.</t>
  </si>
  <si>
    <r>
      <t>HIDROIZOLACIJE</t>
    </r>
    <r>
      <rPr>
        <sz val="10"/>
        <rFont val="Roboto Condensed"/>
      </rPr>
      <t xml:space="preserve"> </t>
    </r>
    <r>
      <rPr>
        <b/>
        <sz val="10"/>
        <rFont val="Roboto Condensed"/>
      </rPr>
      <t>- kopalnica, sanitarije:</t>
    </r>
    <r>
      <rPr>
        <sz val="10"/>
        <rFont val="Roboto Condensed"/>
      </rPr>
      <t xml:space="preserve">
 Kompletna izvedba talne hidroizolacija  sestavi
- Hidroizolacijski premaz na bazi sintetičnih smol in cementa ARDEX 8+9 ali enakovredno na prehodih iz horizontale v vertikalo je premaz izveden preko ARDEX DB flexibilnih trakov širine 75 mm; kompletno z vsemi pomožnimi deli, prenosi in transporti do mesta vgrajevanja.</t>
    </r>
  </si>
  <si>
    <r>
      <t xml:space="preserve">Strojni grobi in fini omet sten iz opeke </t>
    </r>
    <r>
      <rPr>
        <sz val="10"/>
        <rFont val="Roboto Condensed"/>
      </rPr>
      <t xml:space="preserve">s predhodnim cementnim obrizgom v cementni malti 1:4, grobim in finim ometom v podaljšani cementni malti PCM 1:3:9, čiščenjem opečnih zidnih površin pred pričetkom ometavanja,kompletno z vsemi pomožnimi deli po opisu iz točke 0.4 splošnih določil za zidarska dela,napravo malte, vsemi transporti in prenosi na objektu. </t>
    </r>
  </si>
  <si>
    <r>
      <t xml:space="preserve">Zidanje predelnih sten s polovično modularno opeko, </t>
    </r>
    <r>
      <rPr>
        <sz val="10"/>
        <rFont val="Roboto Condensed"/>
      </rPr>
      <t>opeka mora z izjavo o lastnostih zagotavljati požarno odpornost (R)EI 60 v deb. 15 cm</t>
    </r>
  </si>
  <si>
    <t>a.4.19</t>
  </si>
  <si>
    <r>
      <t>Obdelava betonskih površin</t>
    </r>
    <r>
      <rPr>
        <sz val="10"/>
        <rFont val="Roboto Condensed"/>
      </rPr>
      <t xml:space="preserve"> - stiki med opažnimi elementi - brušenje površin in delno krpanje,kjer je to potrebno s fino cementno malto, z napravo malte CM 1:2, vsemi pomožnimi deli, napravo in demontažo ter prenosi lahkih delovnih odrov, transporti in prenosi materiala do mesta obdelave.</t>
    </r>
    <r>
      <rPr>
        <b/>
        <i/>
        <sz val="10"/>
        <rFont val="Roboto Condensed"/>
      </rPr>
      <t>Vse površino so finalno pripravljene za slikopleskarska dela</t>
    </r>
    <r>
      <rPr>
        <sz val="10"/>
        <rFont val="Roboto Condensed"/>
      </rPr>
      <t>.</t>
    </r>
  </si>
  <si>
    <t>stropovi:</t>
  </si>
  <si>
    <t>stopnišče - poševni podesti:</t>
  </si>
  <si>
    <t>ravni stopniščni podesti:</t>
  </si>
  <si>
    <t>stene:</t>
  </si>
  <si>
    <t>a.4.20</t>
  </si>
  <si>
    <r>
      <t>Zabetoniranje instalacijskih odprin v A.B.ploščah</t>
    </r>
    <r>
      <rPr>
        <sz val="10"/>
        <rFont val="Roboto Condensed"/>
      </rPr>
      <t xml:space="preserve"> po končanih instal.delih, z betonom MB 30 Mpa, vključno z montažo in demontažo opaža ter čiščenjem lesa po končanih delih, vsemi pomožnimi deli in prenosi materiala do mesta vgrajevanja; višina podpiranja do 3,00 m; poraba betona  do 0,04 m3/kom, z ročnim transportom do mesta vgrajevanja</t>
    </r>
  </si>
  <si>
    <t>a.4.22</t>
  </si>
  <si>
    <t>Vzidava oken in vrat velikosti do 2,00 m2/kom</t>
  </si>
  <si>
    <t>a.4.23</t>
  </si>
  <si>
    <t>Vzidava oken in vrat velikosti 2 do 4,00 m2/kom</t>
  </si>
  <si>
    <t>a.4.24</t>
  </si>
  <si>
    <t>Vzidava oken in vrat velikosti 4,00 do 6,00 m2/kom</t>
  </si>
  <si>
    <t>a.4.25</t>
  </si>
  <si>
    <t>Vzidava oken in vrat velikosti nad  6,00 m2/kom</t>
  </si>
  <si>
    <t>a.4.28</t>
  </si>
  <si>
    <t>Dimniki za potebe plinskih stenskih grelnikov:</t>
  </si>
  <si>
    <t>Dimnik je sestavljen iz dveh koaksialnih tuljac postavljenih v zunanji plašč iz penobetona. Dimniške cevi za odvod dimnih plinov so industrijsko izdelani iz nerjavče ognje odporne in kislino odporne pločevine po DIN 1.4571. Dimniki izdelani skladno z DIN 4705 del 3/84 in veljavni zakonadaji v RS.Dno dimnika je opremljeno z izpustom za odvod kondenza. Obe tuljavi imata iztočna dimniška vratca, dostop do ustja pa je omogočen iz strehe objekta. Dimniki npr: SCHIEDEL MULTI MUL14.</t>
  </si>
  <si>
    <t>a.4.29</t>
  </si>
  <si>
    <t>Vzidava instalacijskih omaric velikosti do 0,50 m2/kom, kompeltno z vsemi deli, napravo malte PCM 1:2:6, in vsemi pomožnimi deli iz splošnih določil za zidarska dela.</t>
  </si>
  <si>
    <t>a.4.30</t>
  </si>
  <si>
    <r>
      <t>Vzidava predpražne rešetke - okvir</t>
    </r>
    <r>
      <rPr>
        <sz val="10"/>
        <rFont val="Roboto Condensed"/>
      </rPr>
      <t xml:space="preserve"> velikosti 160 x 120 mm , kompletno z obbetoniranjem z finim betonom MB 30 Mpa na predpisano višino gotovega tlaka , vsemi pomožnimi deli in manipulacijo , ter prenosi materiala do mesta vgrajevanja.</t>
    </r>
  </si>
  <si>
    <t>a.4.31</t>
  </si>
  <si>
    <t>Vzidava okvirja za AL gumi otirač iz INOX profilov dim 50/5 mm; dim: 160 x 120 cm</t>
  </si>
  <si>
    <t>a.4.32</t>
  </si>
  <si>
    <r>
      <t xml:space="preserve">Dobava in montaža </t>
    </r>
    <r>
      <rPr>
        <b/>
        <sz val="10"/>
        <rFont val="Roboto Condensed"/>
      </rPr>
      <t>AL - gumi</t>
    </r>
    <r>
      <rPr>
        <sz val="10"/>
        <rFont val="Roboto Condensed"/>
      </rPr>
      <t xml:space="preserve"> predpražnika dim 160 x 120 cm</t>
    </r>
  </si>
  <si>
    <t>a.4.33</t>
  </si>
  <si>
    <r>
      <t>Vzidava konzole za zastavo</t>
    </r>
    <r>
      <rPr>
        <sz val="10"/>
        <rFont val="Roboto Condensed"/>
      </rPr>
      <t>, sidranjem v nosilni zid, zalivanjem stikov s fino cementno malto CM 1:4,napravo malte, vsemi pomožnimi deli in prenosi materiala do mesta vgrajevanja.</t>
    </r>
  </si>
  <si>
    <t>a.4.34</t>
  </si>
  <si>
    <r>
      <t>Vzidava INOX profilov</t>
    </r>
    <r>
      <rPr>
        <sz val="10"/>
        <rFont val="Roboto Condensed"/>
      </rPr>
      <t xml:space="preserve"> dim: 50/5 mm , med različnimi tlaki , kompletno z obbetoniranjem na predpisano višino, vsemi pomožnimi deli in prenosi materiala do mesta vgrajevanja.</t>
    </r>
  </si>
  <si>
    <t>a.4.35</t>
  </si>
  <si>
    <r>
      <t xml:space="preserve">Grobo in fino čiščenje </t>
    </r>
    <r>
      <rPr>
        <sz val="10"/>
        <rFont val="Roboto Condensed"/>
      </rPr>
      <t>vseh površin, oken in vrat, keramike in vgrajene opreme.Čiščenje med gradnjo in finalno čiščenje pred primopredajo del.</t>
    </r>
  </si>
  <si>
    <t>a.4.36</t>
  </si>
  <si>
    <t>Klesanje utorov v opečnih zidovih ali siprex, vključno z zazidavo in ometom po končanih instalacijskioh delih.</t>
  </si>
  <si>
    <t>utori velikosti do: 4 x 4 cm - ocena m1</t>
  </si>
  <si>
    <t>utori velikosti 6 x 6 cm - ocena m1</t>
  </si>
  <si>
    <t>Vsa  dela morajo biti izvršena po določiloh veljavnih normativov in v soglasju s tehničnimi predpisi za polaganje posameznih vrst tlakov.</t>
  </si>
  <si>
    <t>a.5.1</t>
  </si>
  <si>
    <t>F1.1: Kontaktna fasada objektov A, B, C</t>
  </si>
  <si>
    <t xml:space="preserve">kompletna izvedba fasadne obloge v sestavi: </t>
  </si>
  <si>
    <t>zaključni sloj: d = 0,20 cm; Zaključni fasadni omet, hidrofobiran
Barva in zrnatost po potrjenem vzorcu arhitekta</t>
  </si>
  <si>
    <t>armirni sloj d = 0,30 cm: Osnovni armirni omet z armirno mrežico</t>
  </si>
  <si>
    <t>toplotna izolacija d = 22,00 cm; Negorljive fasadne izolacijske plošče iz MW (mineralne volne) po SIST EN 13162,  odzivnost na ogenj: A1 po SIST EN 13501-1,  sistemska pritrdila 6 kos / m2</t>
  </si>
  <si>
    <t>vezni sloj d = 0,30 cm; Fasadno lepilo za mineralne izolacijske plošče</t>
  </si>
  <si>
    <t>Opomba: v ceni zajeti tudi čiščenje površin po rušenju / odstranitvi obstoječe fasade, odpraševanje površine… in podobno</t>
  </si>
  <si>
    <t>a..5.2</t>
  </si>
  <si>
    <t>F1.2: Fasadani podzidek  objektov A, B, C</t>
  </si>
  <si>
    <t>toplotna izolacija d = 14,00 cm; ekstrudirani polistiren SIST EN 13164
(λD = 0,036 W/mK), lepljen in sidran v steno</t>
  </si>
  <si>
    <t>a.5.3</t>
  </si>
  <si>
    <t>Izdelava fasadne obloge pod napuščem (glej prereze) - enako kot postavka a.5.1./; le brez finalnega sloja. Na toplotni izolaciji se izvede cementno - akrilni premaz na armirani mrežici.</t>
  </si>
  <si>
    <t>a.5.4</t>
  </si>
  <si>
    <r>
      <t xml:space="preserve">Finalna obdelava dimnikov nad streho in instalacijskimi jaški:
</t>
    </r>
    <r>
      <rPr>
        <sz val="10"/>
        <rFont val="Roboto Condensed"/>
      </rPr>
      <t>Kompletna finalna obdelava površin, enako kot postavka a.5.1./, le obloga z mineralno volno, d= 4 cm.</t>
    </r>
  </si>
  <si>
    <t>a.5.5</t>
  </si>
  <si>
    <t>Obloga balkonov  spodaj - ostalo</t>
  </si>
  <si>
    <t>plošče iz kamene volne, min. 50 kg /m3, λ≤0,034, npr. FKD-N thermal lepljene in pritrjene z min. 5 sidri/ploščo v osnovno AB konstrukcijo balkona - 8 cm</t>
  </si>
  <si>
    <t>Skupaj fasaderska dela:</t>
  </si>
  <si>
    <t>FB2.4: Tlaki v skupnih prostorih - etaže</t>
  </si>
  <si>
    <t>podlaga d = 9,00 cm; cementni estrih</t>
  </si>
  <si>
    <t>ločilni sloj: PE folija, 0,15 mm</t>
  </si>
  <si>
    <t>akustična izolacija d = 1,00 cm: 2x PE ekspandirana folija ΔL'nw = 18 dB
npr.: GEFICELL TDZ 6-1 mm ali enakovredno</t>
  </si>
  <si>
    <t>FB3.1: Tlaki v stanovanjih - parket</t>
  </si>
  <si>
    <t>izvedba tlaka v sestavi (sistemske plošče za talno ogrevanje zajete pri SI):</t>
  </si>
  <si>
    <t>podlaga d = 6,80 cm: mikroarmiran beton, C20/25, fino zaglajen, z vgrajenimi ogrevalnimi registri, ki so položeni na sistemske profilirane plošče iz EPS, mikroarmatura: PP vlakna, vsebnost: 0,95 kg/m³ npr.: FIBRILs F120 ali enakovredno, s plastifikatorjem za talno gretje</t>
  </si>
  <si>
    <t>akustiučna izolacija d = 0,50 cm; PE ekspandirana folija ΔL'nw = 18 dB
npr.: GEFICELL TDZ 6-1 mm ali enakovredno</t>
  </si>
  <si>
    <t>FB3.2: Tlaki v stanovanjih - keramika</t>
  </si>
  <si>
    <t>podlaga: d = 5,20 cm: mikroarmiran beton, C20/25, 
fino zaglajen, z vgrajenimi ogrevalnimi registri, ki so položeni na sistemske profilirane plošče iz EPS (registri in plošče zajete v SI),
mikroarmatura: PP vlakna, vsebnost: 0,95 kg/m³
npr.: FIBRILs F120 ali enakovredno, s plastifikatorjem za talnoo gretje</t>
  </si>
  <si>
    <t>akustična izolacija d = 1,00 cm: PE ekspandirana folija, 2x 5 mm
npr.: GEFICELL T-DZ 6-1 mm ali enakovredno</t>
  </si>
  <si>
    <t>a.6.4</t>
  </si>
  <si>
    <t xml:space="preserve">FB4.1: Tlaki v poslovnih prostorih </t>
  </si>
  <si>
    <t>podlaga d = 6,80 cm: mikroarmiran beton, C20/25, fino zaglajen, z vgrajenimi ogrevalnimi registri, ki so položeni na sistemske profilirane plošče iz EPS (registri in plošče zajete v SI),
mikroarmatura: PP vlakna, vsebnost: 0,95 kg/m³ npr.: FIBRILs F120 ali enakovredno, s plastifikatorjem za talno gretje</t>
  </si>
  <si>
    <t>akustična izolacija d= 0,50 cm: PE ekspandirana folija ΔL'nw = 18 dB
npr.: GEFICELL TDZ 6-1 mm ali enakovredno</t>
  </si>
  <si>
    <t>a.6.5</t>
  </si>
  <si>
    <t>FB4.2: Tlaki v poslovnih prostorih - keramika</t>
  </si>
  <si>
    <t>podlaga d = 5,20 cm: mikroarmiran beton, C20/25, fino zaglajen, z vgrajenimi ogrevalnimi registri, ki so položeni na sistemske profilirane plošče iz EPS (registri in plošče zajete v SI),
mikroarmatura: PP vlakna, vsebnost: 0,95 kg/m³ npr.: FIBRILs F120 ali enakovredno, s plastifikatorjem za talno gretje</t>
  </si>
  <si>
    <t>a.6.6</t>
  </si>
  <si>
    <t>FB5.1: Tlaki v kolesarnici</t>
  </si>
  <si>
    <t>podlaga d = 6,50 cm: mikroarmiran beton, C20/25, fino zaglajen,
mikroarmatura: PP vlakna, vsebnost: 0,95 kg/m³ npr.: FIBRILs F120 ali enakovredno</t>
  </si>
  <si>
    <t>ločilni sloj: PE folija</t>
  </si>
  <si>
    <r>
      <t xml:space="preserve">podlaga: toplotno izolacijske plošče EPS 150 </t>
    </r>
    <r>
      <rPr>
        <sz val="10"/>
        <color rgb="FFFF0000"/>
        <rFont val="Roboto Condensed"/>
      </rPr>
      <t xml:space="preserve"> </t>
    </r>
  </si>
  <si>
    <t>a.6.7</t>
  </si>
  <si>
    <t>FB5.2: Tlaki v smetarnici:</t>
  </si>
  <si>
    <t>podlaga d = 10,00 cm: mikroarmiran beton, C20/25, fino zaglajen, mikroarmatura: PP vlakna, vsebnost: 0,95 kg/m³ npr.: FIBRILs F120 ali enakovredno</t>
  </si>
  <si>
    <t>a.6.10</t>
  </si>
  <si>
    <r>
      <t xml:space="preserve">POZ:  tlak balkonov: cementni estrih: </t>
    </r>
    <r>
      <rPr>
        <sz val="10"/>
        <rFont val="Roboto Condensed"/>
      </rPr>
      <t xml:space="preserve">mikroarmiran beton MB 20 ; debeline </t>
    </r>
    <r>
      <rPr>
        <b/>
        <sz val="10"/>
        <rFont val="Roboto Condensed"/>
      </rPr>
      <t>d= 4,00 cm</t>
    </r>
    <r>
      <rPr>
        <sz val="10"/>
        <rFont val="Roboto Condensed"/>
      </rPr>
      <t xml:space="preserve">, mikroarmatura: PP vsebnost 0,95 kg / m2, npr.: FIBRILS F 120 ali enakovredno.Tlak je po obodu dilatiran s stiropor trakom debeline 1,00 cm.   
</t>
    </r>
    <r>
      <rPr>
        <b/>
        <sz val="10"/>
        <rFont val="Roboto Condensed"/>
      </rPr>
      <t>Akustična izolacija in ločilni sloj:</t>
    </r>
    <r>
      <rPr>
        <sz val="10"/>
        <rFont val="Roboto Condensed"/>
      </rPr>
      <t xml:space="preserve"> PE ekspandirana folija , L'nw= 18 dB, npr.: GEFICELL T - DZ 6 - 1 mm ali enakovredno.
</t>
    </r>
    <r>
      <rPr>
        <b/>
        <sz val="10"/>
        <rFont val="Roboto Condensed"/>
      </rPr>
      <t>Toplotna izolacija</t>
    </r>
    <r>
      <rPr>
        <sz val="10"/>
        <rFont val="Roboto Condensed"/>
      </rPr>
      <t xml:space="preserve">:debeline </t>
    </r>
    <r>
      <rPr>
        <b/>
        <sz val="10"/>
        <rFont val="Roboto Condensed"/>
      </rPr>
      <t>d= 2,00 cm</t>
    </r>
    <r>
      <rPr>
        <sz val="10"/>
        <rFont val="Roboto Condensed"/>
      </rPr>
      <t xml:space="preserve">: ekstrudirani polistiren </t>
    </r>
  </si>
  <si>
    <t>Skupaj cementni estrihi:</t>
  </si>
  <si>
    <t>OBRTNIŠKA DELA: A+B+C</t>
  </si>
  <si>
    <t>KROVSKA DELA in TESARSKA DELA STREHA:</t>
  </si>
  <si>
    <t>Vsa  dela morajo biti izvršena po določilih veljavnih normativov.</t>
  </si>
  <si>
    <t>Storitve kooperanta obsegajo, če ni z medsebojno pogodbo drugače določeno.</t>
  </si>
  <si>
    <t>snemanje potrebnih izmer na objektu pred izdelavo vseh vrat in oken ter drugih izdelkov po tem opisu.</t>
  </si>
  <si>
    <t>dobavo osnovnega in pomožnega materiala ter okovja, za odpiranje in zaklepanje vrat in oken, kjer je to predvideno po shemah projektanta.</t>
  </si>
  <si>
    <t>napravo izdelkov in montažo na objektu z vsemi dajatvami.</t>
  </si>
  <si>
    <t>osnovna zaščita in finalna obdelava izdelkov po detajlu in izboru arhitekta.</t>
  </si>
  <si>
    <t>zasteklitev po opisu in detajlu.</t>
  </si>
  <si>
    <t>prevoz izdelkov na objekt z nakladanjem, razkladanjem in ekspeditom ter vsemi manipulacijami na gradbišču.</t>
  </si>
  <si>
    <t>čiščenje izdelkov po končani montaži in podobno.</t>
  </si>
  <si>
    <t>Izdelava delavniških načrtov, kjer je to potrebno</t>
  </si>
  <si>
    <r>
      <t>Lesena strešna konstrukcija - naklon 40°:</t>
    </r>
    <r>
      <rPr>
        <sz val="11"/>
        <rFont val="Roboto Condensed"/>
      </rPr>
      <t xml:space="preserve">
</t>
    </r>
    <r>
      <rPr>
        <sz val="10"/>
        <rFont val="Roboto Condensed"/>
      </rPr>
      <t>Izdelava, dobava in montaža lesene strešne konstrukcije sestavljene iz lesenih špirovcev dim 15/20 cm in leg dim 24/24 cm (slemenske lege, kapne lege in vmesne lege). Les - smreka I. klase usttrezno sušen. Vsi leseni deli so antisekticidno in protipožarno zaščiteni. Izdelava strehe po shemi projektanta. Izvajalec sam izdela delavniške načrte. vse mere kontrolirati na mestu samem pred izdelavo in montažo. V ceni zajet ves spojni in pritrdilni material. Vsa potrebna sidra za diranje leg, ki so vbetonirana v AB vezi, mora izvajalec strešne konstrukcije pravočasno dobaviti na gradbišče. Sidranje se izvede po statičnem detajlu, kompletno z vsemi pomožnimi deli, prenosi in transporti vsega potrebnega materiala do mesta montaže. poraba lesa od 0,08 - 0,12 m3/m2 (0,10 m3/m2).</t>
    </r>
    <r>
      <rPr>
        <b/>
        <sz val="11"/>
        <rFont val="Roboto Condensed"/>
      </rPr>
      <t xml:space="preserve"> 
</t>
    </r>
    <r>
      <rPr>
        <sz val="11"/>
        <color theme="1"/>
        <rFont val="Roboto Condensed"/>
      </rPr>
      <t>!ZAMENJAVA 50 % ŠPIROVCEV!</t>
    </r>
  </si>
  <si>
    <t>b.1.2</t>
  </si>
  <si>
    <t>Enako kot postavka b.1.2./; le izdelava poševne lesene konstrukcije strehe - KUKRLE na poševnih strehah, povprečna poraba lesa do 0,07 m3/m2.</t>
  </si>
  <si>
    <t>b.1.3</t>
  </si>
  <si>
    <r>
      <t xml:space="preserve">Lesena konstrukcija - polica ob kukerlih </t>
    </r>
    <r>
      <rPr>
        <sz val="10"/>
        <rFont val="Roboto Condensed"/>
      </rPr>
      <t xml:space="preserve">
Izdelava, dobava in montaža lesene nosilne podkonstrukcije ravne police in poševnega dela. Konstrukcija sestavljena iz žebljanih nosilcev - smrekove deske, d= 22 m, širine do 10 cm, ob steni montiran - sidran vertikalni stebriček, dim 10 x 10 cm 3 kom. Povprečna poraba lesa do 0,04 m3/m2; ostalo enako kot postavka b.1.1./. V obračunu je upoštevana tlorisna mera glede na širino okna v kukerlu.</t>
    </r>
  </si>
  <si>
    <t>b.1.4</t>
  </si>
  <si>
    <t>Dobava in montaža čelnih desk (smrekove deske, d= 22 mm), kot podlaga za oblogo c Cu pločevino. Deska širine 40 cm. Vse mere kontrolirati na mestu samem pred izdelavo in montažo, vključno z vsemi pomožnimi deli, prenosi in transporti do mesta montaže. V ceni zajeta tudi zaščita lesa (antisekticidna in protipožarna).</t>
  </si>
  <si>
    <t>b.1.5</t>
  </si>
  <si>
    <t>Enako kot postavka b.1.5./; le čelna deska širine 20 cm - kukerle poševni del čela.</t>
  </si>
  <si>
    <t>b.1.6</t>
  </si>
  <si>
    <t>Dobava in montaža lesenega opaža, spodnji rob čela kukerlov - opaž iz smrekovega lesa, d= 0,22 cm; ostalo enako. Opaž v širini cca. 30 cm, kot podlaga za montažo finalne obloge</t>
  </si>
  <si>
    <t>b.1.7</t>
  </si>
  <si>
    <t>Zaključna deska v kapu. Izdelava, dobava in montaža zaključne deske v kapu višine 30 cm, ostalo enako. Zaključna deska se pritrdi na špirovec.</t>
  </si>
  <si>
    <t>b.1.8</t>
  </si>
  <si>
    <t>Izdelava, dobava in montaža lesene nosilne podkonstrukcije - napušč, sestavljene iz letev dim 5 x 8 cm, na razmaku cca. 30 cm. Podkonstrukcija služi za pritrjevanje finalnih MAX plošč, ostalo enako.</t>
  </si>
  <si>
    <t>b.1.10</t>
  </si>
  <si>
    <t>Izdelava, dobava in montaža lesenega opaža za strešino v naklonu 5% v osi 6-8; desek (smreka), d= 22 mm, ostalo enako kot postavka b.1.2./. V obračunu upoštevana tudi trikotna stranska čela.</t>
  </si>
  <si>
    <t>b.1.11</t>
  </si>
  <si>
    <t>Dobava in montaža finalnih fasadnih plošč tip "MAX - EXTERIER", v tonu po izboru s perforacijo ob stiku s fasado (za prezračevanje). V ceni zajet ves tesnilni in pritrdilni material. Plošče se montirajo na leseno podkonstrukcijo napušča, vključno z vsemi pomožnimi transporti do mesta montaže.</t>
  </si>
  <si>
    <t>b.1.12</t>
  </si>
  <si>
    <t>Izdelava opaža na čelnih fasadnih površinah nad napuščem - trikotni del; opaž iz smrekovih desk, d= 22 mm; opaž služi za finalni sloj fasade.</t>
  </si>
  <si>
    <t>b.1.13</t>
  </si>
  <si>
    <t>POZ R1.1: Poševna streha objekta A.B.C</t>
  </si>
  <si>
    <t>kompletna izvedba v sestavi:</t>
  </si>
  <si>
    <t>kritina d = 2,20 cm: opečni bobrovec (enojno kritje),
kot npr.: CREATON - AMBIENTE ali enakovredno,
ravna oblika, barva temna engobirana</t>
  </si>
  <si>
    <t>obletvanje d = 3,00 cm; letve dim. 5/3 cm / 16 cm</t>
  </si>
  <si>
    <t>kontra letve ; dim. 5/7 cm, 
v oseh špirovcev, med njimi in špirovci je vgrajena:</t>
  </si>
  <si>
    <t>varovalba kritina d = 0,30 cm: iz paroprepustne sint. folije, ki je napeta na zg. površ. špirovcev
npr.: DELTAVENT ali enakovredno</t>
  </si>
  <si>
    <t>smrekov opaž d = 2,00 cm</t>
  </si>
  <si>
    <t>Obstoječi leseni špirovci 12/18</t>
  </si>
  <si>
    <t>b.1.14</t>
  </si>
  <si>
    <t>Enako kot postavka b.1.13; le izvedba "kukerla" - naklon 40 °.</t>
  </si>
  <si>
    <t>b.1.15</t>
  </si>
  <si>
    <t>Dobava in montaža slemenjakov tip "BOBROVEC" na poševnih strehah - sleme.</t>
  </si>
  <si>
    <t>b.1.16</t>
  </si>
  <si>
    <t>Doplačilo za izreze žlot (kukerle na poševnih strehah) - rezanje strešne kritine BOBROVEC na licu mesta, vključno z vsemi pomožnimi deli, prenosi odpadnega materiala v gradbiščno deponijo. Rezanje se izvaja po navodilih proizvajalca strešne kritine.</t>
  </si>
  <si>
    <t>b.1.17</t>
  </si>
  <si>
    <t>Enako kot postavka b.1.1./3.; le izdelava izrezov ob strešnih oknih in dimnikih na strešinah.</t>
  </si>
  <si>
    <t>b.1.18</t>
  </si>
  <si>
    <t>Dobava in montaža slemenjakov tip "BOBROVEC" na poševnih strehah - kukerle.</t>
  </si>
  <si>
    <t>Krovska dela in tesarska dela streha:</t>
  </si>
  <si>
    <t>b.2.1</t>
  </si>
  <si>
    <t>Izdelava, dobava in montaža horizontalnih odtočnih žlebov izdelanih iz Cu pločevine, r.š.= 55 cm. Cu pločevine d= 0,60 mm, vse mere kontrolirati na mestu samem pred izdelavo in montažo. V ceni upoštevati ves potrebni tesnilni in pritrdilni material, kompletno z vsemi pomožnimi deli, prenosi in transporti do mesta montaže.</t>
  </si>
  <si>
    <t>b.2.2</t>
  </si>
  <si>
    <t>Izdelava, dobava in montaža kapne pločevine iz Cu, d= 0,60 mm, r.š.= do 35 cm; ostalo enako.</t>
  </si>
  <si>
    <t>b.2.3</t>
  </si>
  <si>
    <t>Izdelava, dobava in montaža police izdelane iz Cu pločevine, d= 0,60 mm. Okenska polica pri kukerlih, montiran na lesen opaž; ostalo enako.</t>
  </si>
  <si>
    <t>b.2.4</t>
  </si>
  <si>
    <t>Izdelava, dobava in montaža čelne pločevine iz Cu, d= 0,60 mm, r.š.= do 30 cm; montirana na čelo lesenega korita za horizontalni žleb; ostalo enako.</t>
  </si>
  <si>
    <t>b.2.5</t>
  </si>
  <si>
    <t>Izdelava, dobava in montaža obrobe v žloti iz Cu pločevine, d= 0,60 mm; r.š.= do 30 cm, ostalo enako.</t>
  </si>
  <si>
    <t>b.2.6</t>
  </si>
  <si>
    <t>Izdelava, dobava in montaža čelne obrobe na poševnih strehah iz Cu pločevine, d= 0,60 mm, r.š.= do 55 cm, ostalo enako.</t>
  </si>
  <si>
    <t>b.2.7</t>
  </si>
  <si>
    <t>Enako kot postavka b.2.6./; le čelna obroba kukerlov; Cu pločevina, d= 0,60 mm; r.š.= do 30 cm.</t>
  </si>
  <si>
    <t>b.2.8</t>
  </si>
  <si>
    <t>Izdelava, dobava in montaža pločevine pod napuščem na čelu fasade; iz Cu pločevine, d= 0,60 mm, r.š.= do 55 cm. Pločevina montirana na opaž, ostalo enako.</t>
  </si>
  <si>
    <t>b.2.9</t>
  </si>
  <si>
    <t>Enako kot postavka b.2.8./; le obloga napuščev - čela pri kukerlih; ostalo enako. Cu pločevina, d= 0,60 mm, r.š.= do 45 cm.</t>
  </si>
  <si>
    <t>b.2.10</t>
  </si>
  <si>
    <t>Izdelava, dobava in montaža dimniških obrob na poševnih strehah izdelanih iz Cu pločevine, d= 0,60 mm, r.š.= do 55 cm; zajete tudi obrobe pri strešnih oknih, ostalo enako.</t>
  </si>
  <si>
    <t>b.2.11</t>
  </si>
  <si>
    <t>Izdelava, dobava in montaža žlebnega kotlička za izvedbo priključkov horizontlnih odtočnih cevi, na vertikale f 15 cm, izdelava iz Cu pločevine, d= 0,60 mm. Vse mere kontrolirati na mestu samem pred izdelavo in montažo.</t>
  </si>
  <si>
    <t>b.2.12</t>
  </si>
  <si>
    <t>Izdelava, dobava in montaža vertikalnih odtočnih žlebov f 15 cm iz Cu pločevine, d= 0,60 mm; vključno z vsem tesnilnim in pritrdilnim materialom. Vse mere kontrolirati na mestu samem pred izdelavo in montažo.</t>
  </si>
  <si>
    <t>b.2.13</t>
  </si>
  <si>
    <t>Izdelava priključkov vertikalnih cevi na peskolove (koleno 90° iz LTŽ cevi).</t>
  </si>
  <si>
    <t>b.2.14</t>
  </si>
  <si>
    <t>Izdelava, dobava in montaža vertikalnih priključkov v dolžini 120 cm iz LTŽ cevi f 15 cm, na katere se priključijo vertikalne odtočne cevi, vključno z vsem tesnilnim in pritrdilnim materialom in horizontalnim razvodom cevi pod ploščo garaže.</t>
  </si>
  <si>
    <t>b.2.15</t>
  </si>
  <si>
    <t>Izdelava, dobava in montaža zaščitne mrežice iz Cu pločevine na priključkih horizontalnih odtočnih žlebov na vertikalne cevi. Mrežica je montažno - demontažna; ostalo enako.</t>
  </si>
  <si>
    <t>b.2.16</t>
  </si>
  <si>
    <t>Izdelava, dobava in montaža zidnih obrob iz Cu pločevine, d= 0,60 mm, r.š.= do 40 cm; ostalo enako.</t>
  </si>
  <si>
    <t>b.2.17</t>
  </si>
  <si>
    <t>Izdelava, dobava in pokrivanje ravnega dela strehe (naklon 5%) - objekt C med osmi 6-8. Pokrivanje s Cu pločevino, d= 0,60 mm, vključno z vsemi pomožnimi deli - dvojnimi zgibi za preklop posameznih pasov. V ceni zajeta vsa pomožna dela, prenosi in transporti vsega materiala do mesta montaže, vključno s tesnilnim materialom. Pločevina montirana na lesen opaž.</t>
  </si>
  <si>
    <t>b.2.18</t>
  </si>
  <si>
    <t>Enako kot postavka b.2.17./, le naklon 7,5°.</t>
  </si>
  <si>
    <t>b.2.19</t>
  </si>
  <si>
    <t>Izdelava, dobava in montaža Cu police na zobu fasadne obloge;  Cu pločevina, d= 0,60 mm, r.š.= do 40 cm. Vse mere kontrolirati na mestu samem pred izdelavo in montažo, vključno z vsem nosilnim in pritrdilnim materialom. Na preklopih upoštevati dvojne zgibe. V ceni zajeta vsa pomožna dela, prenosi in transporti vsega potrebnega materiala do mesta montaže. Izdelava po detajlu arhitekta.</t>
  </si>
  <si>
    <t>Kleparska dela:</t>
  </si>
  <si>
    <t>Požarna zaščita jeklenih konstukcij mora izpolnjevati zahteve iz ŠPV REI90, kar se zagotavlja z prevlekami iz mavčno kartonskih plošč s primerno požarno odpornostjo. Količine plošč so zajete med suhomontažnimi deli.</t>
  </si>
  <si>
    <t>31.</t>
  </si>
  <si>
    <t>32.</t>
  </si>
  <si>
    <t>Vsi vzorci morajo biti potrjeni 30 dni pred vgradnjo</t>
  </si>
  <si>
    <t>Opomba: kjer so v popisih navedeni proizvajalci velja tudi ponudba enakovredno</t>
  </si>
  <si>
    <t>b.3.1./</t>
  </si>
  <si>
    <t xml:space="preserve">POZ VKP02- vhodna vrata v stanovanja, dim 90 x 210 cm
</t>
  </si>
  <si>
    <t>požarna odpoprnost: EI2 30-C2Sa</t>
  </si>
  <si>
    <t>Zvočna izolativnost Rw (dB ):  37+5=42</t>
  </si>
  <si>
    <t>Material krila: les</t>
  </si>
  <si>
    <t xml:space="preserve">Kljuka v: kljuka </t>
  </si>
  <si>
    <t xml:space="preserve">Kljuka iz: kljuka </t>
  </si>
  <si>
    <t>Opombe:  vhodna vrata v stanovanja</t>
  </si>
  <si>
    <r>
      <t>Predelne stene v shrambah:</t>
    </r>
    <r>
      <rPr>
        <sz val="10"/>
        <rFont val="Roboto Condensed"/>
      </rPr>
      <t xml:space="preserve">
Izdelava, dobava in montaža predelnih sten - shrambe. Predelne stene izdelane iz jeklenih profilov dim 80/80/4 mm - polnilo pocinkana mreža v rastru 3 x 3 cm, pritrjena na nosilne vertikalne elemente. Vertikalni nosilni elementi na razmaku cca 130 cm, sidranje v AB konstrukcijo z nerjavečimi sidri; vse mere kontrolirati na licu mesta pred izdelavo in montažo. Vsi kovinski deli so antikorozijsko zaščiteni in finalno pleskani v kvalitetni oljnati barvi v tonu po izboru.</t>
    </r>
  </si>
  <si>
    <t>nosilna konstrukcija iz jeklenih profilov.</t>
  </si>
  <si>
    <t>pocinkana mreža (raster 3 x 3 cm), pritrjena na vertikalne nosilne elemente.</t>
  </si>
  <si>
    <t>Izdelava, dobava in montaža vrat v shrambe izdelane iz jeklenih HOP profilov dim 50/50/4 mm - polnilo pocinkana mreža v rastru 3 x 3 cm. Vrata dim 70 x 210 cm; opremljena s kompletnim okvirjem za odpiranje in zaklepanje (cilindrično ključavnico). Vsi kovinski deli so antikorozijsko zaščiteni - finalno pleskani v oljnati barvi. Vse mere kontrolirati na mestu samem. Vrata v shrambo se izdelujejo - montirajo v sklopu predelnih sten.</t>
  </si>
  <si>
    <r>
      <t>Ograja v atrijih:</t>
    </r>
    <r>
      <rPr>
        <sz val="10"/>
        <rFont val="Roboto Condensed"/>
      </rPr>
      <t xml:space="preserve">
Izdelava, dobava in montža ograje v atrijih. Ograja izdelana iz jeklenih HOP profilov dim 80/80/4 mm ini polnila iz pocinkane mreže v rastru 3 x 3 cm, pritrjena na vertikalne nosilne elemente. Nosilni elementi sidrani v AB zid z nerjavečimi vijaki. Vsi kovinski deli so antikorozijsko zaščiteni in finalno pleskani v oljnati barvi po izboru. Vse mere kontrolirati na mestu samem pred izdelavo in montažo. Ograja do višine 160 cm nad betonskim zidcem - glej detajl arhitekta.</t>
    </r>
  </si>
  <si>
    <t>nosilna konstrukcija iz jeklenih profilov 80/80/4 mm.</t>
  </si>
  <si>
    <t>pocinkana mreža:</t>
  </si>
  <si>
    <t>Izdelava, dobava in montaža kovinskega škatlastega profila dim 86/56/4 mm - profil pod balkonskimi vrati. Vgrajevanje po detajlu arhitekta. Vse mere kontrolirati na mestu samem pred izdelavo in montažo. Sidranje se izvede v AB talno ploščo. Vsi kovinski deli so antikorozijsko zaščiteni. V ceni zajeta vsa pomožna dela, prenosi in transporti do mesta vgrajevanja. Izvajalec prilagodi mere glede na zidarske odprtine balkonskih vrat.</t>
  </si>
  <si>
    <t>INOX nosilci za pritrjevanje zunanjih žaluzij - fasada obložena s fasadno opeko:
Kompletna izdelava, dobava in montaža INOX - U profilov razvite širine 45 cm - notranja širina 14 cm - glej prerez - fasadni pas; na notranji strani je v višini 10 cm zalepljena toplotna izolacija iz mineralne volne, d= 5 cm. Sidranje v AB čelo plošče z nerjavečimi sidri. Vse mere kontrolirati na mestu samem pred izdelavo in montažo. V ceni zajeta vsa pomožna dela, prenosi in transporti do mesta montaže. Izvedba pred fasadno oblogo.</t>
  </si>
  <si>
    <t>Enako kot postavka b.3.6./; le INOX profili na ostalem delu fasade. INOX profili razvite širine r.š= do 35 cm.</t>
  </si>
  <si>
    <r>
      <t>Balkonske ograje:</t>
    </r>
    <r>
      <rPr>
        <sz val="10"/>
        <rFont val="Roboto Condensed"/>
      </rPr>
      <t xml:space="preserve">
Izdelava, dobava in montaža balkonske ograje izdelane iz ploščatega Fe 35/5 mm - okvir (zgoraj in spodaj). Polnilo iz ploščatega železa dim 35/3 mm na razmaku max 12 cm. Ograja je preko sidrnih plošč dim 60/90/8 mm (2kom/m); vijačena v AB konstrukcijo (nerjaveča sidra). Vse mere kontrolirati na mestu samem pred izdelavo in montažo. Višina ograje 100 cm nad gotovim tlakom balkona. Vsi kovinski deli so antikrozijsko zaščiteni, vroče cinkani in prašno barvani v tonu po izboru, vključno z vsemi pomožnimi deli, prenosi in transporti do mesta montaže. Ograja višine 134 cm (montirana na čelo balkona).</t>
    </r>
  </si>
  <si>
    <t>INOX L kotnik na robu balkonov. L kotnik dim 8,5/15 cm. Vse mere izvajalec preveri na mestu samem pred izdelavo in montažo. L kotnik služi kot zaključek slojev na balkonu. Montaža pred izvedbo H.I. na balkonih. Sidranje se vrši v AB ploščo balkona z nerjavečimi sidri; vključno z vsemi pomožnimi deli, prenosi in transporti vsega materiala do mesta montaže.</t>
  </si>
  <si>
    <r>
      <t>Stopniščna ograja:</t>
    </r>
    <r>
      <rPr>
        <sz val="10"/>
        <rFont val="Roboto Condensed"/>
      </rPr>
      <t xml:space="preserve">
Izdelava, dobava in montaža stopniščne ograje izdelane iz ploščatega Fe. Horizontalni in vertikalni nosilni elementi iz ploščatega Fe dim 35/5 mm; vmesna polnila na max. Razmaku 12 cm iz ploščatega Fe dim 35/5 mm. Ograja izdelana po detajlu arhitekta. Delavniške načrte izdela izvajalec sam. Vse mere kontrolirati na mestu samem pred izdelavo in montažo. Nosilni elementi so sidrani v AB konstrukcijo z nerjavečimi sidri (vijaki). ograjni elementi vroče cinkani in prašno barvani v tonu po izboru; kompletno z vsemi pomožnimi deli, prenosi in transporti do mesta montaže. Višina ograjnih elementov 130 cm. Sidrne plošče dim 60/90/8 mm. Vertikale so varjene na sidrne plošče - glej detajl.</t>
    </r>
  </si>
  <si>
    <t>Izdelava in dobava INOX kotnikov dim 50/5 mm, za dilatacijo med različnimi tlaki, vključno s sidri za vbetoniranje. Vse mere kontrolirati na mestu samem pred izdelavo.</t>
  </si>
  <si>
    <t>Kompletna izdelava ograj na balkonih med stanovanji - INOX nosilna konstrukcija sidrana v AB talno ploščo in steno po detajlu arhitekta - polnilo LAMINAT plošče v tonu po izboru, vse mere kontrolirati na mestu samem pred montažo.</t>
  </si>
  <si>
    <t>Ključavničarska dela:</t>
  </si>
  <si>
    <t>Mizarska dela morajo biti izvršena po določilih veljavnih normativov in v soglasju s tehničnimi predpisi za izvajanje mizarskih del  del.</t>
  </si>
  <si>
    <t>Delavniške načrte izdela izvajalec na svoje stroške, potrdi jih projektant.</t>
  </si>
  <si>
    <t>Vsi vzorci morajo  biti potrjeni 30 dni pred vgradnjo</t>
  </si>
  <si>
    <t>b.4.1./</t>
  </si>
  <si>
    <t xml:space="preserve">POZ VL01- vrata v stanovanjih - sanitarije, dim 90 x 210 cm
</t>
  </si>
  <si>
    <t>Material okovja / podboja: les</t>
  </si>
  <si>
    <t>Tip rešetke: spodaj prirezano vratno krilo 2 cm</t>
  </si>
  <si>
    <t>Opombe:  vrata v stanovanjih - sanitarije</t>
  </si>
  <si>
    <t>b.4.2./</t>
  </si>
  <si>
    <t xml:space="preserve">POZ VL02- vrata v stanovanjih, dim 90 x 210 cm
</t>
  </si>
  <si>
    <t xml:space="preserve">Opombe:  vrata v stanovanjih </t>
  </si>
  <si>
    <t>Mizarska dela skupaj:</t>
  </si>
  <si>
    <t>PARKETARSKA DELA:</t>
  </si>
  <si>
    <t>Storitve kooperanta obsegajo, če ni z medsebojno pogodbo drugače določeno:</t>
  </si>
  <si>
    <t>kompletno delo z vsemi dajatvami</t>
  </si>
  <si>
    <t>prevoz izdelkov na objekt, z nakladanjem, razkladanjem in ekspeditom ter vsemi manipulacijami na gradbišču</t>
  </si>
  <si>
    <t>čiščenje izdelkov po končanem delu ter iznos vseh odpadkov na gradbiščno deponijo</t>
  </si>
  <si>
    <t>snemanje potrebnih izmer na objektu</t>
  </si>
  <si>
    <t>b.5.1</t>
  </si>
  <si>
    <t>tlak d = 1,020 cm: panelni sistemski parket,  lepljen na podlago, primeren za talno ogrevanje, tip, dim. panelov in tekstura: po izbiri arhitekta</t>
  </si>
  <si>
    <t>Izravnačna masa d = 0,20 cm</t>
  </si>
  <si>
    <t>b.5.2</t>
  </si>
  <si>
    <r>
      <t>Dobava in polaganje zaključnih stenskih letev - tipske dim: 3 x 3 cm</t>
    </r>
    <r>
      <rPr>
        <sz val="10"/>
        <rFont val="Roboto Condensed"/>
      </rPr>
      <t>. Letve finalno obdelane enako kot ostali parket</t>
    </r>
  </si>
  <si>
    <t>b.5.3</t>
  </si>
  <si>
    <t>Parketarska dela skupaj:</t>
  </si>
  <si>
    <t>Vsi vzorci morajo biti pogtrjeni 30 dni pred vgradnjo</t>
  </si>
  <si>
    <t>b.6.1</t>
  </si>
  <si>
    <t xml:space="preserve">Kompletna izvedba tlaka v sestavi: </t>
  </si>
  <si>
    <t>tlak d = 1,00 cm: keramične ploščice,  vgrajene tankolepilno, 
vrsta ploščic, format in tekstura: po izbiri projektanta</t>
  </si>
  <si>
    <t>veznio sloj d = 0,50 cm: cement-akrilatno lepilo,
npr.: MAPEI–Keraflex ali enakovredno</t>
  </si>
  <si>
    <t>hidroizolacija: dvokomponentni hidroizolacijski premaz na bazi cem entnih veziv, sintetičnih polim. in posebnih dodatkov  npr.: Mapelastic ali enakovredno,  izveden tudi na vznožje obodnih sten, ter pri vratih s fleksibilnim Mapeband trakom po detajlu!</t>
  </si>
  <si>
    <t>Opomba: v ceni izdelave zajeti tudi niskostensko obrobo v višini 10 cm</t>
  </si>
  <si>
    <t>b.6.2</t>
  </si>
  <si>
    <t>b.6.3</t>
  </si>
  <si>
    <r>
      <t>POZ : balkoni</t>
    </r>
    <r>
      <rPr>
        <sz val="10"/>
        <rFont val="Roboto Condensed"/>
      </rPr>
      <t>: Dobava in polaganje talne keramike - granitogres</t>
    </r>
    <r>
      <rPr>
        <b/>
        <sz val="10"/>
        <rFont val="Roboto Condensed"/>
      </rPr>
      <t xml:space="preserve"> </t>
    </r>
    <r>
      <rPr>
        <sz val="10"/>
        <rFont val="Roboto Condensed"/>
      </rPr>
      <t>dim: 30 x 30 cm-nedrseča keramika - polaganje na lepilo, z vodoodporno fugirno maso, kompletno z vsemi pomožnimi deli, prenosi in transporti na objektu do mesta vgrajevanja. Mrazoodporna keramika in lepilo.</t>
    </r>
  </si>
  <si>
    <t>b.6.4</t>
  </si>
  <si>
    <r>
      <t xml:space="preserve">Stenska keramika  - kuhinjski pas: 
</t>
    </r>
    <r>
      <rPr>
        <sz val="10"/>
        <rFont val="Roboto Condensed"/>
      </rPr>
      <t>Dobava in polaganje stenske keramike  tip in tekstura po izboru arhitekta dim: 20 x 20 cm - polaganje na lepilo, z vodoodporno fugirno maso, kompletno z vsemi pomožnimi deli, prenosi in transporti na objektu do mesta vgrajevanja ( kuhinjski pas v višini 60 cm med elementi )</t>
    </r>
  </si>
  <si>
    <t>b.6.5</t>
  </si>
  <si>
    <r>
      <t>Stenska keramika - kopalnice in WC-ji:</t>
    </r>
    <r>
      <rPr>
        <sz val="10"/>
        <rFont val="Roboto Condensed"/>
      </rPr>
      <t xml:space="preserve"> Dobava in polaganje stenske keramike  tip in tekstura po izboru arhitekta: dim: 20 x 20 cm - polaganje na lepilo, z vodoodporno fugirno maso, kompletno z vsemi pomožnimi deli, prenosi in transporti na objektu do mesta vgrajevanja, fugiranje z vodoodporno fugirno mase, fuge širine 3 mm.</t>
    </r>
  </si>
  <si>
    <t>b.6.6</t>
  </si>
  <si>
    <t>Doplačilo za kitanje stika med talno keramiko in L kotnikom na robovih balkonov; kitanje s trojno elastičnim kitom z vsemi pomožnimi deli.</t>
  </si>
  <si>
    <t>b..6.7</t>
  </si>
  <si>
    <t>FB5.1: Tlak v kolesarnici</t>
  </si>
  <si>
    <t>b.6.8</t>
  </si>
  <si>
    <t>FB5.2: Tlak v smetarnici:</t>
  </si>
  <si>
    <t>Keramičarska dela skupaj</t>
  </si>
  <si>
    <t>b.7.1</t>
  </si>
  <si>
    <r>
      <t>Finalna obdelava stropnih betonskih površin</t>
    </r>
    <r>
      <rPr>
        <sz val="10"/>
        <rFont val="Roboto Condensed"/>
      </rPr>
      <t xml:space="preserve"> - slikanje s predhodnim 2x-nim glajenjem vseh površin s poldisperzijskim kitom, brušenjem površin, ter 2x-nim finalnim pleskanjem s poldisperzijsko barvo v tonu po izboru arhitekta, kompletno z vsemi pomožnimi deli, transporti in prenosi materiala do mesta obdelave. Pred finalnim slikanjem morajo biti vse stropne površine popolnoma ravne in gladke.</t>
    </r>
  </si>
  <si>
    <t>Opomba: v cen i zajeti nevtralizacijo AB površin pred finalnim slikopleskarskimi obdelavami</t>
  </si>
  <si>
    <t>ravni stropovi</t>
  </si>
  <si>
    <t>poševne stopniščne rame</t>
  </si>
  <si>
    <t>ravni stopniščni podesti</t>
  </si>
  <si>
    <t>stranska trikotna čela poševnih stopniščnih ram</t>
  </si>
  <si>
    <t>b.7.2</t>
  </si>
  <si>
    <t>Enako kot postavka b.7.1:le finalna obdelava betonskih sten</t>
  </si>
  <si>
    <t>b.7.3</t>
  </si>
  <si>
    <t>Slikanje fino ometanih opečnih površin, ostalo enako kot postavka b.7.1.</t>
  </si>
  <si>
    <t>b.7.4</t>
  </si>
  <si>
    <t>Slikanje fino gipskartonskih  površin, ostalo enako kot postavka b.7.1.</t>
  </si>
  <si>
    <t>b.7.5</t>
  </si>
  <si>
    <t>Slikanje fino gipskartonskih  površin - špalete strešnih oken , ostalo enako kot postavka b.7.1.</t>
  </si>
  <si>
    <t>Slikopleskarska dela skupaj:</t>
  </si>
  <si>
    <t>snemanje izmer na objektu</t>
  </si>
  <si>
    <t>pregled in čiščenje podlage</t>
  </si>
  <si>
    <t>vsa dela na objektu z dajatvami</t>
  </si>
  <si>
    <t>dobava vsega osnovnega in pomožnega materiala</t>
  </si>
  <si>
    <t>polaganje obrobnih letev  po detajlu arhitekta</t>
  </si>
  <si>
    <t>popravila zidov in oblog sten poškodovanih ob montaži izdelkov</t>
  </si>
  <si>
    <t>odstranjevanje ostankov materiala z iznosom v gradbiščno deponijo ter čiščenje vseh površim po končanih delih</t>
  </si>
  <si>
    <r>
      <t xml:space="preserve">Za presojo točnosti kotov in ravnosti je potrebno uporabiti </t>
    </r>
    <r>
      <rPr>
        <b/>
        <sz val="9"/>
        <rFont val="Roboto Condensed"/>
      </rPr>
      <t>ONORM DIN 18202</t>
    </r>
  </si>
  <si>
    <t>Vgrajeni materiali morajo ustrezati sledečim standardom:</t>
  </si>
  <si>
    <r>
      <t xml:space="preserve">mavčne plošče morajo ustrezati standardu </t>
    </r>
    <r>
      <rPr>
        <b/>
        <sz val="9"/>
        <rFont val="Roboto Condensed"/>
      </rPr>
      <t>SIST EN 520</t>
    </r>
  </si>
  <si>
    <r>
      <t>Profili morajo ustrezati standardu</t>
    </r>
    <r>
      <rPr>
        <b/>
        <sz val="9"/>
        <rFont val="Roboto Condensed"/>
      </rPr>
      <t xml:space="preserve"> SIST EN 14195 v povezavi z DIN 18182</t>
    </r>
  </si>
  <si>
    <t>Vijaki morajo ustrezati standardu SIST EN 14566</t>
  </si>
  <si>
    <r>
      <t xml:space="preserve">Fugirne mase morajo ustrezati standardu </t>
    </r>
    <r>
      <rPr>
        <b/>
        <sz val="9"/>
        <rFont val="Roboto Condensed"/>
      </rPr>
      <t>SIST EN 13963 (DIN 1168)</t>
    </r>
  </si>
  <si>
    <r>
      <t xml:space="preserve">Izolacija mora ustrezati standardu </t>
    </r>
    <r>
      <rPr>
        <b/>
        <sz val="9"/>
        <rFont val="Roboto Condensed"/>
      </rPr>
      <t>DIN 18165</t>
    </r>
  </si>
  <si>
    <t>Obešalna višina: če v postavki ni drugače navedeno je obešalna višina do 50 cm vkalkulirana v osnovno ceno. Obešalna višina se meri od spodnjega roba primarnega nosilnega stropa do spodnjega roba gotovega obešenega stropa.
Delovne prekinitve za instalacijska dela po oblaganju ene strani so vključene v osnovno ceno. Površina: Fugiranje stikov med ploščami in pritrdilnimi sredstvi se izvede v skladu z avstrijskim standardom oz. proizvajalčevimi smernicami. V enotni ceni je v skladu z avstrijskim standardom ÖNORM B 3415, vkalkulirana površina brez posebnih zahtev (bandaža v kvaliteti K2).</t>
  </si>
  <si>
    <t>V enotnih cenah izdelava morajo biti zajeti tudi vsi pomožni delovni odri za delo do višine oblaganja  -  glej prereze in detajle.</t>
  </si>
  <si>
    <t>Opomba: v obračunu površin oblog je upoštevana razvita površina vseh sten (obračunana narisna površina po vseh prostorih kjer se izvaja obloga).</t>
  </si>
  <si>
    <t xml:space="preserve"> - vsa potrebna dokumentacija za začetek del.</t>
  </si>
  <si>
    <t xml:space="preserve"> - vsa potrebna pripravljalna in pospravljalna dela</t>
  </si>
  <si>
    <t xml:space="preserve"> - pregled in čiščenje podloge, nanos izravnalne mase, kjer je to potrebno.</t>
  </si>
  <si>
    <t xml:space="preserve"> - snemanje potrebnih izmer na gradbišču in po načrtih.</t>
  </si>
  <si>
    <t xml:space="preserve"> - prenos in obeleževanje višinskih točk na objektu.</t>
  </si>
  <si>
    <t xml:space="preserve"> - po potrebi izdelava vzorca in vgradnja le-tega na objektu.</t>
  </si>
  <si>
    <t xml:space="preserve"> - ves potrebni material: glavni, pomožni, pritrdilni in vezni material.</t>
  </si>
  <si>
    <t xml:space="preserve"> - vsi potrebni vogalni zakljlučki sten</t>
  </si>
  <si>
    <t xml:space="preserve"> - ustrezno začasno skladiščenje na delovišču.</t>
  </si>
  <si>
    <t xml:space="preserve"> - vsa potrebna pomožna sredstva za montažo in demontažo na objektu.</t>
  </si>
  <si>
    <t xml:space="preserve"> - uporabo vse potrebne mehanizacije ali drugih delovnih sredstev z vsemi stroški povezanimi s tem.</t>
  </si>
  <si>
    <t xml:space="preserve"> - usklajevanje z osnovnim načrtom in posvetovanje s projektantom.</t>
  </si>
  <si>
    <t xml:space="preserve"> - vso potrebno delo do končnega izdelka.</t>
  </si>
  <si>
    <t xml:space="preserve"> - vso potrebno zunanje (tehnolog, laboratorij) in notranje kontrole kakovosti.</t>
  </si>
  <si>
    <t xml:space="preserve"> - vsa potrebna dokazovanja kakovosti materiala, pravilnega načina izvedbe in izvedenih del (certifikati uporabljenih materialov, meritve tlačne trdnosti, poročila, itd.).</t>
  </si>
  <si>
    <t xml:space="preserve"> - terminsko usklajevanje del z ostalimi izvajalci na objektu.</t>
  </si>
  <si>
    <t xml:space="preserve"> - vse potrebne ukrepe za doseganje zahtevane kakovosti in rokov iz potrjenega terminskega plana izvajalca.</t>
  </si>
  <si>
    <t xml:space="preserve"> - popravilo morebitne povzročene škode ostalim izvajalcem na gradbišču.</t>
  </si>
  <si>
    <t xml:space="preserve"> - čiščenje prostorov, nakladanje in odvoz odpadnega materiala na stalno deponijo.</t>
  </si>
  <si>
    <t xml:space="preserve"> - plačilo komunalnega prispevka za stalno deponijo odpadnega materiala.</t>
  </si>
  <si>
    <t xml:space="preserve"> - vsi ukrepi za zaščito delavcev na gradbišču, skladno z veljavnimi predpisi s področja varnosti in zdravja pri delu.</t>
  </si>
  <si>
    <t xml:space="preserve"> - 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</si>
  <si>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V enotnih cenah izdelave mora biti zajeta izvedba togih stikov profilov s tesnilnim trakom stene in stropom in stene s tlemi. Izvajalec je dolžan izvesti predelne stene, obloge ..po popisu v skladu s projektom zvočne zaščite  ali v skladu z elaboratom, ki ga predloži naročnik.</t>
  </si>
  <si>
    <r>
      <t xml:space="preserve">Instalacijske pregradne stene  </t>
    </r>
    <r>
      <rPr>
        <sz val="9"/>
        <rFont val="Roboto Condensed"/>
      </rPr>
      <t xml:space="preserve">Instalacijske pregradne stene so zasnovane kot tip Knauf. Stene se montirajo po navodilih proizvajalca, fugirajo se stiki obeh slojev plošč, prvi sloj brez armirnih trakov, drugi sloj pa s steklenim armirnim trakom. Stik z masivnimi gradbenimi konstrukcijami se izvede kot drsni stik. Zaradi gradbene višine med etažnima ploščama se pri vgradnji vratnih podbojev vedno, brez izjeme, uporabijo profili UA v kombinaciji z L-kotniki, s katerimi se pritrdijo v talno in stropno ploščo. Zaradi odpornosti proti vlagi se uporabijo izključno impregnirane mavčne plošče, tip GKB-I, vedno v obeh slojih. Navodilo za vgradnjo pregradnih sten: tehnični list Knauf
</t>
    </r>
  </si>
  <si>
    <r>
      <t xml:space="preserve">Stene jaškov z gradbenofizikalnimi lastnostmi </t>
    </r>
    <r>
      <rPr>
        <sz val="9"/>
        <rFont val="Roboto Condensed"/>
      </rPr>
      <t xml:space="preserve">Stene jaškov predstavljajo gradbeni element s požarno odpornostjo v razredih 30-60-90 minut po EN 13501-1. Zadostiti morajo tudi določenim kriterijem zvočne zaščite. Zasnovane so po sistemu W635. Navodilo za vgradnjo pregradnih sten: tehnični list Knauf W62; Vgradnja sanitarnih podkonstrukcij. V instalacijske stene bodo vgrajeni prefabricirani ojačitveni elementi, namenjeni prevzemu obtežb umivalnikov in WC školjk. Navodilo za vgradnjo sanitarnih podkonstrukcij: tehnični list Knauf W21
</t>
    </r>
  </si>
  <si>
    <t xml:space="preserve">Opomba: stiki med mavčnimi ploščami se fugirajo s sistemsko fugirno maso impregnirani uniflott.  Stiki vidnega sloja plošč in rob mavčnih plošč ob drsnem stiku se na stikih z masivnimi konstrukcijami armirajo s trakom iz steklenih vlaken. </t>
  </si>
  <si>
    <t>V ceni izdelave mora izvajalec zajeti tudi vse stroške za pomožne delovne odre za delo na višini z montažo in demontažo po končanih delih</t>
  </si>
  <si>
    <t>b.8.1./</t>
  </si>
  <si>
    <t>POZ R1.1: obloga v mansardi:</t>
  </si>
  <si>
    <t>kompletna izvedba obloge v sestavi:</t>
  </si>
  <si>
    <t>toplotna izolacija d = 5,00 cm; (pod špirovci) mineralna volna niz. gostote, SIST EN 13162 (λ = 0,035 W/mK, ρ = 50 kg/m³)
npr.: TERVOL DP-5 ali enakovredno, plošče sidrane v špirovce</t>
  </si>
  <si>
    <t>podkonstrukcija d = 3,00 cm; iz pocinkanih tankostenskih profilov,
npr.: KNAUF CD 30, ki so s togimi vešalkami pritrjeni na spodnjo površino špirovcev</t>
  </si>
  <si>
    <t>stropna obloga d = 1,30 cm; (zgornji sloj) mavčno-kartonske plošče, npr.: KNAUF GKB ali enakovredno, vijačene v podkonstrukcijo iz Knauf CD 30!</t>
  </si>
  <si>
    <t>parna zapora d = 0,2 cm; PE folija, sd ≥ 150 m!, npr.: GEFITAS PE 1/20 ali enakovredno s preklopi 100 mm, ki so prelepljeni s parotesnim samolepilnim AL trakom (3M), parna zap. je točkovno zalepljena na površino mavčno-kart. plošč in je parotesno  zaključena na vseh obodnih površinah po pos. detajlu, z vijačeno letvico 3/5 cm in vmesnim tesnil. trakom  npr.: TO / Termo.</t>
  </si>
  <si>
    <t>stropna obloga d = 1,25 cm; (spodnji - vidni sloj) mavčno-kartonske plošče, npr.: KNAUF GKB ali enakovredno, vijačene v podkonstrukcijo (Knauf CD)</t>
  </si>
  <si>
    <t>b.8.2./</t>
  </si>
  <si>
    <t>Izvedba obloge špalet ob strešnih oknih - na površinah strehah (40°). Obloži se tudi spodnji del špalete ob kolenčnem zidu. Obloga z gipskartonskimi ploščami 2 x 1,25 cm. Razvita širina špalet do 55 cm. Vse mere kontrolirati na mestu samem pred izdelavo in montažo; ostalo enako kot postavka b.8.1./</t>
  </si>
  <si>
    <t>b.8.3</t>
  </si>
  <si>
    <t>SC2.1: Obešen strop v bivalnih etažah</t>
  </si>
  <si>
    <t>zračni prostor d = 4,05 cm</t>
  </si>
  <si>
    <t>podkonstrukcija d = 2,70 cm;  iz montažnih profilov CD 60/27, sidranih direktno v stropno AB ploščo (brez nosilnih profilov) z direktnim akustičnim obešalom.</t>
  </si>
  <si>
    <t>stropna obloga d = 1,25 cm: mavčno-kartonska plošča kot npr. Knauf GKB ali enakovredno</t>
  </si>
  <si>
    <t>b.8.4</t>
  </si>
  <si>
    <t>SC2.2: Obešen strop v sanitarnih prostorih bivalnih etaž</t>
  </si>
  <si>
    <t>zračni prostor d = 4,80 cm</t>
  </si>
  <si>
    <t>stropna obloga d = 1,50 cm: impregnirana mavčno-kartonska plošča primerna za vlažne prostore
kot npr. Knauf GKBI ali enakovredno</t>
  </si>
  <si>
    <t>Gipskartonske obloge skupaj:</t>
  </si>
  <si>
    <t>š. / čiščenje prostorov, nakladanje in odvoz odpadnega materiala na stalno deponijo</t>
  </si>
  <si>
    <t>b.9.1</t>
  </si>
  <si>
    <t>Dobava in montaža gasilnih aparatov - razmestitev po požarnem elaboratu,kompletno z vsemi pomožnimi deli in prenosi na objektu do mesta montaže.</t>
  </si>
  <si>
    <t>ročni gasilni aparati :S-6; skupaj kom</t>
  </si>
  <si>
    <t>b.9.2</t>
  </si>
  <si>
    <r>
      <t xml:space="preserve">Dobava in montaža tipskih poštnih nabiralnikov - garnitura omaric; stanovanja + hišnik: </t>
    </r>
    <r>
      <rPr>
        <b/>
        <sz val="10"/>
        <rFont val="Roboto Condensed"/>
      </rPr>
      <t>tip 08502  dim: 375 x 28 x 110 "JU"</t>
    </r>
  </si>
  <si>
    <t>skupno število omaric: stanovanja + hišnik</t>
  </si>
  <si>
    <t>b.9.3</t>
  </si>
  <si>
    <t>Dobava in montaža številčnih oznak na vhodnih vratih in vratih shramb.</t>
  </si>
  <si>
    <t>oznaka stanovanj</t>
  </si>
  <si>
    <t>številčne oznake shramb</t>
  </si>
  <si>
    <t>b.9.4</t>
  </si>
  <si>
    <t>Izdelava, dobava in vzidava letnice izgradnje objekta z napisom izvajalca. Plošča  - tipska v logotipu izvajalca.</t>
  </si>
  <si>
    <t>b.9.5</t>
  </si>
  <si>
    <t>Dobava in montaža hišne številke tipske izvedbe.</t>
  </si>
  <si>
    <t>b.9.6</t>
  </si>
  <si>
    <t>Izdelava in pritrditev požarnega reda - montiran v vsaki etaži.</t>
  </si>
  <si>
    <t>b.9.7</t>
  </si>
  <si>
    <t>Razni napisi: označba etaž, gasilnih aparatov, voda, plin itd.</t>
  </si>
  <si>
    <t>Skupaj razna obrtniška dela:</t>
  </si>
  <si>
    <t>KAMNOSEŠKA DELA  in  UMETNI KAMEN:</t>
  </si>
  <si>
    <t>b.10.10</t>
  </si>
  <si>
    <t>Tlak stopnic in podesti - KAMEN:</t>
  </si>
  <si>
    <t>Dobava in polaganje tlaka iz naravnega kamna  - marmete debeline 1,00 cm, polaganje na vodoodporno lepilo, na že fino pripravljeno podlago, kompletno z vsemi pomožnimi deli, prenosi in transporti vsega materiala do mesta vgrajevanja.Vse mere kontrolirati na licu mesta pred izdelavo in polaganjem tlaka.Tekstura po izboru arhitekta. V ceni upoštevati tudi niskostensko oblogo iz enakega kamna v višini 10 cm, debelina 1,0 cm, polaganje na vodoodporno lepilo</t>
  </si>
  <si>
    <t>podesti: naravni kamen, d= 3 cm</t>
  </si>
  <si>
    <t>nastopne ploskve stopnic dim 31 x 120 cm, s poldisperzijskim robom, naravni kamen, d= 3 cm.</t>
  </si>
  <si>
    <t>čelne ploskve stopnic dim 16 x 120 cm, kamen (naravni), d0 2 cm.</t>
  </si>
  <si>
    <t>nastopne ploskve stopnic dim 31 x 250 cm, naravni kamen, d= 3 cm, s protidrsnim robom.</t>
  </si>
  <si>
    <t>čelne ploskve stopnic dim 16 x 250 cm, naravni kamen, d= 2 cm.</t>
  </si>
  <si>
    <t>b.10.2</t>
  </si>
  <si>
    <t>Okenske police iz terazza debeline 3 cm, širine do 32 cm, z odkapnim nosom položene v sloj cementne malte CM 1:2. Mere kontrolirati na mestu samem pred izdelavo in montažo. Police montirane na fasadno opeko - glej detajlarhitekta. Polica izdelana s polkrožnimi zaključki (levo in desno ter na čelu police). Tekstura po izboru arhitekta. Izvajalec prilagodi posamezne mere glede na okenske odprtine.</t>
  </si>
  <si>
    <t>b.10.3</t>
  </si>
  <si>
    <t>Okenske police iz terazza širine do 20 cm; ostalo enako kot postavka b.10.9./.</t>
  </si>
  <si>
    <t>Skupaj kamnoseška dela:</t>
  </si>
  <si>
    <t>Splošna določila za ALU steklarska dela glej tehnično poročilo - list 66  - 98</t>
  </si>
  <si>
    <t>ALU steklarska dela morajo biti izvršena po določilih veljavnih normativov in v soglasju s tehničnimi predpisi za izvajanje  del.</t>
  </si>
  <si>
    <t>Vsa okna in vrata izdelana po shemah arhitekta in detajlu izvajalca. Izvajalec je dolžan izdelati delavniške načrte, ki jih potrdi arhitekt pred pričetkom del.</t>
  </si>
  <si>
    <t>V enotni ceni mora izvajalec zajeti tudi zunanjo in notranjo okensko polico, kjer je predvidena z načrtom</t>
  </si>
  <si>
    <t>V enotni ceni izdelave mora izvajalec zajeti ves potrebni tesnilni in pritrdilni material.</t>
  </si>
  <si>
    <t>Vse zasteklitve izdelane po shemi arhitekta. Vse potrebne delavniške načrte izdela izvajalec sam, potrdi jih arhitekt pred oričetkom del.</t>
  </si>
  <si>
    <t xml:space="preserve">Vgrajeni material mora ustrezati veljavnim normativom in  standardom, ter ustrezati predpisani kvaliteti določeni s projektom , kar se dokaže z delavniškimi načrti, poročili testiranj in atesti. </t>
  </si>
  <si>
    <t xml:space="preserve"> Potrebno je zagotavljati kontrole izvedbe del v proizvodnji in na montaži, dosledno upoštevati navodila proizvajalcev gradbenih proizvodov za vgradnjo iz pripadajočih tehničnih specifikacij.</t>
  </si>
  <si>
    <t>Kontrolo kvalitete v proizvodnji in na montaži izvajati v skladu s ISO 9002. Naročnik si pridržuje pravico, da njegova pooblaščena oseba izvaja naključne kontrolne preglede v proizvodnji fasadnih elementov.</t>
  </si>
  <si>
    <t xml:space="preserve">Opomba: </t>
  </si>
  <si>
    <t>Vgradnja, delitve po shemi in detajlu iz PZI projekta,</t>
  </si>
  <si>
    <t>Upoštevati vso potrebno podkonstrukcijo in ALU zaključne pločevine,</t>
  </si>
  <si>
    <t>Tesnenje po RAL smernicah montaže,</t>
  </si>
  <si>
    <t>Skupaj z vsem potrebnim montažnim, pritrdilnim in tesnilnim materialom,</t>
  </si>
  <si>
    <t>Vse mere preveriti na objektu.</t>
  </si>
  <si>
    <t>Potrebno je zagotavljati kontrole izvedbe del v proizvodnji in na montaži, dosledno upoštevati navodila proizvajalcev gradbenih proizvodov za vgradnjo iz pripadajočih tehničnih specifikacij.</t>
  </si>
  <si>
    <t>b.11.1./</t>
  </si>
  <si>
    <t xml:space="preserve">POZ SS01- vhodna vrata v pritličju, dim 150 x 250 cm
</t>
  </si>
  <si>
    <t>Vodotesnost (SIST EN 12208 ): 4A</t>
  </si>
  <si>
    <t>Material okovja / podboja: aluminij</t>
  </si>
  <si>
    <t>Material krila: aluminij / steklo</t>
  </si>
  <si>
    <t>Kljuka v: kroglasti ročaj</t>
  </si>
  <si>
    <t>Ključavnica: elektromagnetno pridžalo</t>
  </si>
  <si>
    <t>Opombe:  vhodna vrata v pritličju</t>
  </si>
  <si>
    <t>b.11.2./</t>
  </si>
  <si>
    <t xml:space="preserve">POZ SS02- vhodna vrata v pritličju, dim 270,7 x 250 cm
</t>
  </si>
  <si>
    <t>Kljuka v: drog</t>
  </si>
  <si>
    <t>b.11.3./</t>
  </si>
  <si>
    <t xml:space="preserve">POZ VK01- vhodna vrata v pritličju, dim 150 x 250 cm
</t>
  </si>
  <si>
    <t>Kljuka v: kljuka</t>
  </si>
  <si>
    <t>Kljuka iz: kljuka</t>
  </si>
  <si>
    <t>Opombe:  vrata v smetarnico</t>
  </si>
  <si>
    <t>b.11.4./</t>
  </si>
  <si>
    <t xml:space="preserve">POZ SS06- dim 250 x 702,5 cm
</t>
  </si>
  <si>
    <t>Toplotna prehodnost U (W/m2K): 0,70</t>
  </si>
  <si>
    <t>Odpornost na obremenitve z vetrom (SIST EN 12 210): 3C</t>
  </si>
  <si>
    <t>Material: ALU</t>
  </si>
  <si>
    <t>Barva:</t>
  </si>
  <si>
    <t>Kljuka: tipska ALU s cilindrično ključavnico</t>
  </si>
  <si>
    <t>Tip senčila: /</t>
  </si>
  <si>
    <t>Pogon senčila: /</t>
  </si>
  <si>
    <t>Zunanja polica: /</t>
  </si>
  <si>
    <t>Notranja polica: /</t>
  </si>
  <si>
    <t>Zaščita pred padcem: /</t>
  </si>
  <si>
    <t>Opombe: steklena stena stopnišča v objektu B</t>
  </si>
  <si>
    <t>Skupaj ALU dela in zasteklitve</t>
  </si>
  <si>
    <t>n./ vso potrebno zunanje (tehnolog, laboratorij) in notranje kontrole kakovosti</t>
  </si>
  <si>
    <t>b.12.1</t>
  </si>
  <si>
    <r>
      <t xml:space="preserve">POZ  tlak  shrambe: </t>
    </r>
    <r>
      <rPr>
        <sz val="10"/>
        <rFont val="Roboto Condensed"/>
      </rPr>
      <t>Kompletna izdelava paroprepustnega samorazlivnega epoxi premaza, vključno s predpripravo podlage. Debelina sloja, d= 2 mm. Vse mere kontrolirati na mestu samem pred izdelavo in vgrajevanjem. V ceni zajeta vsa pomožna dela, prenosi in transporti vsega materiala do mesta obdelave.</t>
    </r>
  </si>
  <si>
    <t>Skupaj EPOXI premazi:</t>
  </si>
  <si>
    <t>B.13./</t>
  </si>
  <si>
    <t>vsa dela morajo biti izvršena po določilih veljavnih normativov in v soglasju s tehničnimi predpisi za izvajanje tovrstnih  del.</t>
  </si>
  <si>
    <t>Izvajalec izdela vso potrebno projektno dokumentacijo, ter pridobi uporabno dovvoljenje.  V ceni  izdelave  mora izvajalec zajeti tudi šolanje kadra naročnika za upravljanje z vgrajeno dvigalno napravo.</t>
  </si>
  <si>
    <t>prevzem dvigal - organizacija tehničnega pregleda, predaja uporabnega dovoljenja naročniku, ter predaja dvigal upravniku stavbe in uvedba v upravljanje.</t>
  </si>
  <si>
    <t>b.13.1./</t>
  </si>
  <si>
    <t>Kompletna izdelava, dobava in montaža  osebnih dvigal nosilnosti  630 kg, višina jaška do 14 m; število postaj 4.Oprema kabine: tlak naravni kamen- stene strop obloga INOX v kombinaciji z ogledati. Dvigalo opremljeno s kompletno avtomatiko. Izvajalec izdela vse delavniške načrte in navodila za obratovanje in vzdrževanj.</t>
  </si>
  <si>
    <t>Skupaj dvigala:</t>
  </si>
  <si>
    <t>PVC OKNA</t>
  </si>
  <si>
    <t>RAL MONTAŽA!</t>
  </si>
  <si>
    <t>b.14.1</t>
  </si>
  <si>
    <t xml:space="preserve">POZ O01- dim 100 x 105 cm
</t>
  </si>
  <si>
    <t>Zvočna izolativnost Rw (dB ):  28+2</t>
  </si>
  <si>
    <t>Material: PVC</t>
  </si>
  <si>
    <t>Kljuka: Alu pololiva</t>
  </si>
  <si>
    <t>Tip senčila: zunanje žaluzije (podometna kaseta)</t>
  </si>
  <si>
    <t>Pogon senčila: električni pogon</t>
  </si>
  <si>
    <t>Zunanja polica: umetni kamen g = 25 cm</t>
  </si>
  <si>
    <t>Notranja polica: umetni kamen g = 25 cm</t>
  </si>
  <si>
    <t>Opombe: /</t>
  </si>
  <si>
    <t>b.14.2</t>
  </si>
  <si>
    <t xml:space="preserve">POZ O02- dim 60 x 110 cm
</t>
  </si>
  <si>
    <t>b.14.3</t>
  </si>
  <si>
    <t xml:space="preserve">POZ O03- dim 60 x 175 cm
</t>
  </si>
  <si>
    <t>b.14.4</t>
  </si>
  <si>
    <t xml:space="preserve">POZ O04- dim 80 x 170 cm
</t>
  </si>
  <si>
    <t>Opombe:  /</t>
  </si>
  <si>
    <t>b.14.5</t>
  </si>
  <si>
    <t xml:space="preserve">POZ O05- dim 90 x 175 cm
</t>
  </si>
  <si>
    <t>b.14.6</t>
  </si>
  <si>
    <t xml:space="preserve">POZ O06- dim 100 x 175 cm
</t>
  </si>
  <si>
    <t>b.14.7</t>
  </si>
  <si>
    <t xml:space="preserve">POZ O07- dim 120 x 175 cm
</t>
  </si>
  <si>
    <t>b.14.8</t>
  </si>
  <si>
    <t xml:space="preserve">POZ O08- dim 150 x 175 cm
</t>
  </si>
  <si>
    <t>b.14.9</t>
  </si>
  <si>
    <t xml:space="preserve">POZ O09- dim 160 x 170 cm
</t>
  </si>
  <si>
    <t>b.14.10</t>
  </si>
  <si>
    <t xml:space="preserve">POZ O10- dim 80 x 208 cm
</t>
  </si>
  <si>
    <t>b.14.11</t>
  </si>
  <si>
    <t xml:space="preserve">POZ O11V1- dim 90 x 270 cm
</t>
  </si>
  <si>
    <t>b.14.12</t>
  </si>
  <si>
    <t xml:space="preserve">POZ O11V2- dim 90 x 243 cm
</t>
  </si>
  <si>
    <t>Opombe: povišan paerapet</t>
  </si>
  <si>
    <t>b.14.13</t>
  </si>
  <si>
    <t xml:space="preserve">POZ O13- dim 90 x 296 cm
</t>
  </si>
  <si>
    <t>Kljuka: /</t>
  </si>
  <si>
    <t>Opombe: fiksna zasteklitev</t>
  </si>
  <si>
    <t>b.14.14</t>
  </si>
  <si>
    <t xml:space="preserve">POZ SS03- dim 340 x 241 cm
</t>
  </si>
  <si>
    <t>Kljuka: alu pololiva</t>
  </si>
  <si>
    <t>Zunanja polica: plastificirana pločevina kaširana na OSB g = 70 cm</t>
  </si>
  <si>
    <t>b.14.15</t>
  </si>
  <si>
    <t xml:space="preserve">POZ SS04- dim 180 x 270 cm
</t>
  </si>
  <si>
    <t>b.14.16</t>
  </si>
  <si>
    <t xml:space="preserve">POZ SS05- dim 80 x 493 cm
</t>
  </si>
  <si>
    <t>b.14.17</t>
  </si>
  <si>
    <t xml:space="preserve">POZ SS05-V- dim 80 x 493 cm
</t>
  </si>
  <si>
    <t>b.14.18</t>
  </si>
  <si>
    <t xml:space="preserve">POZ SS07- dim 320 x 170 cm
</t>
  </si>
  <si>
    <t>Notranja polica: umetni kamen g = 22 cm</t>
  </si>
  <si>
    <t>b.14.19</t>
  </si>
  <si>
    <t xml:space="preserve">POZ VS01- dim 80 x 270 cm
</t>
  </si>
  <si>
    <t>b.14.20</t>
  </si>
  <si>
    <t xml:space="preserve">POZ VS01VP- dim 80 x 258 cm
</t>
  </si>
  <si>
    <t>Zaščita pred padcem: ograja iz varnostnega stekla h = 1m</t>
  </si>
  <si>
    <t>b.14.21</t>
  </si>
  <si>
    <t xml:space="preserve">POZ VS02V1- dim 90 x 258 cm
</t>
  </si>
  <si>
    <t>Opombe: francosko okno z ograjo</t>
  </si>
  <si>
    <t>b.14.22</t>
  </si>
  <si>
    <t xml:space="preserve">POZ VS02V2- dim 90 x 270 cm
</t>
  </si>
  <si>
    <t>Pogon senčila: mehanski pogon</t>
  </si>
  <si>
    <t>Opombe: balkonska vrata</t>
  </si>
  <si>
    <t>b.14.23</t>
  </si>
  <si>
    <t xml:space="preserve">POZ VS02V3- dim 90 x 243 cm
</t>
  </si>
  <si>
    <t>Opombe: povišan parapet</t>
  </si>
  <si>
    <t>b.14.24</t>
  </si>
  <si>
    <t xml:space="preserve">POZ VS02V4- dim 90 x 224 cm
</t>
  </si>
  <si>
    <t>b.14.25</t>
  </si>
  <si>
    <t xml:space="preserve">POZ VS03- dim 100 x 258 cm
</t>
  </si>
  <si>
    <t>b.14.26</t>
  </si>
  <si>
    <t xml:space="preserve">POZ VS04- dim 160 x 258 cm
</t>
  </si>
  <si>
    <t>b.14.27</t>
  </si>
  <si>
    <t xml:space="preserve">POZ VS05- dim 80 x 240 cm
</t>
  </si>
  <si>
    <t xml:space="preserve">Skupaj pvc OKNA </t>
  </si>
  <si>
    <t>b.15.1</t>
  </si>
  <si>
    <t>FB2.2: Tlaki v skupnih prostorih - stopnice</t>
  </si>
  <si>
    <t>teraco ploščice širine 30 cm; d = 3,00 cm; 
vrsta, velikost ploščic in tekstura: po potrjenem vzorcu arhitekta</t>
  </si>
  <si>
    <t>vezni sloj: cement-akrilatno lepilo ; d = 1,00 cm
(močneje tiksotropirano)</t>
  </si>
  <si>
    <t>b.15.2</t>
  </si>
  <si>
    <r>
      <rPr>
        <b/>
        <sz val="11"/>
        <rFont val="Roboto Condensed"/>
      </rPr>
      <t>Obloga čelnih ploskev stopnic</t>
    </r>
    <r>
      <rPr>
        <sz val="10"/>
        <rFont val="Roboto Condensed"/>
      </rPr>
      <t xml:space="preserve"> - teraco ploščice  d = 1,50 cm; polaganje na cement akrilatno lepilo; vse mere mora izvajalec kontrolirati na mestu samem pred izvedbo del</t>
    </r>
  </si>
  <si>
    <t>b.16.3</t>
  </si>
  <si>
    <t>FB2.3: Tlaki v skupnih prostorih - stopniščni podesti</t>
  </si>
  <si>
    <t>tlak d = 2,00 cm; teraco ploščice 30/30 cm (vgrajene klasično)
vrsta, velikost ploščic in tekstura: po potrjenem vzorcu arhitekta</t>
  </si>
  <si>
    <t>podlaga d = 4,00 cm; cementni estrih</t>
  </si>
  <si>
    <t>akustična izolacija d = 1,00 cm; PE ekspandirana folija 0,5 cm, 2x
npr.: GEFICELL T-DZ 6/5 ali enakovredno</t>
  </si>
  <si>
    <t>b.16.4</t>
  </si>
  <si>
    <t>OBJEKT D - 3.GF - podaljšana</t>
  </si>
  <si>
    <t>REKAPITULACIJA GRADBENIH DEL:</t>
  </si>
  <si>
    <t>A.2./</t>
  </si>
  <si>
    <t>A.5./</t>
  </si>
  <si>
    <t>Skupaj gradbena dela objet "D":</t>
  </si>
  <si>
    <t>B./</t>
  </si>
  <si>
    <t>REKAPITULACIJA OBRTNIŠKIH DEL:</t>
  </si>
  <si>
    <t>B.1./</t>
  </si>
  <si>
    <t>KROVSKA IN TESARSKA DELA STEHA:</t>
  </si>
  <si>
    <t>B.4./</t>
  </si>
  <si>
    <t>B.11./</t>
  </si>
  <si>
    <t>B.12./</t>
  </si>
  <si>
    <t>Skupaj obrtniška dela: objekt "D":</t>
  </si>
  <si>
    <t>A./</t>
  </si>
  <si>
    <r>
      <t>AB stopnice v atriju: prerez 0,04 m3/m1:</t>
    </r>
    <r>
      <rPr>
        <sz val="10"/>
        <rFont val="Roboto Condensed"/>
      </rPr>
      <t xml:space="preserve">
Dobava in vgrajevanje betona C25/30 v AB stopnice v atriju. Površina stopnic je štokana, vključno z vsemi pomožnimi deli, prenosi in transporti do mesta vgrajevanja. Beton iz naravno prane frakcije granulacije 0 - 32 mm.</t>
    </r>
  </si>
  <si>
    <t>a.2.1/1</t>
  </si>
  <si>
    <r>
      <t>Betonski zid AB rampe - objekt D:</t>
    </r>
    <r>
      <rPr>
        <sz val="10"/>
        <rFont val="Roboto Condensed"/>
      </rPr>
      <t xml:space="preserve">
Dobava in vgrajevanje betona v AB zid rampe - konstrukcije prereza 0,12 - 0,20 m3/m2.</t>
    </r>
  </si>
  <si>
    <t>a.2.1/2</t>
  </si>
  <si>
    <r>
      <t>Podložni beton rampe - objekt D:</t>
    </r>
    <r>
      <rPr>
        <sz val="10"/>
        <rFont val="Roboto Condensed"/>
      </rPr>
      <t xml:space="preserve">
Dobava in vgrajevanje betona C12/15 v tlak vhodne rampe na objektu D. Tlak v debelini 10 cm, ostalo enako.</t>
    </r>
  </si>
  <si>
    <t>a.2.4</t>
  </si>
  <si>
    <r>
      <t xml:space="preserve">A.B.stene pritličje in nadstropja: prerez 0,12 do 0,20 m3/m2; </t>
    </r>
    <r>
      <rPr>
        <sz val="10"/>
        <rFont val="Roboto Condensed"/>
      </rPr>
      <t>Vgrajevanje betona C25/30 v stene prereza: od 0,20 do 0,30 m3/m2 , z vsemi pomožnimi deli in prenosi na objektu. Beton iz naravno prane frakcije granulacije 0 - 32 mm.</t>
    </r>
    <r>
      <rPr>
        <b/>
        <sz val="10"/>
        <rFont val="Roboto Condensed"/>
      </rPr>
      <t xml:space="preserve">
</t>
    </r>
  </si>
  <si>
    <t>a.2.5</t>
  </si>
  <si>
    <t>AB stene dvigalnega jaška prereza 0,20 - 0,30 m3/m2; ostalo enako kot postavka a.2.5./.</t>
  </si>
  <si>
    <t>a.2.6</t>
  </si>
  <si>
    <r>
      <t>Beton A.B. Nosilcev in preklad prereza od 0,12 do 0,20 m3/m1;</t>
    </r>
    <r>
      <rPr>
        <sz val="10"/>
        <rFont val="Roboto Condensed"/>
      </rPr>
      <t xml:space="preserve"> Vgrajevanje betona C25/30 v A.B. Konstrukcije nosilcev - prereza: od 0,12 do 0,20 m3/m1 , z vsemi pomožnimi deli in prenosi na objektu. Beton iz naravno prane frakcije granulacije 0 - 32 mm.</t>
    </r>
  </si>
  <si>
    <t>m3</t>
  </si>
  <si>
    <t>a.2.7</t>
  </si>
  <si>
    <r>
      <t xml:space="preserve">Beton A.B. Nosilcev in preklad prereza do 0,04 m3/m1; </t>
    </r>
    <r>
      <rPr>
        <sz val="10"/>
        <rFont val="Roboto Condensed"/>
      </rPr>
      <t>Vgrajevanje betona C25/30 v A.B. Konstrukcije nosilcev - prereza: od 0,04 - 0,08 m3/m1 , z vsemi pomožnimi deli in prenosi na objektu. Beton iz naravno prane frakcije granulacije 0 - 32 mm.</t>
    </r>
  </si>
  <si>
    <t>a.2.8</t>
  </si>
  <si>
    <r>
      <t xml:space="preserve">Beton A.B. Nosilcev in preklad prereza od 0,08 do 0,12 m3/m1; </t>
    </r>
    <r>
      <rPr>
        <sz val="10"/>
        <rFont val="Roboto Condensed"/>
      </rPr>
      <t>Vgrajevanje betona C25/30 v A.B. Konstrukcije nosilcev - prereza: od 0,08 do 0,12 m3/m1 , z vsemi pomožnimi deli in prenosi na objektu. Beton iz naravno prane frakcije granulacije 0 - 32 mm.</t>
    </r>
  </si>
  <si>
    <t>a.2.9</t>
  </si>
  <si>
    <r>
      <t xml:space="preserve">Beton A.B. Nosilcev in preklad prereza od 0,04 do 0,8 m3/m1: </t>
    </r>
    <r>
      <rPr>
        <sz val="10"/>
        <rFont val="Roboto Condensed"/>
      </rPr>
      <t>Vgrajevanje betona C25/30 v A.B. Konstrukcije nosilcev - prereza: od 0,04 do 0,12 m3/m1 , z vsemi pomožnimi deli in prenosi na objektu. Beton iz naravno prane frakcije granulacije 0 - 32 mm.</t>
    </r>
  </si>
  <si>
    <t>a.2.10</t>
  </si>
  <si>
    <r>
      <t xml:space="preserve">A.B. Parapetni zidovi prereza od 0,12 do 0,20 m3/m2 - pritličje: </t>
    </r>
    <r>
      <rPr>
        <sz val="10"/>
        <rFont val="Roboto Condensed"/>
      </rPr>
      <t>Vgrajevanje betona  v stene C25/30 parapertnih zidov, z vsemi pomožnimi deli in prenosi na objektu. Beton iz naravno prane frakcije granulacije 0 - 32 mm</t>
    </r>
  </si>
  <si>
    <t>a.2.11</t>
  </si>
  <si>
    <t>Podložni beton pod nadstreškom</t>
  </si>
  <si>
    <t>a.2.12</t>
  </si>
  <si>
    <r>
      <t xml:space="preserve">Beton AB plošč:
</t>
    </r>
    <r>
      <rPr>
        <sz val="10"/>
        <rFont val="Roboto Condensed"/>
      </rPr>
      <t xml:space="preserve">Vgrajevanje betona C25/30 v A.B. plošče: od 0,20 do 0,30 m3/m2 , z vsemi pomožnimi deli in prenosi na objektu. Beton iz naravno prane frakcije granulacije 0 - 32 mm. </t>
    </r>
  </si>
  <si>
    <t>a.2.13</t>
  </si>
  <si>
    <r>
      <t xml:space="preserve">Beton ravnih stopniščnih podestov:
</t>
    </r>
    <r>
      <rPr>
        <sz val="10"/>
        <rFont val="Roboto Condensed"/>
      </rPr>
      <t>Vgrajevanje betona C25/30 v A.B. Konstrukcije stopnišč - podesti prereza: od 0,12 do 0,20 m3/m2 , z vsemi pomožnimi deli in prenosi na objektu. Beton iz naravno prane frakcije granulacije 0 - 32 mm.</t>
    </r>
  </si>
  <si>
    <t>a.2.14</t>
  </si>
  <si>
    <r>
      <t xml:space="preserve">Beton poševnih stopniščnih  podestov: </t>
    </r>
    <r>
      <rPr>
        <sz val="10"/>
        <rFont val="Roboto Condensed"/>
      </rPr>
      <t>Vgrajevanje betona C25/30 v A.B. Konstrukcije stopnišč - podesti prereza: od 0,12 do 0,20 m3/m2 , z vsemi pomožnimi deli in prenosi na objektu. Beton iz naravno prane frakcije granulacije 0 - 32 mm.</t>
    </r>
  </si>
  <si>
    <r>
      <t xml:space="preserve">Beton nastopnih ploskev stopnic: </t>
    </r>
    <r>
      <rPr>
        <sz val="10"/>
        <rFont val="Roboto Condensed"/>
      </rPr>
      <t>Vgrajevanje betona C25/30 v A.B. Konstrukcije stopnišč - podesti prereza: do: 0,04 m3/m2 , z vsemi pomožnimi deli in prenosi na objektu. Beton iz naravno prane frakcije granulacije 0 - 32 mm.</t>
    </r>
  </si>
  <si>
    <r>
      <t>Betonsko železo:</t>
    </r>
    <r>
      <rPr>
        <sz val="10"/>
        <rFont val="Roboto Condensed"/>
      </rPr>
      <t xml:space="preserve"> Dobava, rezanje, krivljenje in polaganje ter vezanje armature, z vsemi pomožnimi deli, transporti in prenosi na objektu do mesta vgrajevanja (srednje zahtevna armatura).</t>
    </r>
  </si>
  <si>
    <t>RA  400 / 500 do f 12 mm</t>
  </si>
  <si>
    <t>RA 400 / 500  nad f 14 mm</t>
  </si>
  <si>
    <t>Armaturne mreže - MAG 500 / 560</t>
  </si>
  <si>
    <r>
      <t>Oporni zidovi rampe - objekt D:</t>
    </r>
    <r>
      <rPr>
        <sz val="10"/>
        <rFont val="Roboto Condensed"/>
      </rPr>
      <t xml:space="preserve">
Montaža in demontaža opaža AB zidov dohodne rampe v objekt z višino podpiranja h= do 3 m, ostalo enako.</t>
    </r>
  </si>
  <si>
    <r>
      <t>Opaž čela stopnic v atrijih:</t>
    </r>
    <r>
      <rPr>
        <sz val="10"/>
        <rFont val="Roboto Condensed"/>
      </rPr>
      <t xml:space="preserve">
Montaža in demontaža opaža čela AB stopnic - zunanje stopnice v atrijih. Višina opaževanja do 20 cm; ostalo enako.</t>
    </r>
  </si>
  <si>
    <t>a.3.3</t>
  </si>
  <si>
    <t>Opaž pravokotnih stebrov :</t>
  </si>
  <si>
    <t>Opaž pravokotnih A.B.stebrov - opaž za vidni beton,  s prenosom materiala do mesta vgraditve, razopaževanjem, čiščenjem opaža, vsemi pomožnimi deli po opisu iz splošnih določil za tesarska dela. Višina podpiranja - opaževanja h = do 3,00 m.</t>
  </si>
  <si>
    <t>a.3.4</t>
  </si>
  <si>
    <r>
      <t xml:space="preserve">Opaž ravnih A.B. Sten </t>
    </r>
    <r>
      <rPr>
        <sz val="10"/>
        <rFont val="Roboto Condensed"/>
      </rPr>
      <t>- opaž za vidni beton s prenosom materiala do mesta vgraditve, razopaževanjem, čiščenjem opaža, vsemi pomožnimi deli po opisu iz splošnih določil za tesarska dela; opaž za gladke vidne konstrukcije. Višina podpiranja - opaževanja h=do 3,00 m.</t>
    </r>
  </si>
  <si>
    <t>a.3.4/1.</t>
  </si>
  <si>
    <t>Opaž ravnih sten z višino podpiranja h= 4 - m, ostalo enako.</t>
  </si>
  <si>
    <t>a.3.5</t>
  </si>
  <si>
    <t>Opaž AB sten v pritličju in nadstropjih z višino podpiranja h= 3,00 - 4,00 m; ostalo enako kot postavka a.3.5./.</t>
  </si>
  <si>
    <t>a.3.5/1.</t>
  </si>
  <si>
    <t>Doplačilo za opaževanje AB sten z višino podpiranja h= 4 - 6 m; ostalo enako.</t>
  </si>
  <si>
    <t>a.3.6</t>
  </si>
  <si>
    <r>
      <t xml:space="preserve">Opaž A.B. nosilcev in preklad  brez zoba: </t>
    </r>
    <r>
      <rPr>
        <sz val="10"/>
        <rFont val="Roboto Condensed"/>
      </rPr>
      <t>Opaž ravnih A.B. nosilcev in preklad s prenosom materiala do mesta vgraditve, razopaževanjem, čiščenjem opaža, vsemi pomožnimi deli po opisu iz splošnih določil za tesarska dela. Višina podpiranja - opaževanja h = do 3,00 m</t>
    </r>
  </si>
  <si>
    <t>a.3.7</t>
  </si>
  <si>
    <r>
      <t>Opaž ravnih A.B. plošč</t>
    </r>
    <r>
      <rPr>
        <sz val="10"/>
        <color indexed="48"/>
        <rFont val="Arial"/>
        <family val="2"/>
        <charset val="238"/>
      </rPr>
      <t xml:space="preserve"> s prenosom materiala do mesta vgraditve, razopaževanjem, čiščenjem opaža, vsemi pomožnimi deli po opisu iz splošnih določil za tesarska dela. Višina podpiranja - opaževanja h = do 3,00.</t>
    </r>
  </si>
  <si>
    <r>
      <t>m</t>
    </r>
    <r>
      <rPr>
        <vertAlign val="superscript"/>
        <sz val="9"/>
        <color indexed="48"/>
        <rFont val="Roboto Condensed"/>
      </rPr>
      <t>2</t>
    </r>
  </si>
  <si>
    <t>a.3.7/1</t>
  </si>
  <si>
    <t>Opaž čela A.B. plošč višine do 20 cm:</t>
  </si>
  <si>
    <t>Opaž čela  ravnih A.B. Plošč - v etažah - višina opževanja  do 20 cm, s prenosom materiala do mesta vgraditve, razopaževanjem, čiščenjem opaža, vsemi pomožnimi deli po opisu iz splošnih določil za tesarska dela.</t>
  </si>
  <si>
    <t>a.3.8</t>
  </si>
  <si>
    <t>Opaž čela ravnih podestov višine do 20 cm:</t>
  </si>
  <si>
    <t xml:space="preserve">Enako kot postavka a.3.10.; le izdelava opaža čela podesta stopnišča. </t>
  </si>
  <si>
    <t>a.3.9</t>
  </si>
  <si>
    <t>Opaž stopnišč:</t>
  </si>
  <si>
    <t>Opaž ravnih A.B. plošč - stopniščni ravni podesti, s prenosom materiala do mesta vgraditve, razopaževanjem, čiščenjem opaža, vsemi pomožnimi deli po opisu iz splošnih določil za tesarska dela; opaž za gladke vidne konstrukcije. Višina podpiranja - opaževanja h = do 3,00.</t>
  </si>
  <si>
    <t>a.)</t>
  </si>
  <si>
    <t>ravni podesti:</t>
  </si>
  <si>
    <t>b./</t>
  </si>
  <si>
    <t>c./</t>
  </si>
  <si>
    <t>čela nastopnih ploskev stopnic</t>
  </si>
  <si>
    <t>d./</t>
  </si>
  <si>
    <t>stranska čela poševnih stopniščnih ram s trikotnimi izrezi višine do 20 cm.</t>
  </si>
  <si>
    <t>a.3.10</t>
  </si>
  <si>
    <r>
      <t>Delovni odri v dvigalnem jašku in instalacijskem jašku:</t>
    </r>
    <r>
      <rPr>
        <sz val="10"/>
        <rFont val="Roboto Condensed"/>
      </rPr>
      <t xml:space="preserve">
montaža in demontaža delovnega odra v dvigalnem jašku, z vsemi pomožnimi deli po splošnih določilih za tesarska dela, demontaža po končanih delih, kompletno z vsemi prenosi in transporti vsega materiala do mesta montaže.</t>
    </r>
  </si>
  <si>
    <t>a.3.11</t>
  </si>
  <si>
    <t>Lesene škatle velikosti do 0,10 m2/kom.</t>
  </si>
  <si>
    <t>Izdelava, dobava, montaža in demontaža opaža lesenih škatel za instalacijske odprtine, kompletno z vsemi pomožnimi deli iz splošnih določil za tesarska dela</t>
  </si>
  <si>
    <t>a.3.12</t>
  </si>
  <si>
    <t>Montaža in demontaža lesenih letvic dim 1 x 2 cm v opaže za izdelavo utorov v betonskih konstrukcijah - odkapni nosovi ipd.</t>
  </si>
  <si>
    <r>
      <rPr>
        <b/>
        <sz val="10"/>
        <rFont val="Roboto Condensed"/>
      </rPr>
      <t>Montaža in demontaža fasadnih  odrov višine do 20 m</t>
    </r>
    <r>
      <rPr>
        <sz val="10"/>
        <rFont val="Roboto Condensed"/>
      </rPr>
      <t>, z napravo podstavka za oder, prenosom materiala do mesta montaže, čiščenjem elementov po končani uporabi in vsemi pomožnimi deli po opisu iz splošnih določil za tesarska dela.Amortizacijska doba  90 dni; oder za enostavno fasado. V ceni odra mora biti zajeta tudi potrebna varnostna ograja in potrebne ozemljitve odra.</t>
    </r>
  </si>
  <si>
    <r>
      <t xml:space="preserve">Hidroizolacija:- balkoni in  balkoni nad notranjim prostorom:
</t>
    </r>
    <r>
      <rPr>
        <sz val="10"/>
        <rFont val="Roboto Condensed"/>
      </rPr>
      <t>Kompletna izvedba talne hidroizolacije v sestavi:
- hladni bitumenski premaz betonskih površin TIMBITOL, IBITOL ali podobno - 0,30 kg/m2.
- dvoslojna hidroizolacija, npr.: SCUDOPLAST TNT 4, v skupni debelini 1 cm.</t>
    </r>
  </si>
  <si>
    <t>Izvedba hidroizolacije - zob kletne plošče: kompletna izvedba zaključka hidroizolacije, ki se zaključi na zid - glej prerez fasadni pas. Dvoslojna hidroizolacija, npr.: 2x SCUDOPLAST TNT 4, v skupni debelini 1 cm. Izolacija se izvede na betonskem zobu in zaključi vertikalno na opečni modularni zid. Razvita širina izolacijskega sloja, r.š.= 80 cm. V ceni zajeta vsa pomožna dela, prenosi in transporti do mesta vgrajevanja.</t>
  </si>
  <si>
    <r>
      <t>Obzidava dimnikov nad streho:</t>
    </r>
    <r>
      <rPr>
        <sz val="10"/>
        <rFont val="Roboto Condensed"/>
      </rPr>
      <t xml:space="preserve">
Obzidava jaškov na strehi - zidana stena- siporex d= 10 cm; zidanje na lepilo (finalna fasada zajeta v fasaderskih delih).</t>
    </r>
  </si>
  <si>
    <r>
      <t>Zidanje zidov  z modularno opeko M 150</t>
    </r>
    <r>
      <rPr>
        <sz val="10"/>
        <rFont val="Roboto Condensed"/>
      </rPr>
      <t xml:space="preserve"> v podaljšani cementni malti 1:3:9 ; opeka po JUS B.01.020, z vsemi pomožnimi deli po opisu izsplošnih določil za zidarska dela, napravo malte in prenosi na objektu do mesta vgrajevanja</t>
    </r>
  </si>
  <si>
    <r>
      <t>m</t>
    </r>
    <r>
      <rPr>
        <vertAlign val="superscript"/>
        <sz val="9"/>
        <color indexed="40"/>
        <rFont val="Roboto Condensed"/>
      </rPr>
      <t>3</t>
    </r>
  </si>
  <si>
    <t>Etažni dimniki - rezervni dimniki na trda goriva:</t>
  </si>
  <si>
    <t>Dobava in montaža etažnih blokov, etažni dimnik, kompletno z vsemi pomožnimi deli, transporti in prenosi materiala do mesta vgrajevanja, zalivanjem in fugiranjem stikov, ter izdelavo potrebnih priključkov. Pred montažo vse mere kontrolirati na licu mesta.Notranje cevi izdelane iz nerjaveče pločevine, kislino in ognjeodporno.Toplotna izolacija iz mineralne volne, ki vzdržuje potrebno delovno temperaturo, zunanji plašč iz lahkega betona. Dimnik ima  vgrajena iztočna dimniška vratca, čiščenje iz strehe. Ti dimnika: troslojni dimniki SN SIGMANOVA.</t>
  </si>
  <si>
    <t>dimenzije tuljave 14 cm.</t>
  </si>
  <si>
    <t>Dimniki za potebe plinskih grelnikov:</t>
  </si>
  <si>
    <t>Dimnik je sestavljen iz dveh koaksialnih tuljac postavljenih v zunanji plašč iz penobetona. Dimniške cevi za odvod dimnih plinov so industrijsko izdelani iz nerjavče ognje odporne in kislino odporne pločevine po DIN 1.4571. Dimniki izdelani skladno z DIN 4705 del 3/84 in veljavni zakonadaji v RS.Dno dimnika je opremljeno z izpustom za odvod kondenza. Obe tuljavi imata iztočna dimniška vratca, dostop do ustja pa je omogočen iz strehe objekta. Dimniki npr: SCHINDLER QUARDO.</t>
  </si>
  <si>
    <t>Q 14</t>
  </si>
  <si>
    <t>Dobava in montaža loput za odvod dima; odpiranje na el.pogon.</t>
  </si>
  <si>
    <t>a.4.13</t>
  </si>
  <si>
    <r>
      <t xml:space="preserve">Grobo  čiščenje </t>
    </r>
    <r>
      <rPr>
        <sz val="10"/>
        <rFont val="Roboto Condensed"/>
      </rPr>
      <t xml:space="preserve">.Čiščenje med gradnjo </t>
    </r>
  </si>
  <si>
    <t>F2.1: Kontaktna fasada objekta D</t>
  </si>
  <si>
    <t>zaključni sloj d = 0,20 cm; Zaključni fasadni omet, hidrofobiran
Barva in zrnatost po potrjenem vzorcu arhitekta</t>
  </si>
  <si>
    <t>armirni sloj: Osnovni armirni omet z armirno mrežico</t>
  </si>
  <si>
    <t>toplotna izolacija d = 22,00 cm:Negorljive fasadne izolacijske plošče iz MW (mineralne volne) po SIST EN 13162, 
odzivnost na ogenj: A1 po SIST EN 13501-1, 
sistemska pritrdila 6 kos / m2</t>
  </si>
  <si>
    <t>a.5.2</t>
  </si>
  <si>
    <t>F2.2: Fasadni podzidek objekta D</t>
  </si>
  <si>
    <t>zaključni sloj d = 0,20 cm; Zaključni fasadni omet, hidrofobiran
Barva in zrnatost po potrjenem vzorcu arhitekta, 
s finalizacijo KULIRPLAST ali enakovredno</t>
  </si>
  <si>
    <t>armirni sloj d = 0,30 cmOsnovni armirni omet z armirno mrežico</t>
  </si>
  <si>
    <t>toplotna izolacija d = 14,00  cm; ekstrudirani polisitiren SIST EN 13164 (λD = 0,036 W/mK), lepljen in sidran v steno</t>
  </si>
  <si>
    <t>vezni sloj d = 0,30 cm; Fasadno lepilo za izolacijske plošče</t>
  </si>
  <si>
    <t>Obloga balkonov  spodaj - ostalo enako kot postavka a.5.1</t>
  </si>
  <si>
    <t>KROVSKA DELA in TESARSKA DELA:</t>
  </si>
  <si>
    <t>R1.2: Poševna streha objekta D</t>
  </si>
  <si>
    <t>b.1.1/1</t>
  </si>
  <si>
    <t>b.1.1/2</t>
  </si>
  <si>
    <t>b.1.1/3</t>
  </si>
  <si>
    <t>b.1.1/4</t>
  </si>
  <si>
    <t>b.1.1./5.</t>
  </si>
  <si>
    <r>
      <t>Lesena strešna konstrukcija - naklon 40°:</t>
    </r>
    <r>
      <rPr>
        <sz val="10"/>
        <rFont val="Roboto Condensed"/>
      </rPr>
      <t xml:space="preserve">
Izdelava, dobava in montaža lesene strešne konstrukcije sestavljene iz lesenih špirovcev dim 15/20 cm in leg dim 24/24 cm (slemenske lege, kapne lege in vmesne lege). Les - smreka I. klase usttrezno sušen. Vsi leseni deli so antisekticidno in protipožarno zaščiteni. Izdelava strehe po shemi projektanta. Izvajalec sam izdela delavniške načrte. vse mere kontrolirati na mestu samem pred izdelavo in montažo. V ceni zajet ves spojni in pritrdilni material. Vsa potrebna sidra za diranje leg, ki so vbetonirana v AB vezi, mora izvajalec strešne konstrukcije pravočasno dobaviti na gradbišče. Sidranje se izvede po statičnem detajlu, kompletno z vsemi pomožnimi deli, prenosi in transporti vsega potrebnega materiala do mesta montaže. poraba lesa od 0,08 - 0,12 m3/m2 (0,10 m3/m2).</t>
    </r>
  </si>
  <si>
    <r>
      <t>Lesena konstrukcija - polica ob kukerlih (glej prerez - prečni 1-1).:</t>
    </r>
    <r>
      <rPr>
        <sz val="10"/>
        <rFont val="Roboto Condensed"/>
      </rPr>
      <t xml:space="preserve">
Izdelava, dobava in montaža lesene nosilne podkonstrukcije ravne police in poševnega dela. Konstrukcija sestavljena iz žebljanih nosilcev - smrekove deske, d= 22 m, širine do 10 cm, ob steni montiran - sidran vertikalni stebriček, dim 10 x 10 cm 3 kom. Povprečna poraba lesa do 0,04 m3/m2; ostalo enako kot postavka b.1.1./. V obračunu je upoštevana tlorisna mera glede na širino okna v kukerlu.</t>
    </r>
  </si>
  <si>
    <t>b.1.6/1</t>
  </si>
  <si>
    <t>Krovska dela:</t>
  </si>
  <si>
    <r>
      <t>Izdelava, dobava in montaža horizontalnih odtočnih žlebov izdelanih iz Cu pločevine, r.š.= 55 cm.</t>
    </r>
    <r>
      <rPr>
        <sz val="10"/>
        <color rgb="FFFF0000"/>
        <rFont val="Roboto Condensed"/>
      </rPr>
      <t xml:space="preserve"> </t>
    </r>
    <r>
      <rPr>
        <sz val="10"/>
        <rFont val="Roboto Condensed"/>
      </rPr>
      <t>Cu pločevine d= 0,60 mm, vse mere kontrolirati na mestu samem pred izdelavo in montažo. V ceni upoštevati ves potrebni tesnilni in pritrdilni material, kompletno z vsemi pomožnimi deli, prenosi in transporti do mesta montaže.</t>
    </r>
  </si>
  <si>
    <t>Izdelava, dobav in montaža vertikalnih priključkov v dolžini 120 cm iz LTŽ cevi f 15 cm, na katere se priključijo vertikalne odtočne cevi, vključno z vsem tesnilnim in pritrdilnim materialom; ostalo enako.</t>
  </si>
  <si>
    <t>Izdelava, dobava in pokrivanje ravnega dela strehe (naklon 7,5%). Pokrivanje s Cu pločevino, d= 0,60 mm, vključno z vsemi pomožnimi deli - dvojnimi zgibi za preklop posameznih pasov. V ceni zajeta vsa pomožna dela, prenosi in transporti vsega materiala do mesta montaže, vključno s tesnilnim materialom. Pločevina montirana na lesen opaž.</t>
  </si>
  <si>
    <t>Izdelava, dobava in montaža Cu police na zobu fasadne obloge . Cu pločevina, d= 0,60 mm, r.š.= do 40 cm. Vse mere kontrolirati na mestu samem pred izdelavo in montažo, vključno z vsem nosilnim in pritrdilnim materialom. Na preklopih upoštevati dvojne zgibe. V ceni zajeta vsa pomožna dela, prenosi in transporti vsega potrebnega materiala do mesta montaže. Izdelava po detajlu arhitekta.</t>
  </si>
  <si>
    <t xml:space="preserve"> </t>
  </si>
  <si>
    <t>Enako kot postavka b.3.2./; le INOX profili na ostalem delu fasade. INOX profili razvite širine r.š= do 35 cm.</t>
  </si>
  <si>
    <t>Kompletna izdelava nadstreška nad glavnim vhodom v objekt.Nadstrešek izdelan po detajlu arhitekta. Nosilna konstrukcija iz Fe nprofilov dim 80 x 80mm, kritina trapezne pločevine v tonu po izboru. Vse mre kontrolirati na mestu samem pred izdelavo in montažo. V ceni upoštevati tudi odtočne cevi iz Cu pločevine debeline 0,65 mm, fi 10 cm za odvod vode iz strehe.</t>
  </si>
  <si>
    <t>a./</t>
  </si>
  <si>
    <t>nosilna konstrukcija:</t>
  </si>
  <si>
    <t>trapezna pločevina in čelna obroba:</t>
  </si>
  <si>
    <r>
      <t xml:space="preserve">POZ OM02 - strešno okno - mansarda - stari del, dim 140 x 90 cm
</t>
    </r>
    <r>
      <rPr>
        <sz val="10"/>
        <rFont val="Roboto Condensed"/>
      </rPr>
      <t>Steklo: termopan.
Okvir: lesen z ALU zunanjo oblogo.
Podboj: lesen
Obdelava podboja: lužen.
Ostrešje: leseno.
Debelina ostrešja: 30 cm.
Okovje: serijsko okovje. 
Kljuka: tipska aluminijasta.
Odpiranje: okoli horizontalne osi.
OP.: zunanje senčilo.</t>
    </r>
  </si>
  <si>
    <t>ALU STEKLARSKA DELA</t>
  </si>
  <si>
    <t>b.11.1</t>
  </si>
  <si>
    <t>b.11.2</t>
  </si>
  <si>
    <t xml:space="preserve">POZ SS11- steklena stena stopnišča D, dim 180 x 440 cm
</t>
  </si>
  <si>
    <t>Toplotna prehodnost U (W/m2K): 0,7</t>
  </si>
  <si>
    <t>Protivlomni razred EN 1630:/</t>
  </si>
  <si>
    <t>Kljuka v: tipska alu pololiva</t>
  </si>
  <si>
    <t>Skupaj ALU steklarska dela:</t>
  </si>
  <si>
    <t xml:space="preserve">RAL MONTAŽA ! </t>
  </si>
  <si>
    <t>b.12.2</t>
  </si>
  <si>
    <t xml:space="preserve">POZ O12- dim 180 x 170 cm
</t>
  </si>
  <si>
    <t>b.12.3</t>
  </si>
  <si>
    <t>Opombe:/</t>
  </si>
  <si>
    <t>b.12.4</t>
  </si>
  <si>
    <t>b.12.5</t>
  </si>
  <si>
    <t xml:space="preserve">POZ SS10- dim 270 x 170 cm
</t>
  </si>
  <si>
    <t xml:space="preserve">Zunanja polica: umetni kamenn g = 25 cm </t>
  </si>
  <si>
    <t>b.12.6</t>
  </si>
  <si>
    <t xml:space="preserve">POZ SS12- dim 280 x 270 cm
</t>
  </si>
  <si>
    <t>Skupaj PVC okna:</t>
  </si>
  <si>
    <t>REKAPITULACIJA STANOVANJSKO NASELJE ŠMARTNO - ZU+KOM</t>
  </si>
  <si>
    <t>1.1.</t>
  </si>
  <si>
    <t>Pripravljalna dela</t>
  </si>
  <si>
    <t>1.2.</t>
  </si>
  <si>
    <t>Rušitvena dela</t>
  </si>
  <si>
    <t>1.3.</t>
  </si>
  <si>
    <t>Zemeljska dela</t>
  </si>
  <si>
    <t>1.4.</t>
  </si>
  <si>
    <t>Nov ustroj</t>
  </si>
  <si>
    <t>1.5.</t>
  </si>
  <si>
    <t>AB konstrukcije</t>
  </si>
  <si>
    <t>1.6.</t>
  </si>
  <si>
    <t>Prometna ureditev</t>
  </si>
  <si>
    <t>1.7.</t>
  </si>
  <si>
    <t>Fekalna kanalizacija</t>
  </si>
  <si>
    <t>1.8.</t>
  </si>
  <si>
    <t>Črpališče</t>
  </si>
  <si>
    <t>1.9.</t>
  </si>
  <si>
    <t>Meteorna kanalizacija - odvodnja ceste</t>
  </si>
  <si>
    <t>1.10.</t>
  </si>
  <si>
    <t>Meteorna kanalizacija - odvodnja strešnih površin</t>
  </si>
  <si>
    <t>1.11.</t>
  </si>
  <si>
    <t>Vodovod</t>
  </si>
  <si>
    <t>1.12.</t>
  </si>
  <si>
    <t>TKK</t>
  </si>
  <si>
    <t>1.13.</t>
  </si>
  <si>
    <t>EKK</t>
  </si>
  <si>
    <t>1.14.</t>
  </si>
  <si>
    <t>JR</t>
  </si>
  <si>
    <t>1.15.</t>
  </si>
  <si>
    <t>URBANA OPREMA in IGRALA</t>
  </si>
  <si>
    <t>1.16.</t>
  </si>
  <si>
    <t>TUJE STORITVE</t>
  </si>
  <si>
    <t>SKUPAJ STANOVANJSKO NASELJE ŠMARTNO - ZU+KOM</t>
  </si>
  <si>
    <t>AUX CH1</t>
  </si>
  <si>
    <t>AUX CH2</t>
  </si>
  <si>
    <t>AUX SUM</t>
  </si>
  <si>
    <t>Nivo 1</t>
  </si>
  <si>
    <t>Nivo 2</t>
  </si>
  <si>
    <t>Nivo 3</t>
  </si>
  <si>
    <t>Nivo 4</t>
  </si>
  <si>
    <t>Naslov</t>
  </si>
  <si>
    <t>Št. postavke</t>
  </si>
  <si>
    <t>S/N</t>
  </si>
  <si>
    <t>Normativ</t>
  </si>
  <si>
    <t>Opis postavke</t>
  </si>
  <si>
    <t>Opomba</t>
  </si>
  <si>
    <t>Enota mere</t>
  </si>
  <si>
    <t>Količina</t>
  </si>
  <si>
    <t>Cena na enoto</t>
  </si>
  <si>
    <t>Cena skupaj</t>
  </si>
  <si>
    <t>STANOVANJSKO NASELJE ŠMARTNO - ZU+KOM</t>
  </si>
  <si>
    <t/>
  </si>
  <si>
    <t>N</t>
  </si>
  <si>
    <t>Zakoličba ureditve cest in objektov zunanje ureditve (zidovi stopnic,…) ter postavitev profilov</t>
  </si>
  <si>
    <t>M1</t>
  </si>
  <si>
    <t>Zakoličba obstoječih komunalnih in inštalacijskih vodov</t>
  </si>
  <si>
    <t>KPL</t>
  </si>
  <si>
    <t>Izvedba varovanja gradbene jame do globine 3 m</t>
  </si>
  <si>
    <t>Zapore cest v času gradnje</t>
  </si>
  <si>
    <t>Izvedba varovanja obstoječih dreves</t>
  </si>
  <si>
    <t xml:space="preserve">Čiščenje obstoječega terena, posek in odstranitev dreves ter grmovja  </t>
  </si>
  <si>
    <t>*vključno z nakladanjem odstranjenega materiala na transportno sredstvo ter odvozom pooblaščenemu predelovalcu</t>
  </si>
  <si>
    <t>M2</t>
  </si>
  <si>
    <t>S</t>
  </si>
  <si>
    <t xml:space="preserve">Porušitev in odstranitev robnika iz cementnega betona </t>
  </si>
  <si>
    <t>*vključno z nakladanjem rušenega materiala na transportno sredstvo ter odvozom pooblaščenemu predelovalcu</t>
  </si>
  <si>
    <t xml:space="preserve">Rezanje asfaltne plasti s talno diamantno žago, debele 6 do 10 cm </t>
  </si>
  <si>
    <t xml:space="preserve">Porušitev in odstranitev asfaltne plasti v debelini 6 do 10 cm </t>
  </si>
  <si>
    <t>*vključno z nakladanjem rušenega materiala na transportno sredstvo ter odvozom pooblaščenemu predelovalcu
*rušenje cest in parkirišča za potrebe izvedbe komunalnih vodov</t>
  </si>
  <si>
    <t>Komplet demontaža prometne opreme (znaki, ograje, stebrički,...) na območju posegov ter vzpostavitev obstoječega stanja po končani gradnji</t>
  </si>
  <si>
    <t>Dodatek za ivedbo prebijanj novopredvidenih komunalnih vodov skozi obstoječe konstrukcije (zidove,…)</t>
  </si>
  <si>
    <t>Široki izkop zemljine predvidene za vgradnjo ali predelavo - 3. kategorije - strojno z nakladanjem</t>
  </si>
  <si>
    <t>M3</t>
  </si>
  <si>
    <t>Široki izkop zemljine predvidene za vgradnjo ali predelavo - 3. kategorije - ročno</t>
  </si>
  <si>
    <t>*vključno z nakladanjem;</t>
  </si>
  <si>
    <t>Izkop zemljine predvidene za vgradnjo ali predelavo - 3. kategorije za temelje, kanalske rove, prepuste, jaške in drenaže, širine do 1,0 m in globine do 1,0 m - strojno, planiranje dna ročno</t>
  </si>
  <si>
    <t>*vključno z nakladanjem;
*dodatna poglobitev za AB konstrukcije;</t>
  </si>
  <si>
    <t xml:space="preserve">Ureditev planuma temeljnih tal zrnate kamnine - 3. kategorije </t>
  </si>
  <si>
    <t xml:space="preserve">Dobava in vgraditev geotekstilije za ločilno plast (po načrtu), natezna trdnost do nad 14 do 16 kN/m2 </t>
  </si>
  <si>
    <t xml:space="preserve">Izdelava posteljice v debelini plasti do 50 cm iz zrnate kamnine - 3. kategorije </t>
  </si>
  <si>
    <t>*dobava materiala;
*zmrzlinsko odporen material;
*0/125 mm;
*deb. 50 cm;</t>
  </si>
  <si>
    <t xml:space="preserve">Zasip z zrnato kamnino - 3. kategorije - strojno </t>
  </si>
  <si>
    <t>*material od izkopa;
*zasip za zidovi;</t>
  </si>
  <si>
    <t xml:space="preserve">Zasip z zrnato kamnino - 3. kategorije - ročno </t>
  </si>
  <si>
    <t xml:space="preserve">Odlaganje odpadne zmesi zemljine in kamnine </t>
  </si>
  <si>
    <t>*odvečna zrnata/vezljiva kamnina - 3. kategorije;
*vklj. s prevozom do predelovalca;
*V=1240 m3;
*T=1240*2,1=2604 t;</t>
  </si>
  <si>
    <t>T</t>
  </si>
  <si>
    <t>Upoštevane tudi količine za sanacijo cest in parkirišča na mestih rušenja zaradi potreb izvedbe novih komunalnih priključkov (območje cca 500 m2)</t>
  </si>
  <si>
    <t xml:space="preserve">Izdelava nevezane nosilne plasti enakomerno zrnatega drobljenca iz kamnine v debelini 21 do 30 cm </t>
  </si>
  <si>
    <t>*dobava materiala;
*tampon deb. 30 cm
*frakcija 0/32 mm</t>
  </si>
  <si>
    <t xml:space="preserve">Izdelava nosilne plasti bituminizirane zmesi AC 16 base B 70/100 A4 v debelini 6 cm </t>
  </si>
  <si>
    <t xml:space="preserve">Izdelava obrabne in zaporne plasti bituminizirane zmesi AC 8 surf B 70/100 A4 v debelini 3 cm </t>
  </si>
  <si>
    <t xml:space="preserve">Pobrizg s kationsko bitumensko emulzijo 0,31 do 0,50 kg/m2 </t>
  </si>
  <si>
    <t xml:space="preserve">Dobava in vgraditev predfabriciranega dvignjenega robnika iz cementnega betona  s prerezom 15/25 cm </t>
  </si>
  <si>
    <t>*od tega:
- 150 m ugreznjeni;</t>
  </si>
  <si>
    <t xml:space="preserve">Zatesnitev mejnih površin - stikov, širokih do 20 mm in globokih do 4 cm, s predhodnim premazom bližnjih  površin in zapolnitvijo z bitumensko zmesjo za tesnjenje stikov </t>
  </si>
  <si>
    <t>*stik asfalta z betonom (zid)</t>
  </si>
  <si>
    <t xml:space="preserve">Izdelava dvostranskega vezanega opaža za raven temelj </t>
  </si>
  <si>
    <t>*temelj oprnih zidov;</t>
  </si>
  <si>
    <t xml:space="preserve">Izdelava dvostranskega vezanega opaža za raven zid, visok do 2 m </t>
  </si>
  <si>
    <t>*oporni zidovi;</t>
  </si>
  <si>
    <t xml:space="preserve">Dobava in vgraditev podložnega cementnega betona C12/15 v prerez do 0,15 m3/m2 </t>
  </si>
  <si>
    <t>*pod temelji;</t>
  </si>
  <si>
    <t xml:space="preserve">Dobava in vgraditev cementnega betona C30/37 v prerez od 0,16 do 0,30 m3/m2-m1 </t>
  </si>
  <si>
    <t>*stena opornih zidov;
*vključno z dodatki;
*vidni beton VB2, zasuti del VB0;</t>
  </si>
  <si>
    <t xml:space="preserve">Dobava in vgraditev cementnega betona C30/37 v prerez od 0,31 do 0,50 m3/m2-m1 </t>
  </si>
  <si>
    <t>*temelj opornih zidov; 
*vključno z dodatki;
*vidni beton VB2, zasuti del VB0;</t>
  </si>
  <si>
    <t>Dobava, krivljenje, polaganje in vezanje enostavne in srednje komplicirane rebraste armature, kvaliteta jekla B500-B, palice premera do 12 mm.</t>
  </si>
  <si>
    <t>*armatura opornih zidov;
*ocena količine 150 kg/m3;</t>
  </si>
  <si>
    <t>KG</t>
  </si>
  <si>
    <t>Dobava, krivljenje, polaganje in vezanje enostavne in srednje komplicirane rebraste armature, kvaliteta jekla B500-B, palice premera nad 14 mm.</t>
  </si>
  <si>
    <t>Komplet dobava in izdelava AB stopnic, komplet z  opažem, armaturo in vsemi potrebnimi deli</t>
  </si>
  <si>
    <t xml:space="preserve">Izdelava tankoslojne vzdolžne označbe na vozišču z enokomponentno belo barvo, vključno 250 g/m2 posipa z  drobci / kroglicami stekla, strojno, debelina plasti suhe snovi 250 mikrometra, širina črte 10 cm </t>
  </si>
  <si>
    <t xml:space="preserve">*bela prekinjena in neprekinjena (upoštevan barvan del) črta deb. 10 cm;
</t>
  </si>
  <si>
    <t xml:space="preserve">Izdelava tankoslojne prečne in ostalih označb na vozišču z enokomponentno belo barvo, vključno 250 g/m2  posipa z drobci / kroglicami stekla, strojno, debelina plasti suhe snovi 250 mikrometra, širina črte 50 cm </t>
  </si>
  <si>
    <t>*stop črta deb. 50 cm;
*prehod za pešce;</t>
  </si>
  <si>
    <t xml:space="preserve">Izdelava tankoslojne prečne in ostalih označb na vozišču z enokomponentno belo barvo, vključno 250 g/m2  posipa z drobci / kroglicami stekla, strojno, debelina plasti suhe snovi 250 mikrometra, površina označbe 0,6 do  1,0 m2 </t>
  </si>
  <si>
    <t>*puščice-označba smeri;</t>
  </si>
  <si>
    <t>Označba parkirnega mesta za invalide - 5352</t>
  </si>
  <si>
    <t>KOS</t>
  </si>
  <si>
    <t>Označba parkirnega mesta za invalide - 5323-1</t>
  </si>
  <si>
    <t xml:space="preserve">Izdelava temelja iz cementnega betona C 12/15, globine 80 cm, premera 50 cm </t>
  </si>
  <si>
    <t xml:space="preserve">Dobava in vgraditev stebrička za prometni znak iz vroče cinkane jeklene cevi s premerom 64 mm, dolge 1500  mm </t>
  </si>
  <si>
    <t xml:space="preserve">Dobava in vgraditev stebrička za prometni znak iz vroče cinkane jeklene cevi s premerom 64 mm, dolge 2500  mm </t>
  </si>
  <si>
    <t xml:space="preserve">Dobava in pritrditev okroglega prometnega znaka, podloga iz vroče cinkane jeklene pločevine, znak z odsevno  folijo 2. vrste, premera 600 mm </t>
  </si>
  <si>
    <t xml:space="preserve">Dobava in pritrditev prometnega znaka, podloga iz vroče cinkane jeklene pločevine, znak z ............ barvo-folijo  ....... vrste, velikost od 0,11 do 0,20 m2 </t>
  </si>
  <si>
    <t xml:space="preserve">Dobava in pritrditev prometnega znaka, podloga iz vroče cinkane jeklene pločevine, znak z ............ barvo-folijo  ....... vrste, velikost od 0,21 do 0,40 m2 </t>
  </si>
  <si>
    <t>Izvedba novih talnih označb na mestu rušenja obstoječih cest in parkirišča</t>
  </si>
  <si>
    <t>V vseh postavkah komunalnega voda zajeti vsa zemeljska, pripravljalna, zaključna dela in druge stroške pri izvedbi ter nakladanje in odvoz odvečnega materiala pooblaščenemu predelevalcu</t>
  </si>
  <si>
    <t>Dobava in polaganje PVC kanalizacijskih cevi DN150-200, komplet z betonsko posteljico in obbetoniranjem ter z vsemi fazonskimi kosi, tesnili ter priključki na jaške in obstoječo kanalizacijsko cev z vsemi potrebnimi deli;</t>
  </si>
  <si>
    <t>M</t>
  </si>
  <si>
    <t>Dobava in vgradnja betonskega revizijskega jaška DN 800, povprečne globine 2,5 m, kompletno z izdelavo podložnega betona C12/15, obbetoniranjem jaška iz betona C16/20, s pripadajočo muldo, prebijanjem sten, izdelavo priključkov ter AB vencem ter pripadajočim LTŽ povoznim pokrovom</t>
  </si>
  <si>
    <t xml:space="preserve">Komplet dobava in vgradnja črpališča (po detajlu iz projekta):
1. gradbeni del: 
*AB ČRPALNI JAŠEK 2000X2000/6450+VENTILSKI JAŠEK 1900X2000/1900, L=4800mm;
*VTOČNA CEV DN200;
*POHODNI POKROV 800X800/SVETLA ODPRTINA OKVIRA 800X800mm;
*ZRAČNIK DOVOD DN150X2170+2450mm;
*ZRAČNIK ODVOD DN150X2170+1000+760mm;
*LESTEV Z VARNOSTNIM DRSNIKOM 1740mm;
*IZTOČNA CEV DN200;
2. Inštalacijski material;
*POTOPNA ČRPALKA Q=25,00 M3/H, H=10,00M;
*MONTAŽNA PETA DN100;
*REDUCIRNI KOS DN150/DN100, L=270 mm;
*TLAČNI PRIROBNIČNI CEVOVOD DN150, L=5244+993 mm;
*PROTIPOVRATNI PRIROBNIČNI VENTIL S KROGLO, L=400 mm;
*MONTAŽNO DEMONTŽNI KOS DN 150X210;
*PRIROBNIČNI NOŽASTI ZASUN DN 150;
*TLAČNI PRIROBNIČNI CEVOVOD DN150, L=144+680 mm;
*TLAČNI PRIROBNIČNI CEVOVOD DN200, L=1440 mm;
*VARILNA REDUKCIJA  DN150/50X200+DN50X100;
*PRIKLJUČEK ZA IZPIRANJE DN50 Z VENTILOM IN C SPOJKO;
*ZVEZNI TLAČNI MERILNIK NIVOJA L=6100-MM;
*ZAŠČITNA PVC CEV DN100 TLAČNEGA MERILNIKA IN PRITRDILNI MATERIAL;
*NIVOJNO STIKALO;
*JEKLENICA 8MMX6200 UITEŽ 1KG VODILA PRITRDILA KONZOLA;
</t>
  </si>
  <si>
    <t>Komplet dobava in izvedba tlačnega voda iz NL DN100 cevi.</t>
  </si>
  <si>
    <t>Dobava in polaganje PVC kanalizacijskih cevi DN300-400, komplet z betonsko posteljico in obbetoniranjem ter z vsemi fazonskimi kosi, tesnili ter priključki na jaške in obstoječo kanalizacijsko cev z vsemi potrebnimi deli;</t>
  </si>
  <si>
    <t>Dobava in vgradnja betonskega revizijskega jaška DN 800, povprečne globine 2,5, kompletno z izdelavo podložnega betona C12/15, obbetoniranjem jaška iz betona C16/20, s pripadajočo muldo, prebijanjem sten, izdelavo priključkov ter AB vencem ter pripadajočim LTŽ povoznim pokrovom</t>
  </si>
  <si>
    <t>Dobava in vgradnja tipskega lovilca olj kot npr. SKCBPPP 8/40/800- Hauraton AQUAFIX polipropilenski PP kompaktni koalescentni lovilec lahkih tekočin z usedalnikom, s koalescentnim filtrom, z by-passom, nazivni pretok 8 l/s, pretok by-pass 32 l/s, skupni pretok 40  l/s, EN858, cl.I ( 5 mg/l) ali enakovredno. Vključno z vsemi potrebnimi zemeljskimi in gradbenimi deli.</t>
  </si>
  <si>
    <t>Dobava in vgradnja linijske kanalete, DN 150, vključno s povozno LTŽ rešetko ter vsemi potrebnimi elementi (peskolovi, odtoki, zaključki)</t>
  </si>
  <si>
    <t>Dobava in vgradnja linijske kanalete, DN 200, vključno s povozno LTŽ rešetko ter vsemi potrebnimi elementi (peskolovi, odtoki, zaključki)</t>
  </si>
  <si>
    <t>Dobava in polaganje PVC kanalizacijskih cevi DN160-400, komplet z betonsko posteljico in obbetoniranjem ter z vsemi fazonskimi kosi, tesnili ter priključki na jaške in obstoječo kanalizacijsko cev z vsemi potrebnimi deli;</t>
  </si>
  <si>
    <t>Dobava in vgradnja peskolovov, BC DN 50 cm, globine 1,5 m komplet z rešetko 40/40 cm, nosilnost 400kN</t>
  </si>
  <si>
    <t>Komplet dobava in izvedba prestavitve vodovoda NL DN100, vključno z vsemi fazonskimi kosi ter prestavitvijo hidranta</t>
  </si>
  <si>
    <t>Komplet dobava in izvedba prevezave obstoječega priključka na  prestavljen vodovod</t>
  </si>
  <si>
    <t xml:space="preserve">Komplet dobava in izvedba prestavitve TK trase (2x cev fi 110 mm). </t>
  </si>
  <si>
    <t xml:space="preserve">Komplet dobava in izvedba nove TKK trase (3x cev fi 110 mm). </t>
  </si>
  <si>
    <t>Komplet dobava in izvedba TK AB jaška, dim. 1,2/1,2/1,2 m, z vsemi pripadajočimi elementi in potrebnimi deli</t>
  </si>
  <si>
    <t xml:space="preserve">Komplet dobava in izvedba nove EKK trase (4x cev fi 160 mm + 2x cev DN 50 mm). </t>
  </si>
  <si>
    <t>Komplet dobava in izvedba EKK AB jaška, dim. 2,0/1,6/1,8 m, z vsemi pripadajočimi elementi in potrebnimi deli</t>
  </si>
  <si>
    <t xml:space="preserve">Komplet dobava in izvedba nove trase JR (2x cev fi 110 mm). </t>
  </si>
  <si>
    <t>Komplet dobava in vgradnja jaška iz BC cevi, fi 60 cm globine do 1,5 m, z vsemi pripadajočimi elementi in potrebnimi deli</t>
  </si>
  <si>
    <t>Nabava, dobava in izdelava varnostne podlage iz poroznega EPDM granulata, vezanega s poliuretanskim vezivom, skupna debelina 40mm;  izvede se na tamponski drobljenec, v barvi iz različno obarvanih granul v tonu po izboru projektanta  Tlak izveden v dveh slojih: spodnji sloj iz drobljene odpadne gume, zgornji sloj iz fino vezanega EPDM granulata debeline. Po obodu (40m) se izvede tlaku pripadajoči robnik, zajet v ceni. Varnostna podlaga - sistem  v  skupni debelini 40mm oz. v debelini, ki po SIST EN 1177 zagotavlja varnost pri blaženju padcev z igrala z višine do 60cm.
Kot npr. varnostna podlaga PLAYTOP, tip Multi-Colours ali kakovostno enakovredno.</t>
  </si>
  <si>
    <t>Dobava in postavitev velike dvojne gugalnice, komplet z vsem pritrdilnim, vijačnim, sidrnim materialom ter vsemi potrebnimi gradbenimi deli za postavitev oz. montažo, vsi elementi morajo ustrezati standardu SIST EN 1176; proizvajalec mora zagotoviti garancijo za obstojnost in dostopnost rezervnih delov za obnovo.
točkovno temeljenje po specifikaciji proizvajalca, temeljenje mora biti izvedeno v skladu s standardi SIST EN 1176 in SIST EN 1177;
gugalnica kot npr. Richter Doppelte Wiesenschaukel special, art. 6.12820 ali enakovredno</t>
  </si>
  <si>
    <t>Dobava in postavitev dvojne gugalnice prevesnice, komplet z vsem pritrdilnim, vijačnim, sidrnim materialom ter vsemi potrebnimi gradbenimi deli za postavitev oz. montažo, vsi elementi morajo ustrezati standardu SIST EN 1176; proizvajalec mora zagotoviti garancijo za obstojnost in dostopnost rezervnih delov za obnovo.
točkovno temeljenje po specifikaciji proizvajalca, temeljenje mora biti izvedeno v skladu s standardi SIST EN 1176 in SIST EN 1177;
gugalnica kot npr. Richter Doppelwippe, art. 6.11610 ali enakovredno</t>
  </si>
  <si>
    <t>Dobava in postavitev dozkega INOX tobogana, komplet z vsem pritrdilnim, vijačnim, sidrnim materialom ter vsemi potrebnimi gradbenimi deli za postavitev oz. montažo, vsi elementi morajo ustrezati standardu SIST EN 1176; proizvajalec mora zagotoviti garancijo za obstojnost in dostopnost rezervnih delov za obnovo.
točkovno temeljenje po specifikaciji proizvajalca, temeljenje mora biti izvedeno v skladu s standardi SIST EN 1176 in SIST EN 1177;
ožji toboga (širine 0,45 m) kot npr. Richter Edelsthlrutsche Breite 0,45m, Hohe=2m, art. 3.63420 ali enakovredno</t>
  </si>
  <si>
    <t>Dobava in montaža stojal za kolo, komplet z vsem pritrdilnim, vijačnim, sidrnim materialom ter vsemi potrebnimi gradbenimi deli za postavitev oz. montažo (po detajlih iz projekta):
*Stojalo za kolo kot npr. Osnovno (MOL), ali enakovredno
* dim. 1.10/0.80m
* Ø5.0cm, vroče cinkano, barvano po izboru projektanta
* vključno z vbetoniranjem globine 25cm</t>
  </si>
  <si>
    <t>ZAPORA CESTE V ČASU GRADNJE</t>
  </si>
  <si>
    <t>1.16.1.</t>
  </si>
  <si>
    <t xml:space="preserve">Izdelava elaborata in pridobitev dovoljenja za začasno ureditev gradbiščnega  uvoza in izvoza  ter prometna ureditev  skladno z izdanim dovoljenjem     </t>
  </si>
  <si>
    <t>PREIZKUSI, NADZOR IN TEHNIČNA DOKUMENTACIJA</t>
  </si>
  <si>
    <t>1.16.2.</t>
  </si>
  <si>
    <t>KOLIČINA</t>
  </si>
  <si>
    <t>VREDNOST</t>
  </si>
  <si>
    <t>zap.št.</t>
  </si>
  <si>
    <t>opis</t>
  </si>
  <si>
    <t>enota</t>
  </si>
  <si>
    <t>količina
A</t>
  </si>
  <si>
    <t>količina
B1</t>
  </si>
  <si>
    <t>količina
B2</t>
  </si>
  <si>
    <t>količina
C</t>
  </si>
  <si>
    <t>količina
D</t>
  </si>
  <si>
    <t>količina
GARAŽA</t>
  </si>
  <si>
    <t>količina
SKUPAJ</t>
  </si>
  <si>
    <t>cena/enoto</t>
  </si>
  <si>
    <t>vrednost
A</t>
  </si>
  <si>
    <t>vrednost
B1</t>
  </si>
  <si>
    <t>vrednost
B2</t>
  </si>
  <si>
    <t>vrednost
C</t>
  </si>
  <si>
    <t>vrednost
D</t>
  </si>
  <si>
    <t>vrednost
GARAŽA</t>
  </si>
  <si>
    <t>vrednost
SKUPAJ</t>
  </si>
  <si>
    <t>3.2.2.</t>
  </si>
  <si>
    <t>RAZSVETLJAVA</t>
  </si>
  <si>
    <t>OPOMBA: 
Pri vseh opisih svetil velja, da so zajete vse pripadajoče sijalke, predspojne naprave, montažni in pritrdilni material.</t>
  </si>
  <si>
    <t>OPOMBA: 
Za stikala in vtičnice se ponudi oprema kot npr. Tem Čatež - linija LINE ali Elektromaterial Lendava ali enakovredno. Pred dobavo uskladiti barvo z arhitekti.</t>
  </si>
  <si>
    <t>SPLOŠNA RAZSVETLJAVA</t>
  </si>
  <si>
    <r>
      <t xml:space="preserve">Dobava in montaža nadgradne, vodotesne svetilke dimenzij 1260×120x102 mm. Ohišje svetilke je izdelano iz polikarbonata sive barve in je znotraj ojačano z dodatnimi profili. Optika: difuzor je izdelan iz prozornega polikarbonata, narebričenega z notranje strani, odsevnik iz belo obarvanega aluminija. LINIJSKO OŽIČENJE. V svetilu je nameščen LED modul s priključno močjo 27W, izhodnim svetlobnim tokom 3938lm, temperaturo svetlobe 4000K, indeksom barvnega videza CRI&gt;80 v stopnji zaščite IP66.
Svetilka ima stopnjo varnosti oči (rizično skupino 1) po standardu EN6247:2008. 
Svetilka ustreza standardom CEI EN 60598-1, UNI EN 12464-1. 
Z delovno dobo L80B10@80 000 ur. Z garancijsko dobo 5 (pet) let.
Oznaka v načrtu </t>
    </r>
    <r>
      <rPr>
        <b/>
        <sz val="10"/>
        <rFont val="Calibri"/>
        <family val="2"/>
        <charset val="238"/>
        <scheme val="minor"/>
      </rPr>
      <t>S01.</t>
    </r>
  </si>
  <si>
    <t>-</t>
  </si>
  <si>
    <t>Kot npr. Disano 960 Hydro LED - Money Saving 4000K CRI80 27W CLD Grigio 164752-0072 ali enakovredno.</t>
  </si>
  <si>
    <r>
      <t xml:space="preserve">Dobava in montaža nadgradne, vodotesne svetilke dimenzij 1260×120x102 mm. Ohišje svetilke je izdelano iz polikarbonata sive barve in je znotraj ojačano z dodatnimi profili. Optika: difuzor je izdelan iz prozornega polikarbonata, narebričenega z notranje strani, odsevnik iz belo obarvanega aluminija. V svetilu je nameščen LED modul s priključno močjo 34W, izhodnim svetlobnim tokom 5194lm, temperaturo svetlobe 4000K, indeksom barvnega videza CRI&gt;80 v stopnji zaščite IP66.
Svetilka ima stopnjo varnosti oči (rizično skupino 1) po standardu EN6247:2008. 
Svetilka ustreza standardom CEI EN 60598-1, UNI EN 12464-1. 
Z delovno dobo L80B10@80 000 ur. Z garancijsko dobo 5 (pet) let.
Oznaka v načrtu </t>
    </r>
    <r>
      <rPr>
        <b/>
        <sz val="10"/>
        <rFont val="Calibri"/>
        <family val="2"/>
        <charset val="238"/>
        <scheme val="minor"/>
      </rPr>
      <t>S02.</t>
    </r>
  </si>
  <si>
    <t>Kot npr. Disano 960 Hydro LED - Money Saving 4000K CRI80 34W CLD Grigio 164754-0072 ali enakovredno.</t>
  </si>
  <si>
    <r>
      <t xml:space="preserve">Dobava in montaža nadgradne, stropne svetilke dimenzij ø360 mm. Ohišje svetilke je izdelano iz polikarbonata. Optika: difuzor je izdelan iz prozornega polikarbonata. V svetilu je nameščen LED modul s priključno močjo 18W, izhodnim svetlobnim tokom 2160lm, temperaturo svetlobe 4000K, indeksom barvnega videza CRI&gt;80 v stopnji zaščite IP66.
Svetilka ima stopnjo varnosti oči (rizično skupino 1) po standardu EN6247:2008. 
Svetilka ustreza standardom CEI EN 60598-1, UNI EN 12464-1. 
Z delovno dobo L80B20@60 000 ur. Z garancijsko dobo 3 (tri) leta.
Oznaka v načrtu </t>
    </r>
    <r>
      <rPr>
        <b/>
        <sz val="10"/>
        <rFont val="Calibri"/>
        <family val="2"/>
        <charset val="238"/>
        <scheme val="minor"/>
      </rPr>
      <t>S03.</t>
    </r>
  </si>
  <si>
    <t>Kot npr. Disano 1844 Globo 2.0 - ø360 - CCT-PS 4000K CRI80 18W CLD Bianco 427250-00 ali enakovredno.</t>
  </si>
  <si>
    <r>
      <t xml:space="preserve">Dobava in montaža nadgradne, stropne svetilke dimenzij ø410 mm. Ohišje svetilke je izdelano iz polikarbonata. Optika: difuzor je izdelan iz prozornega polikarbonata. V svetilu je nameščen LED modul s priključno močjo 32W, izhodnim svetlobnim tokom 3680lm, temperaturo svetlobe 4000K, indeksom barvnega videza CRI&gt;80 v stopnji zaščite IP65.
Svetilka ima stopnjo varnosti oči (rizično skupino 1) po standardu EN6247:2008. 
Svetilka ustreza standardom CEI EN 60598-1, UNI EN 12464-1. 
Z delovno dobo L80B20@60 000 ur. Z garancijsko dobo 3 (tri) leta.
Oznaka v načrtu </t>
    </r>
    <r>
      <rPr>
        <b/>
        <sz val="10"/>
        <rFont val="Calibri"/>
        <family val="2"/>
        <charset val="238"/>
        <scheme val="minor"/>
      </rPr>
      <t>S04.</t>
    </r>
  </si>
  <si>
    <t>Kot npr. Disano 1844 Globo 2.0 - ø410 - CCT-PS 4000K CRI80 32W CLD Bianco 427251-00 ali enakovredno.</t>
  </si>
  <si>
    <r>
      <t xml:space="preserve">Dobava in montaža nadgradne, vodotesne, stenske svetilke dimenzij 240x180x230 mm. Ohišje svetilke je izdelano iz najlona. Optika: difuzor je izdelan iz prozornega polikarbonata. V svetilu je nameščen LED modul s priključno močjo 17W, izhodnim svetlobnim tokom 2010lm, temperaturo svetlobe 4000K, indeksom barvnega videza CRI&gt;70 v stopnji zaščite IP65.
Svetilka ima stopnjo varnosti oči (rizično skupino 1) po standardu EN6247:2008. 
Svetilka ustreza standardom CEI EN 60598-1, UNI EN 12464-1. 
Z delovno dobo L80B20@50 000 ur. Z garancijsko dobo 5 (pet) let.
Oznaka v načrtu </t>
    </r>
    <r>
      <rPr>
        <b/>
        <sz val="10"/>
        <rFont val="Calibri"/>
        <family val="2"/>
        <charset val="238"/>
        <scheme val="minor"/>
      </rPr>
      <t>S05.</t>
    </r>
  </si>
  <si>
    <t>Kot npr. Disano 1260 Vega LED 1260 LED 17W CLD 420691-00 ali enakovredno.</t>
  </si>
  <si>
    <r>
      <t xml:space="preserve">Dobava in montaža nadgradne, stropne svetilke dimenzij ø410 mm. Ohišje svetilke je izdelano iz polikarbonata. Optika: difuzor je izdelan iz prozornega polikarbonata. V svetilu je nameščen LED modul s priključno močjo 22W, izhodnim svetlobnim tokom 2640lm, temperaturo svetlobe 4000K, indeksom barvnega videza CRI&gt;80 v stopnji zaščite IP65.
Svetilka ima stopnjo varnosti oči (rizično skupino 1) po standardu EN6247:2008. 
Svetilka ustreza standardom CEI EN 60598-1, UNI EN 12464-1. 
Z delovno dobo L80B20@60 000 ur. Z garancijsko dobo 5 (pet) let.
Oznaka v načrtu </t>
    </r>
    <r>
      <rPr>
        <b/>
        <sz val="10"/>
        <rFont val="Calibri"/>
        <family val="2"/>
        <charset val="238"/>
        <scheme val="minor"/>
      </rPr>
      <t>S06.</t>
    </r>
  </si>
  <si>
    <t>Kot npr. Disano 1844 Globo 2.0 - ø410 - CCT-PS 4000K CRI80 22W CLD Bianco 427251-00 ali enakovredno.</t>
  </si>
  <si>
    <r>
      <t xml:space="preserve">Dobava in montaža zunanje svetilke v dekorativnem stebričku dimenzij ø180 mm. višine 875 mm. Ohišje svetilke je izdelano iz aluminija, antivandal IK10. Optika: difuzor je izdelan iz prozornega polikarbonata. zaščiten s kaljenim steklom. V svetilu je nameščen LED modul s priključno močjo 10W, izhodnim svetlobnim tokom 2640lm, temperaturo svetlobe 3000K, indeksom barvnega videza CRI&gt;80 v stopnji zaščite IP65.
Svetilka ima stopnjo varnosti oči (rizično skupino 1) po standardu EN6247:2008. 
Svetilka ustreza standardom CEI EN 60598-1, UNI EN 12464-1. 
Z delovno dobo L80B20@60 000 ur. Z garancijsko dobo 5 (pet) let.
Oznaka v načrtu </t>
    </r>
    <r>
      <rPr>
        <b/>
        <sz val="10"/>
        <rFont val="Calibri"/>
        <family val="2"/>
        <charset val="238"/>
        <scheme val="minor"/>
      </rPr>
      <t>S07.</t>
    </r>
  </si>
  <si>
    <t>Kot npr. Disano 1797 Faro 5 LED - tall 3000K CRI8010W CLD Graphite 510631-39 ali enakovredno.</t>
  </si>
  <si>
    <r>
      <t xml:space="preserve">Dobava in montaža LED svetilke namenjene osvetljevanju parkov in urbanih področij. Nameščena na h=6m, dim: Ø474x70mm, moči 22W, izhodni svetlobni tok min. 3620lm, barva temperaturnega vira 3000K, CRI 70. Svetilka zaščitena pred prahom in vlago IP66, ohišje iz  aluminija, barvano v več plasteh zaščiteno pred UV, korozijo in soljo, antracit barve RAL 7021. Obroba sive barve. Optika  širok snop, PMMA leče, visokoodporne na temperature in UV sevanje. Difuzor kaljeno steklo, debeline 4mm. Mehanska odpornost svetilke IK najmanj 9. Možnost natika navpično na kandelaber oz. horizontalno na konzolo, debeline 60mm. Delovanje svetilke v temperaturnem območju med -30 in +40°C. Življenska doba svetilke 100.000H (L90B10), faktor moči ≥0,9. Prenapetostna zaščita 6/10KV. Svetilke naj ima predvideno redukcijo svetlobnega toka, brez krmilnega kabla (samodejna redukcija preko izračunavanja navidezne sredine noči), kot npr. virtual midnight.  Stopnjo zatemnitve in čas definira projektant pred naročilom. Svetilka je dobavljena s konektorjem za hitro montažo.  Svetilka mora biti v fotobiološki skupini 0 (RG0) v skladu s EN 62471. Svetilka mora ustrezati uredbi o mejnih vrednostih  svetlobnega  onesnaževanja okolja (Ur. List RS št. 81/2007). Svetilka mora imeti ENEC in CE certifikat.  Svetilka mora biti skladna z normo EN 13032-4:2015 ; IES LM-79 in LM-80 izdano s strani akreditiranega laboratorija. 
Oznaka v načrtu </t>
    </r>
    <r>
      <rPr>
        <b/>
        <sz val="10"/>
        <rFont val="Calibri"/>
        <family val="2"/>
        <charset val="238"/>
        <scheme val="minor"/>
      </rPr>
      <t>S08.</t>
    </r>
  </si>
  <si>
    <t>Kot npr. Disano 1244 Torpedo 2.0 - asimmetrico, LED 22W, 3K, 3620lm, CLD, virtual midnight,  4278513028 ali enakovredno.</t>
  </si>
  <si>
    <t>Dobava in montaža kovinskega vročecinkanega droga za namestitev cestne svetilke. Prašno barvan v antracit barvi RAL 7021 - višine 5,0m za namestitev na siderno ploščo.
Komplet z original sidri.</t>
  </si>
  <si>
    <t>Kot npr. Disano 1480 425088-00 + 991396-00 ali enakovredno.</t>
  </si>
  <si>
    <t xml:space="preserve">Izdelava betonskega temelja za sidranje droga kandelabra razsvetljave. Temelj se izdela po navodilu proizvajalca sidrnega dela kandelabra - betonski temelj dimenzije cca 100 cm x 100 cm x 80 (globina) cm.
Komplet z dobavo in montažo montažnega sidra, dimenzij 100 mm x 150 mm x 820 mm, narejeno iz nerjavečega jekla. Sidro potrebno vstaviti ob vlivanju betonskega temelja dimenzij vsaj 100cm x 100cm x 80cm. Sidro ima pred pripravljene odprtine za cevi elektro inštalacij. Sidru so dodani tudi vijaki iz nerjavečega jekla. </t>
  </si>
  <si>
    <r>
      <t xml:space="preserve">Dobava in montaža LED plafonjere za namen splošne razsvetljave v stanovanjih. V svetilu je nameščen LED modul s priključno močjo 18W, izhodnim svetlobnim tokom 1539lm, temperaturo svetlobe 3000K, indeksom barvnega videza CRI&gt;80 v stopnji zaščite IP44.
Svetilka ima stopnjo varnosti oči (rizično skupino 1) po standardu EN6247:2008. 
Svetilka ustreza standardom CEI EN 60598-1, UNI EN 12464-1. 
Z delovno dobo L80B10@30 000 ur. Z garancijsko dobo 3 (tri) leta.
Oznaka v načrtu </t>
    </r>
    <r>
      <rPr>
        <b/>
        <sz val="10"/>
        <rFont val="Calibri"/>
        <family val="2"/>
        <charset val="238"/>
        <scheme val="minor"/>
      </rPr>
      <t>S09.</t>
    </r>
  </si>
  <si>
    <t>Kot npr. Disano Cosmic R SMALL - CCT SWITCH - decor LINE 22046313-00 ali enakovredno.</t>
  </si>
  <si>
    <t>Izvedba meritev osvetljenosti površin skupnih površin.</t>
  </si>
  <si>
    <t>ZASILNA RAZSVETLJAVA</t>
  </si>
  <si>
    <t xml:space="preserve">Dobava in montaža centralne enote SU 2 NET ESF30  za centralno napajanje varnostne razsvetljave din-Sicherheitstechnik po DIN VDE 0108. Enota nameščena v ohišju s certificirano ohranitvijo funkcije E30. Mikroprocesorska enota za nadzor. PLC tehnologija omogoča mešanje trajnega in pripravnega spoja na enem tokokrogu. Sistem omogoča avtomatsko adresiranje s centralnega mesta. Možnost dimanja vsake svetilke iz centralne enote. 2 izhodna tokokroga, izhodne napetosti 24V DC za priključitev din PLC 24 LED svetilk. Tekstovni prikazovalnik s statusnimi informacijami serijsko v slovenskem jeziku. Vključno z baterijsko omarico in baterijskim sistemom 24V. Mere VxŠxG 830 mm x 480 mm x 223 mm. Garancija na kompletni sistem 5 let ob rednih letnih pregledih s strani proizvajalca. Tip: din-Sicherheitstechnik; SU 2 NET ESF30 ali enakovredno.
</t>
  </si>
  <si>
    <t xml:space="preserve">Dobava in montaža 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 ali enakovredno.
</t>
  </si>
  <si>
    <t xml:space="preserve">Dobava in montaža SU-CNS, modula za navezavo posameznega centralnega napajalnika na CNS ali požarno centralo. 
Tip: din-Sicherheitstechnik; SU-CNS ali enakovredno.
</t>
  </si>
  <si>
    <t xml:space="preserve">Dobava in montaža 3PH-1, 3 fazni kontrolnik napetosti. Enopolni preklopni breznapetostni izhod. Montira se v vse razdelilce, ki napajajo splošno razsvetljavo.
Tip: din-Sicherheitstechnik; 3PH-1 ali enakovredno.
</t>
  </si>
  <si>
    <t xml:space="preserve">Dobava in montaža SU CONTROL Basic, namenska programska oprema za lažje programiranje in vizualizacijo sistema preko PC-ja ali tabličnega računalnika. Podpora za WIN, IOS, Android.
Tip: din-Sicherheitstechnik; SU CONTROL Basic ali enakovredno.
</t>
  </si>
  <si>
    <t>Programiranje sistema, spuščanje v pogon in uvajanje operaterja, poimenovanje svetilk do 200 znakov.</t>
  </si>
  <si>
    <t>PA</t>
  </si>
  <si>
    <t>Garancija na kompletni sistem 5 let ob rednih letnih pregledih s strani proizvajalca.</t>
  </si>
  <si>
    <r>
      <t xml:space="preserve">Dobava in montaža LED varnostne svetilke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Asimetrična optika za vzdolžno osvetljevanje poti umika.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Oznaka v načrtu </t>
    </r>
    <r>
      <rPr>
        <b/>
        <sz val="10"/>
        <rFont val="Calibri"/>
        <family val="2"/>
        <charset val="238"/>
        <scheme val="minor"/>
      </rPr>
      <t>Z11N</t>
    </r>
    <r>
      <rPr>
        <sz val="10"/>
        <rFont val="Calibri"/>
        <family val="2"/>
        <charset val="238"/>
        <scheme val="minor"/>
      </rPr>
      <t>.</t>
    </r>
  </si>
  <si>
    <t>Tip: din-Sicherheitstechnik; CONCEPT 2 SL3 PLC</t>
  </si>
  <si>
    <r>
      <t xml:space="preserve">Dobava in montaža LED svetilke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2W. 
Garancija 50.000 ur. 
Oznaka v načrtu </t>
    </r>
    <r>
      <rPr>
        <b/>
        <sz val="10"/>
        <rFont val="Calibri"/>
        <family val="2"/>
        <charset val="238"/>
        <scheme val="minor"/>
      </rPr>
      <t>Z12N</t>
    </r>
    <r>
      <rPr>
        <sz val="10"/>
        <rFont val="Calibri"/>
        <family val="2"/>
        <charset val="238"/>
        <scheme val="minor"/>
      </rPr>
      <t xml:space="preserve">.
</t>
    </r>
  </si>
  <si>
    <t>Tip: din-Sicherheitstechnik; ECO SPOT AP2 DA E 4000K PLC</t>
  </si>
  <si>
    <r>
      <t xml:space="preserve">Dobava in montaža LED svetilke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Garancija 50.000 ur.
Oznaka v načrtu </t>
    </r>
    <r>
      <rPr>
        <b/>
        <sz val="10"/>
        <rFont val="Calibri"/>
        <family val="2"/>
        <charset val="238"/>
        <scheme val="minor"/>
      </rPr>
      <t>Z18N</t>
    </r>
    <r>
      <rPr>
        <sz val="10"/>
        <rFont val="Calibri"/>
        <family val="2"/>
        <charset val="238"/>
        <scheme val="minor"/>
      </rPr>
      <t>.</t>
    </r>
  </si>
  <si>
    <t>Tip; din-Sicherheitstechnik; Tube-264-PLC24-1-M, 4000K</t>
  </si>
  <si>
    <t>Dobava in montaža pribora za stropno nadgradno montažo svetilk TUBE 264. Material aluminij, barva signalno bela.</t>
  </si>
  <si>
    <t>Tip: din-Sicherheitstechnik; Tube-264-M Deckenaufbaugehäuse</t>
  </si>
  <si>
    <r>
      <t xml:space="preserve">Dobava in montaža LED svetilke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Garancija 50.000 ur.
Oznaka v načrtu </t>
    </r>
    <r>
      <rPr>
        <b/>
        <sz val="10"/>
        <rFont val="Calibri"/>
        <family val="2"/>
        <charset val="238"/>
        <scheme val="minor"/>
      </rPr>
      <t>Z18Z</t>
    </r>
    <r>
      <rPr>
        <sz val="10"/>
        <rFont val="Calibri"/>
        <family val="2"/>
        <charset val="238"/>
        <scheme val="minor"/>
      </rPr>
      <t>.</t>
    </r>
  </si>
  <si>
    <t xml:space="preserve">Dobava in montaža pribora za stensko nadgradno montažo svetilk TUBE 264 vzporedno z zidom. Material aluminij, barva signalno bela. </t>
  </si>
  <si>
    <t>Tip: din-Sicherheitstechnik; Tube-264-M Wandaufbaugehäuse</t>
  </si>
  <si>
    <r>
      <t xml:space="preserve">Dobava in montaža piktogramske ali varnostne LED svetilke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1W, svetilnost minimalno 160 lm. Svetilka omogoča avtomatsko adresiranje ter mešano programiranje trajnega in pripravnega spoja na istem tokokrogu brez dodatnega kabliranja. Set priključnih sponk za linijsko vezavo 2 x 3 x 2,5mm2.
Garancija 50.000 ur.
Oznaka v načrtu </t>
    </r>
    <r>
      <rPr>
        <b/>
        <sz val="10"/>
        <rFont val="Calibri"/>
        <family val="2"/>
        <charset val="238"/>
        <scheme val="minor"/>
      </rPr>
      <t>Z1N</t>
    </r>
    <r>
      <rPr>
        <sz val="10"/>
        <rFont val="Calibri"/>
        <family val="2"/>
        <charset val="238"/>
        <scheme val="minor"/>
      </rPr>
      <t>.</t>
    </r>
  </si>
  <si>
    <t>Tip: din-Sicherheitstechnik; BASIC 2 E-LED RZ1/SL PLC (115mA)</t>
  </si>
  <si>
    <t xml:space="preserve">Dobava in montaža pribora za povečano IP zaščito svetilk BASIC 2. Sestoji iz tesnila, uvodnice in dveh montažnih ploščic za pritrditev svetilke brez vrtanja skozi ohišje svetilke. </t>
  </si>
  <si>
    <t>Tip: din-Sicherheitstechnik; BASIC 2 E-LED/LED IP65 Set</t>
  </si>
  <si>
    <r>
      <t xml:space="preserve">Dobava in montaža piktogramske LED svetilke s prosojno dvostransko kapo, zaščita IP 42 (IP 65 z dodatkom), mehanska zaščita IK 07. Dovoljeno temperaturno območje uporabe -15oC do +40oC. Dovoljena priključna napetost 24V DC +/-20%. Namenjena za stensko ali stropno montažo. Kompletno s setom piktogramov razpoznavnosti 22 m (SIST EN 1838). LED svetlobni vir 3,9W, svetilnost minimalno 486 lm. Svetilka omogoča avtomatsko adresiranje ter mešano programiranje trajnega in pripravnega spoja na istem tokokrogu brez dodatnega kabliranja. Set priključnih sponk za linijsko vezavo 2 x 3 x 2,5mm2.
Garancija 50.000 ur.
Oznaka v načrtu </t>
    </r>
    <r>
      <rPr>
        <b/>
        <sz val="10"/>
        <rFont val="Calibri"/>
        <family val="2"/>
        <charset val="238"/>
        <scheme val="minor"/>
      </rPr>
      <t>Z2N</t>
    </r>
    <r>
      <rPr>
        <sz val="10"/>
        <rFont val="Calibri"/>
        <family val="2"/>
        <charset val="238"/>
        <scheme val="minor"/>
      </rPr>
      <t>.</t>
    </r>
  </si>
  <si>
    <t>Tip: din-Sicherheitstechnik; BASIC 2 E-LED RZ2 PLC</t>
  </si>
  <si>
    <t>Dobava in montaža pribora za povečano IP zaščito svetilk BASIC 2. Sestoji iz tesnila, uvodnice in dveh montažnih ploščic za pritrditev svetilke brez vrtanja skozi ohišje svetilke.</t>
  </si>
  <si>
    <r>
      <t xml:space="preserve">Dobava in montaža LED varnostne svetilke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Oznaka v načrtu </t>
    </r>
    <r>
      <rPr>
        <b/>
        <sz val="10"/>
        <rFont val="Calibri"/>
        <family val="2"/>
        <charset val="238"/>
        <scheme val="minor"/>
      </rPr>
      <t>Z4N</t>
    </r>
    <r>
      <rPr>
        <sz val="10"/>
        <rFont val="Calibri"/>
        <family val="2"/>
        <charset val="238"/>
        <scheme val="minor"/>
      </rPr>
      <t>.</t>
    </r>
  </si>
  <si>
    <t>Tip: din-Sicherheitstechnik; CONCEPT 2 AP3 PLC</t>
  </si>
  <si>
    <r>
      <t xml:space="preserve">Dobava in montaža piktogramske LED svetilke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načrtu </t>
    </r>
    <r>
      <rPr>
        <b/>
        <sz val="10"/>
        <rFont val="Calibri"/>
        <family val="2"/>
        <charset val="238"/>
        <scheme val="minor"/>
      </rPr>
      <t>Z7N, Z8N</t>
    </r>
    <r>
      <rPr>
        <sz val="10"/>
        <rFont val="Calibri"/>
        <family val="2"/>
        <charset val="238"/>
        <scheme val="minor"/>
      </rPr>
      <t>.</t>
    </r>
  </si>
  <si>
    <t>Tip: din-Sicherheitstechnik; STRING 2 DA, Gr.2 PLC</t>
  </si>
  <si>
    <r>
      <t xml:space="preserve">Dobava in montaža piktogramske LED plošče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Oznaka v načrtu </t>
    </r>
    <r>
      <rPr>
        <b/>
        <sz val="10"/>
        <rFont val="Calibri"/>
        <family val="2"/>
        <charset val="238"/>
        <scheme val="minor"/>
      </rPr>
      <t>Z7N</t>
    </r>
    <r>
      <rPr>
        <sz val="10"/>
        <rFont val="Calibri"/>
        <family val="2"/>
        <charset val="238"/>
        <scheme val="minor"/>
      </rPr>
      <t>.</t>
    </r>
  </si>
  <si>
    <t>Tip: din-Sicherheitstechnik; STRING 2 DA/DE, Pikto Gr.2 PL/PR</t>
  </si>
  <si>
    <r>
      <t xml:space="preserve">Dobava in montaža piktogramske LED plošče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Oznaka v načrtu </t>
    </r>
    <r>
      <rPr>
        <b/>
        <sz val="10"/>
        <rFont val="Calibri"/>
        <family val="2"/>
        <charset val="238"/>
        <scheme val="minor"/>
      </rPr>
      <t>Z8N</t>
    </r>
    <r>
      <rPr>
        <sz val="10"/>
        <rFont val="Calibri"/>
        <family val="2"/>
        <charset val="238"/>
        <scheme val="minor"/>
      </rPr>
      <t>.</t>
    </r>
  </si>
  <si>
    <r>
      <t xml:space="preserve">Dobava in montaža piktogramske LED svetilke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Oznaka v načrtu </t>
    </r>
    <r>
      <rPr>
        <b/>
        <sz val="10"/>
        <rFont val="Calibri"/>
        <family val="2"/>
        <charset val="238"/>
        <scheme val="minor"/>
      </rPr>
      <t>Z8NP</t>
    </r>
    <r>
      <rPr>
        <sz val="10"/>
        <rFont val="Calibri"/>
        <family val="2"/>
        <charset val="238"/>
        <scheme val="minor"/>
      </rPr>
      <t>.</t>
    </r>
  </si>
  <si>
    <t>Dobava in montaža seta kovinskih jeklenic za spuščeno montažo piktogramske plošče na svetilkah serije STRING 2. S priborom za brezstopenjsko nastavljanje nivoja spuščanja, dolžine 1,5m.</t>
  </si>
  <si>
    <t>Tip: din-Sicherheitstechnik; STRING 2 Seilmontageset 1,5 m</t>
  </si>
  <si>
    <r>
      <t xml:space="preserve">Dobava in montaža piktogramske LED plošče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DOL. 
Garancija 50.000 ur.
Oznaka v načrtu </t>
    </r>
    <r>
      <rPr>
        <b/>
        <sz val="10"/>
        <rFont val="Calibri"/>
        <family val="2"/>
        <charset val="238"/>
        <scheme val="minor"/>
      </rPr>
      <t>Z8NP</t>
    </r>
    <r>
      <rPr>
        <sz val="10"/>
        <rFont val="Calibri"/>
        <family val="2"/>
        <charset val="238"/>
        <scheme val="minor"/>
      </rPr>
      <t>.</t>
    </r>
  </si>
  <si>
    <t>Tip: din-Sicherheitstechnik; STRING 2 DA/DE, Pikto Gr.2 PU</t>
  </si>
  <si>
    <r>
      <t xml:space="preserve">Dobava in montaža piktogramske LED svetilke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Oznaka v načrtu </t>
    </r>
    <r>
      <rPr>
        <b/>
        <sz val="10"/>
        <rFont val="Calibri"/>
        <family val="2"/>
        <charset val="238"/>
        <scheme val="minor"/>
      </rPr>
      <t>Z9N</t>
    </r>
    <r>
      <rPr>
        <sz val="10"/>
        <rFont val="Calibri"/>
        <family val="2"/>
        <charset val="238"/>
        <scheme val="minor"/>
      </rPr>
      <t>.</t>
    </r>
  </si>
  <si>
    <t>Tip: din-Sicherheitstechnik; STRING 2 WAP/WAP plus, PLC</t>
  </si>
  <si>
    <r>
      <t xml:space="preserve">Dobava in montaža piktogramske LED plošče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DESNO. 
Garancija 50.000 ur.
Oznaka v načrtu </t>
    </r>
    <r>
      <rPr>
        <b/>
        <sz val="10"/>
        <rFont val="Calibri"/>
        <family val="2"/>
        <charset val="238"/>
        <scheme val="minor"/>
      </rPr>
      <t>Z9N</t>
    </r>
    <r>
      <rPr>
        <sz val="10"/>
        <rFont val="Calibri"/>
        <family val="2"/>
        <charset val="238"/>
        <scheme val="minor"/>
      </rPr>
      <t>.</t>
    </r>
  </si>
  <si>
    <t>Tip: din-Sicherheitstechnik; STRING 2 WAP, Pikto Gr.2, PR</t>
  </si>
  <si>
    <t>Dobava in montaža ognjevarne (E30) doze z ustreznimi varovalkami (2x1A E30/E90) za zagotavljanje selektivnosti tokokroga ob morebitnem požaru.</t>
  </si>
  <si>
    <t>Tip: din-Sicherheitstechnik; Sicherungsdose 1A E30/E90</t>
  </si>
  <si>
    <t>Dobava in polaganje kabelskih vodnikov za potrebe napajanja in krmiljenja varnostne razsvetljave delno na kabelske police in delno v zaščitne cevi:</t>
  </si>
  <si>
    <r>
      <t>NHXMH-J 3x2,5 mm</t>
    </r>
    <r>
      <rPr>
        <vertAlign val="superscript"/>
        <sz val="10"/>
        <rFont val="Calibri"/>
        <family val="2"/>
        <charset val="238"/>
        <scheme val="minor"/>
      </rPr>
      <t>2</t>
    </r>
  </si>
  <si>
    <t>m</t>
  </si>
  <si>
    <r>
      <t>NHXH-J E30 1x2,5 mm</t>
    </r>
    <r>
      <rPr>
        <vertAlign val="superscript"/>
        <sz val="10"/>
        <rFont val="Calibri"/>
        <family val="2"/>
        <charset val="238"/>
        <scheme val="minor"/>
      </rPr>
      <t>2</t>
    </r>
  </si>
  <si>
    <r>
      <t>NHXMH-J 1x2,5 mm</t>
    </r>
    <r>
      <rPr>
        <vertAlign val="superscript"/>
        <sz val="10"/>
        <rFont val="Calibri"/>
        <family val="2"/>
        <charset val="238"/>
        <scheme val="minor"/>
      </rPr>
      <t>2</t>
    </r>
  </si>
  <si>
    <r>
      <t>J-H(St)H 1x2x0,8 mm</t>
    </r>
    <r>
      <rPr>
        <vertAlign val="superscript"/>
        <sz val="10"/>
        <rFont val="Calibri"/>
        <family val="2"/>
        <charset val="238"/>
        <scheme val="minor"/>
      </rPr>
      <t>2</t>
    </r>
  </si>
  <si>
    <r>
      <t xml:space="preserve">OPOMBA: </t>
    </r>
    <r>
      <rPr>
        <sz val="10"/>
        <rFont val="Calibri"/>
        <family val="2"/>
        <charset val="238"/>
        <scheme val="minor"/>
      </rPr>
      <t>pri ognjevarnih kablih upoštevati v ceni tudi ustrezne ognjevarne montažne objemke za trase, kjer je predvidena nadometna montaža oziroma montaža na kabelske lestve. Količine ustrezno po navodilih za polaganje ognjevarnih kablov.</t>
    </r>
  </si>
  <si>
    <r>
      <t xml:space="preserve">OPOMBA: </t>
    </r>
    <r>
      <rPr>
        <sz val="10"/>
        <rFont val="Calibri"/>
        <family val="2"/>
        <charset val="238"/>
        <scheme val="minor"/>
      </rPr>
      <t>kabelske police, zaščitne cevi, kanali in razvodne doze so zajete v poglavju Električno napajanje.</t>
    </r>
  </si>
  <si>
    <t xml:space="preserve">Sodelovanje pri pregledu APZ.
</t>
  </si>
  <si>
    <t>Izvedba meritev razsvetljave inštalacije in izdaja rezultatov v pisni obliki.</t>
  </si>
  <si>
    <t xml:space="preserve">Izdelava posnetkov za projekt izvedenih del, ki jih potrdi nadzor.
Vris sprememb nastalih med gradnjo v projektno dokumentacijo (PZI načrt) v papirni obliki ter v digitalni obliki. </t>
  </si>
  <si>
    <t>Izdelava navodil za obratovanje, navodil za vzdrževanje in periodične preglede. 
Predaja celovite in urejene dokumentacije za uporabo, varno rokovanje, vzdrževanje in servisiranje vgrajenih naprav in materialov za lastnika in upravitelja objekta ter njegove uporabnike.  
Gradivo se bo med drugim uporabilo za izdelavo Tehničnega priročnika za uporabnike stavbe - preprost nabor uporabniških navodil za vse uporabnike stavbe ter tehnične službe stavbe.</t>
  </si>
  <si>
    <t>SKUPAJ RAZSVETLJAVA:</t>
  </si>
  <si>
    <t>SPLOŠNI OPIS:</t>
  </si>
  <si>
    <t>Izvajalec lahko v svoji ponudbi predlaga alternativne produkte in rešitve glede na predvidene s projektom pod pogojem, da te prav tako izpolnjujejo vse navedene zahteve. Pri morebitnih predlaganih alternativnih produktih oz. rešitvah naj se upošteva najmanj enak ali boljši performans v smislu življenjske dobe, obstojnosti, ter enostavnosti in stroška čiščenja ter vzdrževanja v primerjavi z v projektu predpisanimi rešitvami. 
Za alternativne rešitve v ponudbi si ponudnik mora pridobiti soglasje investitorja pred pričetkom del.</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</si>
  <si>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</si>
  <si>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ENOTNA CENA MORA VSEBOVATI (Pri formuliranju enotnih cen in višine faktorja na urne postavke te ponudbe, mora ponudnik upoštevati naslednja dela): </t>
  </si>
  <si>
    <t>nabavo, dobavo in montažo vse navedene opreme in materialov razen če drugače opisano;</t>
  </si>
  <si>
    <t>vsa potrebna pripravljalna dela, organizacijo gradbišče in manipulativne stroške;</t>
  </si>
  <si>
    <t>vse potrebne transporte, skladiščenja na gradbišču, notranjega (horizontalnega in vertikalnega) transporta na gradbišču (ne glede na težo ali zahtevnost);</t>
  </si>
  <si>
    <t>vse potrebno delo ;</t>
  </si>
  <si>
    <t>vsa potrebna pomožna sredstva za vgrajevanje na objektu kot so lestve, odri in podobno, izdelavo, uporabo in demontažo vseh delovnih odrov (za ves čas izvajanja del);</t>
  </si>
  <si>
    <t>stroške elektrike, toplote, vode, razsvetljave in ostale stroške v času gradnje;</t>
  </si>
  <si>
    <t>usklajevanje z osnovnim načrtom in posvetovanje s projektantom, nadzornikom, investitorjem, naročnikom</t>
  </si>
  <si>
    <t>terminsko usklajevanje del z ostalimi izvajalci na objektu</t>
  </si>
  <si>
    <t>zaključna dela na gradbišču s strani ponudnika in njegovih podizvajalcev, z odvozom odvečnega materiala in odpadnega materiala na deponijo ter čiščenje objekta zaradi svojih del med gradnjo in po končani gradnji;</t>
  </si>
  <si>
    <t>plačilo prispevka za odvoz na deponijo odpadnega materiala</t>
  </si>
  <si>
    <t>manipulativne in režijske stroške, kot tudi stroški koordinacije, kar velja tudi za odpravo napak v garancijski dobi;</t>
  </si>
  <si>
    <t>izvedbo predpisanih ukrepov varstva pri delu in varstva pred požarom, ki jih mora ponudnik obvezno upoštevati ter vso potrebno higijensko tehnično preventivno zaščito delavcev na gradbišču;</t>
  </si>
  <si>
    <t>zavarovanje ponudbenih del v gradnji, delavcev in materiala na gradbišču v času izvajanja del;</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</si>
  <si>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</si>
  <si>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skladiščenje materiala na gradbišču</t>
  </si>
  <si>
    <t>preizkušanje kvalitete za vse materiale, ki se vgrajujejo in dokazovanje kvalitete z atesti</t>
  </si>
  <si>
    <t>ves potrebni glavni, pomožni, pritrdilni, tesnilni in vezni material</t>
  </si>
  <si>
    <t>izvedbo tlačnih preizkusov cevnih inštalacij ogrevanja, vodovoda in hlajenja (tudi po odsekih, če to pogojuje faznost izgradnje) ter izdelavo zapisnikov;</t>
  </si>
  <si>
    <r>
      <t xml:space="preserve">preboje (rezanje, vrtanje in preboji sten in plošč) in požarno zaprtje prebojev manjših od </t>
    </r>
    <r>
      <rPr>
        <sz val="10"/>
        <rFont val="Calibri"/>
        <family val="2"/>
        <charset val="238"/>
      </rPr>
      <t>Ø</t>
    </r>
    <r>
      <rPr>
        <sz val="10"/>
        <rFont val="Calibri"/>
        <family val="2"/>
        <charset val="238"/>
        <scheme val="minor"/>
      </rPr>
      <t>150 mm</t>
    </r>
  </si>
  <si>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</si>
  <si>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</si>
  <si>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</si>
  <si>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</si>
  <si>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vseh delavniških risb za izvedbo in potrebne detajle</t>
  </si>
  <si>
    <t xml:space="preserve">izdelava in izrez odprtin za vgradnjo inštalacijskih in drugih elementov </t>
  </si>
  <si>
    <t>izdelava vseh izračunov vezanih na izdelavo elementov, potrebnih za doseganje predpisanih zahtev</t>
  </si>
  <si>
    <t>priprava podatkov za izdelavo PID dokumentacije v elektronski obliki ter skladno z navodili v BEP</t>
  </si>
  <si>
    <t>ustrezno izobraževanje vzdrževalcev objekta za manjša popravila oz. vzdrževanja</t>
  </si>
  <si>
    <t>izvedbo preizkusa na tesnost in pretočnost delov kanalizacijske inštalacije;</t>
  </si>
  <si>
    <t>izvedbo preizkusa na tesnost delov kanalskih razvodov za prezračevanje;</t>
  </si>
  <si>
    <t>izvedbo izpiranja, izpihovanja in čiščenja inštalacij ogrevanja, vodovoda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</si>
  <si>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</si>
  <si>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</si>
  <si>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</si>
  <si>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temperaturno ureguliranje posameznih prostorov,</t>
  </si>
  <si>
    <t>b) nastavitev prednastavitvenih regulacijskih ventilov radiatorjev na nastavitvene vrednosti po podatkih proizvajalca opreme,</t>
  </si>
  <si>
    <t>izvedbo ureguliranja inštalacij in opreme prezračevanja ter izdelavo zapisnikov in sicer:</t>
  </si>
  <si>
    <t>c) meritve in nastavitve volumskega toka zraka po posameznih prezračevalnih napravah glede na posamezne obratovalne stopnje,</t>
  </si>
  <si>
    <t>d) nastavitve prezračevalnih rešetk in kanalskih sistemov,</t>
  </si>
  <si>
    <t>e) meritve in nastavitve temperatur dovodnega zraka, zraka v prostoru in vlažnosti;</t>
  </si>
  <si>
    <t>f) pregled vgradnje in priključitve požarnih loput, skupaj z izdajo potrdila o brezhibnem delovanju s strani pooblaščenega podjetja;</t>
  </si>
  <si>
    <t>izvedbo meritev hrupa inštalacij in opreme ogrevanja, hlajenja, vodovoda in prezračevanja znotraj objekta in navzven na okolico ter izdelavo zapisnika s strani pooblaščenega podjetja;</t>
  </si>
  <si>
    <t>izvedbo zagona in poskusnega obratovanja inštalacij in opreme ogrevanja, hlajenja, vodovoda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</si>
  <si>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</si>
  <si>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izdelavo shem inštalacij in opreme ogrevanja, hlajenja, vodovoda in prezračevanja v obstojni obliki, v okvirju, pod steklom, za pritrditev na zid;</t>
  </si>
  <si>
    <t>izdelavo navodil za uporabo in vzdrževanje inštalacij in opreme;</t>
  </si>
  <si>
    <t>izdelavo dokazila o zanesljivosti objekta za strojne inštalacije v 2 (dveh) izvodih, združene v fasciklu z označenimi registri poglavij vključujoč:</t>
  </si>
  <si>
    <t>g) izjave,</t>
  </si>
  <si>
    <t>h) certifikate o ustreznosti z atesti za vgrajene materiale in opremo,</t>
  </si>
  <si>
    <t>i) zapisnike preizkusov, meritev, ipd.,</t>
  </si>
  <si>
    <t>j) navodila za uporabo in vzdrževanje,</t>
  </si>
  <si>
    <t>k) garancijske liste,</t>
  </si>
  <si>
    <t>l) seznam dobaviteljev opreme in servisov.</t>
  </si>
  <si>
    <t>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</si>
  <si>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</si>
  <si>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zavarovanje vgrajene opreme in elementov pred onesnaževanjem in poškodbami do primopredaje izvedenih del investitorju;</t>
  </si>
  <si>
    <t>nudenje morebitne gradbene in ostale pomoči;</t>
  </si>
  <si>
    <t>Izvajalec GOI del mora izdelati posnetke za projekt izvedenih del, ki jih potrdi nadzor. V projektno dokumentacijo (PZI načrt) mora vrisati spremembe nastale med gradnjo kot posledica sprememb projektnih rešitev, zamenjave materialov ali opreme.</t>
  </si>
  <si>
    <t>Izvajalec GOI del mora predati risbe z dopolnjenimi spremembami, ki so nastale med gradnjo kot posledica sprememb projektnih rešitev, zamenjave materialov ali opreme in predstavljajo osnovo za izdelavo PID dokumentacije. Izvajalec spremembe evidentira med gradnjo oz. takoj ko je prišlo do spremembe, ter jih predaja mesečno v formatih dwg in pdf.</t>
  </si>
  <si>
    <t>Izvajalec GOI del mora izdelati vse potrebne preizkušnje in meritve NN dovodnih povezav, skladno s tehničnimi predpisi, komplet s pisnimi protokoli.</t>
  </si>
  <si>
    <t>Izvajalec GOI del dostavi naročniku navodila za obratovanje, navodila za vzdrževanje in periodične preglede. Predaja celovite in urejene dokumentacije za uporabo, varno rokovanje, vzdrževanje in servisiranje vgrajenih naprav in materialov za lastnika in upravitelja objekta ter njegove uporabnike. Gradivo se bo med drugim uporabilo za izdelavo Tehničnega priročnika za uporabnike stavbe - preprost nabor uporabniških navodil za vse uporabnike stavbe ter tehnične službe stavbe.</t>
  </si>
  <si>
    <t>REKAPITULACIJA</t>
  </si>
  <si>
    <t>Objekt A</t>
  </si>
  <si>
    <t>dokončanje nad koto +/- 0.00</t>
  </si>
  <si>
    <t xml:space="preserve"> 3.2.1</t>
  </si>
  <si>
    <t>ELEKTRIČNO NAPAJANJE</t>
  </si>
  <si>
    <t xml:space="preserve"> 3.2.2</t>
  </si>
  <si>
    <t xml:space="preserve"> 3.2.3</t>
  </si>
  <si>
    <t>VTIČNICE IN MALA MOČ</t>
  </si>
  <si>
    <t xml:space="preserve"> 3.2.4</t>
  </si>
  <si>
    <t>OZEMLJITVE IN STRELOVOD</t>
  </si>
  <si>
    <t>SKUPAJ objekt A (brez DDV)</t>
  </si>
  <si>
    <t>Objekt B</t>
  </si>
  <si>
    <t>SKUPAJ objekt B (brez DDV)</t>
  </si>
  <si>
    <t>Objekt C</t>
  </si>
  <si>
    <t>SKUPAJ objekt C (brez DDV)</t>
  </si>
  <si>
    <t>Objekt D</t>
  </si>
  <si>
    <t>3. podaljšana faza - nad koto +/- 0.00</t>
  </si>
  <si>
    <t>SKUPAJ objekt D (brez DDV)</t>
  </si>
  <si>
    <t>Garaža/Klet</t>
  </si>
  <si>
    <t>skupaj do kote +/- 0.00 (dokončanje)</t>
  </si>
  <si>
    <t>SKUPAJ Garaža/Klet (brez DDV)</t>
  </si>
  <si>
    <t xml:space="preserve">   SKUPAJ  (brez DDV)</t>
  </si>
  <si>
    <t>3.2.1.</t>
  </si>
  <si>
    <t>STIKALNI BLOKI</t>
  </si>
  <si>
    <r>
      <t>Dobava in montaža tipsko preizkušenega samostoječega pločevinastega stikalnega bloka</t>
    </r>
    <r>
      <rPr>
        <b/>
        <sz val="10"/>
        <rFont val="Calibri"/>
        <family val="2"/>
        <charset val="238"/>
        <scheme val="minor"/>
      </rPr>
      <t xml:space="preserve"> PMO-A</t>
    </r>
    <r>
      <rPr>
        <sz val="10"/>
        <rFont val="Calibri"/>
        <family val="2"/>
        <charset val="238"/>
        <scheme val="minor"/>
      </rPr>
      <t>, sestavljenega iz tipskih omar dimenzij (šxvxg) 400x2000x400 mm (polje 1), (šxvxg) 1000x2000x400 mm (polje 2), s podstavki 100 mm, opremljeni z montažno ploščo, vrati s trojnim zapiralom in ključavnicami elektrodistribucije Elektro Ljubljana, zaščita IP54, opleskanega z osnovno in končno barvo-prašni nanos, v sivi barvi RAL 7035, dovod in odvod kablov zgoraj, komplet z zbiralkami, števčnimi ploščami, zastekljenimi površinami za odčitavanje stanja števcev, sponkami, ožičenjem, predalom v vratih za enopolno shemo, veznim in pritrdilnim materialom in z vgrajeno naslednjo opremo:</t>
    </r>
  </si>
  <si>
    <t>POLJE 1</t>
  </si>
  <si>
    <r>
      <rPr>
        <b/>
        <sz val="10"/>
        <rFont val="Calibri"/>
        <family val="2"/>
        <charset val="238"/>
        <scheme val="minor"/>
      </rPr>
      <t xml:space="preserve">1 kos </t>
    </r>
    <r>
      <rPr>
        <sz val="10"/>
        <rFont val="Calibri"/>
        <family val="2"/>
        <charset val="238"/>
        <scheme val="minor"/>
      </rPr>
      <t>glavno bremensko ločilno stikalo 0-1, 200A, 3p</t>
    </r>
  </si>
  <si>
    <r>
      <rPr>
        <b/>
        <sz val="10"/>
        <rFont val="Calibri"/>
        <family val="2"/>
        <charset val="238"/>
        <scheme val="minor"/>
      </rPr>
      <t xml:space="preserve">1 kos </t>
    </r>
    <r>
      <rPr>
        <sz val="10"/>
        <rFont val="Calibri"/>
        <family val="2"/>
        <charset val="238"/>
        <scheme val="minor"/>
      </rPr>
      <t>NV varovalčni ločilnik za NH varovalke velikosti NV00, 3p, za 60 mm sestav, komplet z NV/NH talilnimi vložki 100A, kot npr. serija Wohner, proizvajalec Schrack ali enakovredno;</t>
    </r>
  </si>
  <si>
    <r>
      <rPr>
        <b/>
        <sz val="10"/>
        <rFont val="Calibri"/>
        <family val="2"/>
        <charset val="238"/>
        <scheme val="minor"/>
      </rPr>
      <t xml:space="preserve">1 kos </t>
    </r>
    <r>
      <rPr>
        <sz val="10"/>
        <rFont val="Calibri"/>
        <family val="2"/>
        <charset val="238"/>
        <scheme val="minor"/>
      </rPr>
      <t>priključna sponka za okrogle vodnike od 70 do 150 mm2, 3p, za 60 mm zbiralčni sestav, varovalčni ločilnik za NH varovalke velikosti NV00, 3p, za 60 mm sestav, kot npr. SI017540, proizvajalec Schrack ali enakovredno;</t>
    </r>
  </si>
  <si>
    <r>
      <rPr>
        <b/>
        <sz val="10"/>
        <rFont val="Calibri"/>
        <family val="2"/>
        <charset val="238"/>
        <scheme val="minor"/>
      </rPr>
      <t xml:space="preserve">3 kos </t>
    </r>
    <r>
      <rPr>
        <sz val="10"/>
        <rFont val="Calibri"/>
        <family val="2"/>
        <charset val="238"/>
        <scheme val="minor"/>
      </rPr>
      <t>prenapetostni odvodnik, tip I+II, 1p, 320 V AC
kot npr. PROTEC B2SR, proizvajalec ISKRA ali enakovredno;</t>
    </r>
  </si>
  <si>
    <r>
      <rPr>
        <b/>
        <sz val="10"/>
        <rFont val="Calibri"/>
        <family val="2"/>
        <charset val="238"/>
        <scheme val="minor"/>
      </rPr>
      <t>1 kpl</t>
    </r>
    <r>
      <rPr>
        <sz val="10"/>
        <rFont val="Calibri"/>
        <family val="2"/>
        <charset val="238"/>
        <scheme val="minor"/>
      </rPr>
      <t xml:space="preserve"> uvodnice, napisne ploščice, oznake, drobni spojni, vezni in pritrdilni material;</t>
    </r>
  </si>
  <si>
    <t>POLJE 2</t>
  </si>
  <si>
    <r>
      <rPr>
        <b/>
        <sz val="10"/>
        <rFont val="Calibri"/>
        <family val="2"/>
        <charset val="238"/>
        <scheme val="minor"/>
      </rPr>
      <t xml:space="preserve">8 kos </t>
    </r>
    <r>
      <rPr>
        <sz val="10"/>
        <rFont val="Calibri"/>
        <family val="2"/>
        <charset val="238"/>
        <scheme val="minor"/>
      </rPr>
      <t>direktni trifazni števec delovne energije z notranjo uro razreda točnosti A za delovno energijo, z vgrajenim tarifnim odklopnikom, z G3-PLC komunikacijskim vmesnikom za prenos podatkov (točen tip števca razviden v soglasju za priključitev);</t>
    </r>
  </si>
  <si>
    <r>
      <rPr>
        <b/>
        <sz val="10"/>
        <rFont val="Calibri"/>
        <family val="2"/>
        <charset val="238"/>
        <scheme val="minor"/>
      </rPr>
      <t xml:space="preserve">2 kos </t>
    </r>
    <r>
      <rPr>
        <sz val="10"/>
        <rFont val="Calibri"/>
        <family val="2"/>
        <charset val="238"/>
        <scheme val="minor"/>
      </rPr>
      <t>NV varovalčni ločilnik za NH varovalke velikosti NV000, 3p,  komplet z NV/NH talilnimi vložki 25A, za 60 mm sestav, kot npr. serija Wohner, proizvajalec Schrack ali enakovredno;</t>
    </r>
  </si>
  <si>
    <r>
      <rPr>
        <b/>
        <sz val="10"/>
        <rFont val="Calibri"/>
        <family val="2"/>
        <charset val="238"/>
        <scheme val="minor"/>
      </rPr>
      <t xml:space="preserve">6 kos </t>
    </r>
    <r>
      <rPr>
        <sz val="10"/>
        <rFont val="Calibri"/>
        <family val="2"/>
        <charset val="238"/>
        <scheme val="minor"/>
      </rPr>
      <t>NV varovalčni ločilnik za NH varovalke velikosti NV000, 3p, komplet z NV/NH talilnimi vložki 20A, za 60 mm sestav, kot npr. serija Wohner, proizvajalec Schrack ali enakovredno;</t>
    </r>
  </si>
  <si>
    <r>
      <rPr>
        <b/>
        <sz val="10"/>
        <rFont val="Calibri"/>
        <family val="2"/>
        <charset val="238"/>
        <scheme val="minor"/>
      </rPr>
      <t xml:space="preserve">1 kos </t>
    </r>
    <r>
      <rPr>
        <sz val="10"/>
        <rFont val="Calibri"/>
        <family val="2"/>
        <charset val="238"/>
        <scheme val="minor"/>
      </rPr>
      <t>direktni enofazni števec delovne energije z notranjo uro razreda točnosti A za delovno energijo, z vgrajenim tarifnim odklopnikom, z G3-PLC komunikacijskim vmesnikom za prenos podatkov (točen tip števca razviden v soglasju za priključitev);</t>
    </r>
  </si>
  <si>
    <r>
      <rPr>
        <b/>
        <sz val="10"/>
        <rFont val="Calibri"/>
        <family val="2"/>
        <charset val="238"/>
        <scheme val="minor"/>
      </rPr>
      <t xml:space="preserve">1 kos </t>
    </r>
    <r>
      <rPr>
        <sz val="10"/>
        <rFont val="Calibri"/>
        <family val="2"/>
        <charset val="238"/>
        <scheme val="minor"/>
      </rPr>
      <t>NV varovalčni ločilnik za NH varovalke velikosti NV000, 3p, komplet z NV/NH talilnim vložkom 20A (enofazni priklop), za 60 mm sestav, kot npr. serija Wohner, proizvajalec Schrack ali enakovredno;</t>
    </r>
  </si>
  <si>
    <r>
      <rPr>
        <b/>
        <sz val="10"/>
        <rFont val="Calibri"/>
        <family val="2"/>
        <charset val="238"/>
        <scheme val="minor"/>
      </rPr>
      <t xml:space="preserve">9 kos </t>
    </r>
    <r>
      <rPr>
        <sz val="10"/>
        <rFont val="Calibri"/>
        <family val="2"/>
        <charset val="238"/>
        <scheme val="minor"/>
      </rPr>
      <t>vgradno tipkalo za na vrata za potrebe resetiranja tarifnega odklopnika;</t>
    </r>
  </si>
  <si>
    <r>
      <rPr>
        <b/>
        <sz val="10"/>
        <rFont val="Calibri"/>
        <family val="2"/>
        <charset val="238"/>
        <scheme val="minor"/>
      </rPr>
      <t>12 kos</t>
    </r>
    <r>
      <rPr>
        <sz val="10"/>
        <rFont val="Calibri"/>
        <family val="2"/>
        <charset val="238"/>
        <scheme val="minor"/>
      </rPr>
      <t xml:space="preserve"> univerzalna tipska plastična montažna plošča za montažo el. števcev;</t>
    </r>
  </si>
  <si>
    <r>
      <rPr>
        <b/>
        <sz val="10"/>
        <rFont val="Calibri"/>
        <family val="2"/>
        <charset val="238"/>
        <scheme val="minor"/>
      </rPr>
      <t>12 kos</t>
    </r>
    <r>
      <rPr>
        <sz val="10"/>
        <rFont val="Calibri"/>
        <family val="2"/>
        <charset val="238"/>
        <scheme val="minor"/>
      </rPr>
      <t xml:space="preserve"> plastična zasteklitev odprtine za odčitavanje stanja el. števcev;</t>
    </r>
  </si>
  <si>
    <r>
      <rPr>
        <b/>
        <sz val="10"/>
        <rFont val="Calibri"/>
        <family val="2"/>
        <charset val="238"/>
        <scheme val="minor"/>
      </rPr>
      <t>1 kpl</t>
    </r>
    <r>
      <rPr>
        <sz val="10"/>
        <rFont val="Calibri"/>
        <family val="2"/>
        <charset val="238"/>
        <scheme val="minor"/>
      </rPr>
      <t xml:space="preserve"> vrstne sponke, uvodnice, POK kanali, napisne ploščice, oznake, drobni spojni, vezni in pritrdilni material;</t>
    </r>
  </si>
  <si>
    <t>SKUPAJ ZA VSA POLJA</t>
  </si>
  <si>
    <r>
      <rPr>
        <b/>
        <sz val="10"/>
        <rFont val="Calibri"/>
        <family val="2"/>
        <charset val="238"/>
        <scheme val="minor"/>
      </rPr>
      <t xml:space="preserve">4 kos </t>
    </r>
    <r>
      <rPr>
        <sz val="10"/>
        <rFont val="Calibri"/>
        <family val="2"/>
        <charset val="238"/>
        <scheme val="minor"/>
      </rPr>
      <t>nosilci zbiralk za 60 mm sestav;</t>
    </r>
  </si>
  <si>
    <r>
      <rPr>
        <b/>
        <sz val="10"/>
        <rFont val="Calibri"/>
        <family val="2"/>
        <charset val="238"/>
        <scheme val="minor"/>
      </rPr>
      <t xml:space="preserve">4 kos </t>
    </r>
    <r>
      <rPr>
        <sz val="10"/>
        <rFont val="Calibri"/>
        <family val="2"/>
        <charset val="238"/>
        <scheme val="minor"/>
      </rPr>
      <t>končno prekritje nosilca zbiralk za 60 mm sestav;</t>
    </r>
  </si>
  <si>
    <r>
      <rPr>
        <b/>
        <sz val="10"/>
        <rFont val="Calibri"/>
        <family val="2"/>
        <charset val="238"/>
        <scheme val="minor"/>
      </rPr>
      <t xml:space="preserve">1 kos </t>
    </r>
    <r>
      <rPr>
        <sz val="10"/>
        <rFont val="Calibri"/>
        <family val="2"/>
        <charset val="238"/>
        <scheme val="minor"/>
      </rPr>
      <t>prekrivna plošča za 60 mm sestav dolžine 700 mm;</t>
    </r>
  </si>
  <si>
    <r>
      <rPr>
        <b/>
        <sz val="10"/>
        <rFont val="Calibri"/>
        <family val="2"/>
        <charset val="238"/>
        <scheme val="minor"/>
      </rPr>
      <t xml:space="preserve">6 m </t>
    </r>
    <r>
      <rPr>
        <sz val="10"/>
        <rFont val="Calibri"/>
        <family val="2"/>
        <charset val="238"/>
        <scheme val="minor"/>
      </rPr>
      <t>bakrene zbiralke 30x5 mm;</t>
    </r>
  </si>
  <si>
    <r>
      <rPr>
        <b/>
        <sz val="10"/>
        <rFont val="Calibri"/>
        <family val="2"/>
        <charset val="238"/>
        <scheme val="minor"/>
      </rPr>
      <t xml:space="preserve">1 kpl </t>
    </r>
    <r>
      <rPr>
        <sz val="10"/>
        <rFont val="Calibri"/>
        <family val="2"/>
        <charset val="238"/>
        <scheme val="minor"/>
      </rPr>
      <t>nosilci PE in N zbiralk;</t>
    </r>
  </si>
  <si>
    <r>
      <t>Dobava in montaža tipsko preizkušenega samostoječega pločevinastega stikalnega bloka</t>
    </r>
    <r>
      <rPr>
        <b/>
        <sz val="10"/>
        <rFont val="Calibri"/>
        <family val="2"/>
        <charset val="238"/>
        <scheme val="minor"/>
      </rPr>
      <t xml:space="preserve"> PMO-B1</t>
    </r>
    <r>
      <rPr>
        <sz val="10"/>
        <rFont val="Calibri"/>
        <family val="2"/>
        <charset val="238"/>
        <scheme val="minor"/>
      </rPr>
      <t>, sestavljenega iz tipskih omar dimenzij (šxvxg) 400x2000x400 mm (polje 1), (šxvxg) 1000x2000x400 mm (polje 2) in (šxvxg) 540x2000x400 mm (polje 3), s podstavki 100 mm, opremljeni z montažno ploščo, vrati s trojnim zapiralom in ključavnicami elektrodistribucije Elektro Ljubljana, zaščita IP54, opleskanega z osnovno in končno barvo-prašni nanos, v sivi barvi RAL 7035, dovod in odvod kablov zgoraj, komplet z zbiralkami, števčnimi ploščami, zastekljenimi površinami za odčitavanje stanja števcev, sponkami, ožičenjem, predalom v vratih za enopolno shemo, veznim in pritrdilnim materialom in z vgrajeno naslednjo opremo:</t>
    </r>
  </si>
  <si>
    <r>
      <rPr>
        <b/>
        <sz val="10"/>
        <rFont val="Calibri"/>
        <family val="2"/>
        <charset val="238"/>
        <scheme val="minor"/>
      </rPr>
      <t xml:space="preserve">12 kos </t>
    </r>
    <r>
      <rPr>
        <sz val="10"/>
        <rFont val="Calibri"/>
        <family val="2"/>
        <charset val="238"/>
        <scheme val="minor"/>
      </rPr>
      <t>direktni trifazni števec delovne energije z notranjo uro razreda točnosti A za delovno energijo, z vgrajenim tarifnim odklopnikom, z G3-PLC komunikacijskim vmesnikom za prenos podatkov (točen tip števca razviden v soglasju za priključitev);</t>
    </r>
  </si>
  <si>
    <r>
      <rPr>
        <b/>
        <sz val="10"/>
        <rFont val="Calibri"/>
        <family val="2"/>
        <charset val="238"/>
        <scheme val="minor"/>
      </rPr>
      <t xml:space="preserve">1 kos </t>
    </r>
    <r>
      <rPr>
        <sz val="10"/>
        <rFont val="Calibri"/>
        <family val="2"/>
        <charset val="238"/>
        <scheme val="minor"/>
      </rPr>
      <t>NV varovalčni ločilnik za NH varovalke velikosti NV000, 3p,  komplet z NV/NH talilnimi vložki 25A, za 60 mm sestav, kot npr. serija Wohner, proizvajalec Schrack ali enakovredno;</t>
    </r>
  </si>
  <si>
    <r>
      <rPr>
        <b/>
        <sz val="10"/>
        <rFont val="Calibri"/>
        <family val="2"/>
        <charset val="238"/>
        <scheme val="minor"/>
      </rPr>
      <t xml:space="preserve">11 kos </t>
    </r>
    <r>
      <rPr>
        <sz val="10"/>
        <rFont val="Calibri"/>
        <family val="2"/>
        <charset val="238"/>
        <scheme val="minor"/>
      </rPr>
      <t>NV varovalčni ločilnik za NH varovalke velikosti NV000, 3p, komplet z NV/NH talilnimi vložki 20A, za 60 mm sestav, kot npr. serija Wohner, proizvajalec Schrack ali enakovredno;</t>
    </r>
  </si>
  <si>
    <r>
      <rPr>
        <b/>
        <sz val="10"/>
        <rFont val="Calibri"/>
        <family val="2"/>
        <charset val="238"/>
        <scheme val="minor"/>
      </rPr>
      <t xml:space="preserve">12 kos </t>
    </r>
    <r>
      <rPr>
        <sz val="10"/>
        <rFont val="Calibri"/>
        <family val="2"/>
        <charset val="238"/>
        <scheme val="minor"/>
      </rPr>
      <t>vgradno tipkalo za na vrata za potrebe resetiranja tarifnega odklopnika;</t>
    </r>
  </si>
  <si>
    <t>POLJE 3</t>
  </si>
  <si>
    <r>
      <rPr>
        <b/>
        <sz val="10"/>
        <rFont val="Calibri"/>
        <family val="2"/>
        <charset val="238"/>
        <scheme val="minor"/>
      </rPr>
      <t>6 kos</t>
    </r>
    <r>
      <rPr>
        <sz val="10"/>
        <rFont val="Calibri"/>
        <family val="2"/>
        <charset val="238"/>
        <scheme val="minor"/>
      </rPr>
      <t xml:space="preserve"> univerzalna tipska plastična montažna plošča za montažo el. števcev;</t>
    </r>
  </si>
  <si>
    <r>
      <rPr>
        <b/>
        <sz val="10"/>
        <rFont val="Calibri"/>
        <family val="2"/>
        <charset val="238"/>
        <scheme val="minor"/>
      </rPr>
      <t>6 kos</t>
    </r>
    <r>
      <rPr>
        <sz val="10"/>
        <rFont val="Calibri"/>
        <family val="2"/>
        <charset val="238"/>
        <scheme val="minor"/>
      </rPr>
      <t xml:space="preserve"> plastična zasteklitev odprtine za odčitavanje stanja el. števcev;</t>
    </r>
  </si>
  <si>
    <r>
      <t>Dobava in montaža tipsko preizkušenega samostoječega pločevinastega stikalnega bloka</t>
    </r>
    <r>
      <rPr>
        <b/>
        <sz val="10"/>
        <rFont val="Calibri"/>
        <family val="2"/>
        <charset val="238"/>
        <scheme val="minor"/>
      </rPr>
      <t xml:space="preserve"> PMO-B2</t>
    </r>
    <r>
      <rPr>
        <sz val="10"/>
        <rFont val="Calibri"/>
        <family val="2"/>
        <charset val="238"/>
        <scheme val="minor"/>
      </rPr>
      <t>, sestavljenega iz tipskih omar dimenzij (šxvxg) 400x2000x400 mm (polje 1), (šxvxg) 1000x2000x400 mm (polje 2) in (šxvxg) 540x2000x400 mm (polje 3), s podstavki 100 mm, opremljeni z montažno ploščo, vrati s trojnim zapiralom in ključavnicami elektrodistribucije Elektro Ljubljana, zaščita IP54, opleskanega z osnovno in končno barvo-prašni nanos, v sivi barvi RAL 7035, dovod in odvod kablov zgoraj, komplet z zbiralkami, števčnimi ploščami, zastekljenimi površinami za odčitavanje stanja števcev, sponkami, ožičenjem, predalom v vratih za enopolno shemo, veznim in pritrdilnim materialom in z vgrajeno naslednjo opremo:</t>
    </r>
  </si>
  <si>
    <r>
      <rPr>
        <b/>
        <sz val="10"/>
        <rFont val="Calibri"/>
        <family val="2"/>
        <charset val="238"/>
        <scheme val="minor"/>
      </rPr>
      <t xml:space="preserve">1 kos </t>
    </r>
    <r>
      <rPr>
        <sz val="10"/>
        <rFont val="Calibri"/>
        <family val="2"/>
        <charset val="238"/>
        <scheme val="minor"/>
      </rPr>
      <t>direktni trifazni števec delovne energije z notranjo uro razreda točnosti A za delovno energijo, z vgrajenim tarifnim odklopnikom, z G3-PLC komunikacijskim vmesnikom za prenos podatkov (točen tip števca razviden v soglasju za priključitev);</t>
    </r>
  </si>
  <si>
    <r>
      <rPr>
        <b/>
        <sz val="10"/>
        <rFont val="Calibri"/>
        <family val="2"/>
        <charset val="238"/>
        <scheme val="minor"/>
      </rPr>
      <t xml:space="preserve">1 kos </t>
    </r>
    <r>
      <rPr>
        <sz val="10"/>
        <rFont val="Calibri"/>
        <family val="2"/>
        <charset val="238"/>
        <scheme val="minor"/>
      </rPr>
      <t>vgradno tipkalo za na vrata za potrebe resetiranja tarifnega odklopnika;</t>
    </r>
  </si>
  <si>
    <r>
      <rPr>
        <b/>
        <sz val="10"/>
        <rFont val="Calibri"/>
        <family val="2"/>
        <charset val="238"/>
        <scheme val="minor"/>
      </rPr>
      <t xml:space="preserve">6 kos </t>
    </r>
    <r>
      <rPr>
        <sz val="10"/>
        <rFont val="Calibri"/>
        <family val="2"/>
        <charset val="238"/>
        <scheme val="minor"/>
      </rPr>
      <t>nosilci zbiralk za 60 mm sestav;</t>
    </r>
  </si>
  <si>
    <r>
      <rPr>
        <b/>
        <sz val="10"/>
        <rFont val="Calibri"/>
        <family val="2"/>
        <charset val="238"/>
        <scheme val="minor"/>
      </rPr>
      <t xml:space="preserve">6 kos </t>
    </r>
    <r>
      <rPr>
        <sz val="10"/>
        <rFont val="Calibri"/>
        <family val="2"/>
        <charset val="238"/>
        <scheme val="minor"/>
      </rPr>
      <t>končno prekritje nosilca zbiralk za 60 mm sestav;</t>
    </r>
  </si>
  <si>
    <r>
      <rPr>
        <b/>
        <sz val="10"/>
        <rFont val="Calibri"/>
        <family val="2"/>
        <charset val="238"/>
        <scheme val="minor"/>
      </rPr>
      <t xml:space="preserve">1 kos </t>
    </r>
    <r>
      <rPr>
        <sz val="10"/>
        <rFont val="Calibri"/>
        <family val="2"/>
        <charset val="238"/>
        <scheme val="minor"/>
      </rPr>
      <t>prekrivna plošča za 60 mm sestav dolžine 350 mm;</t>
    </r>
  </si>
  <si>
    <r>
      <rPr>
        <b/>
        <sz val="10"/>
        <rFont val="Calibri"/>
        <family val="2"/>
        <charset val="238"/>
        <scheme val="minor"/>
      </rPr>
      <t xml:space="preserve">8 m </t>
    </r>
    <r>
      <rPr>
        <sz val="10"/>
        <rFont val="Calibri"/>
        <family val="2"/>
        <charset val="238"/>
        <scheme val="minor"/>
      </rPr>
      <t>bakrene zbiralke 30x5 mm;</t>
    </r>
  </si>
  <si>
    <r>
      <t>Dobava in montaža tipsko preizkušenega samostoječega pločevinastega stikalnega bloka</t>
    </r>
    <r>
      <rPr>
        <b/>
        <sz val="10"/>
        <rFont val="Calibri"/>
        <family val="2"/>
        <charset val="238"/>
        <scheme val="minor"/>
      </rPr>
      <t xml:space="preserve"> PMO-C</t>
    </r>
    <r>
      <rPr>
        <sz val="10"/>
        <rFont val="Calibri"/>
        <family val="2"/>
        <charset val="238"/>
        <scheme val="minor"/>
      </rPr>
      <t>, sestavljenega iz tipskih omar dimenzij (šxvxg) 400x2000x400 mm (polje 1), (šxvxg) 1000x2000x400 mm (polje 2), s podstavki 100 mm, opremljeni z montažno ploščo, vrati s trojnim zapiralom in ključavnicami elektrodistribucije Elektro Ljubljana, zaščita IP54, opleskanega z osnovno in končno barvo-prašni nanos, v sivi barvi RAL 7035, dovod in odvod kablov zgoraj, komplet z zbiralkami, števčnimi ploščami, zastekljenimi površinami za odčitavanje stanja števcev, sponkami, ožičenjem, predalom v vratih za enopolno shemo, veznim in pritrdilnim materialom in z vgrajeno naslednjo opremo:</t>
    </r>
  </si>
  <si>
    <r>
      <rPr>
        <b/>
        <sz val="10"/>
        <rFont val="Calibri"/>
        <family val="2"/>
        <charset val="238"/>
        <scheme val="minor"/>
      </rPr>
      <t xml:space="preserve">10 kos </t>
    </r>
    <r>
      <rPr>
        <sz val="10"/>
        <rFont val="Calibri"/>
        <family val="2"/>
        <charset val="238"/>
        <scheme val="minor"/>
      </rPr>
      <t>direktni trifazni števec delovne energije z notranjo uro razreda točnosti A za delovno energijo, z vgrajenim tarifnim odklopnikom, z G3-PLC komunikacijskim vmesnikom za prenos podatkov (točen tip števca razviden v soglasju za priključitev);</t>
    </r>
  </si>
  <si>
    <r>
      <rPr>
        <b/>
        <sz val="10"/>
        <rFont val="Calibri"/>
        <family val="2"/>
        <charset val="238"/>
        <scheme val="minor"/>
      </rPr>
      <t xml:space="preserve">9 kos </t>
    </r>
    <r>
      <rPr>
        <sz val="10"/>
        <rFont val="Calibri"/>
        <family val="2"/>
        <charset val="238"/>
        <scheme val="minor"/>
      </rPr>
      <t>NV varovalčni ločilnik za NH varovalke velikosti NV000, 3p, komplet z NV/NH talilnimi vložki 20A, za 60 mm sestav, kot npr. serija Wohner, proizvajalec Schrack ali enakovredno;</t>
    </r>
  </si>
  <si>
    <r>
      <rPr>
        <b/>
        <sz val="10"/>
        <rFont val="Calibri"/>
        <family val="2"/>
        <charset val="238"/>
        <scheme val="minor"/>
      </rPr>
      <t xml:space="preserve">10 kos </t>
    </r>
    <r>
      <rPr>
        <sz val="10"/>
        <rFont val="Calibri"/>
        <family val="2"/>
        <charset val="238"/>
        <scheme val="minor"/>
      </rPr>
      <t>vgradno tipkalo za na vrata za potrebe resetiranja tarifnega odklopnika;</t>
    </r>
  </si>
  <si>
    <r>
      <rPr>
        <b/>
        <sz val="10"/>
        <rFont val="Calibri"/>
        <family val="2"/>
        <charset val="238"/>
        <scheme val="minor"/>
      </rPr>
      <t>1 kos</t>
    </r>
    <r>
      <rPr>
        <sz val="10"/>
        <rFont val="Calibri"/>
        <family val="2"/>
        <charset val="238"/>
        <scheme val="minor"/>
      </rPr>
      <t xml:space="preserve"> prenapetostni odvodnik, tip TII/C, 3p, 275V/20kA, 3+0, kot npr. ETITEC C T2 275/20 3+0;</t>
    </r>
  </si>
  <si>
    <r>
      <rPr>
        <b/>
        <sz val="10"/>
        <rFont val="Calibri"/>
        <family val="2"/>
        <charset val="238"/>
        <scheme val="minor"/>
      </rPr>
      <t>1 kos</t>
    </r>
    <r>
      <rPr>
        <sz val="10"/>
        <rFont val="Calibri"/>
        <family val="2"/>
        <charset val="238"/>
        <scheme val="minor"/>
      </rPr>
      <t xml:space="preserve"> glavno bremensko ločilno stikalo 0-1 80A, 3p, kot npr. CLBS 80 3P, komplet z ročko CLBS-DH80/YR, proizvajalec ETI ali enakovredno;</t>
    </r>
  </si>
  <si>
    <r>
      <rPr>
        <b/>
        <sz val="10"/>
        <rFont val="Calibri"/>
        <family val="2"/>
        <charset val="238"/>
        <scheme val="minor"/>
      </rPr>
      <t>1 kos</t>
    </r>
    <r>
      <rPr>
        <sz val="10"/>
        <rFont val="Calibri"/>
        <family val="2"/>
        <charset val="238"/>
        <scheme val="minor"/>
      </rPr>
      <t xml:space="preserve"> ločilno stikalo z varovalko, 20A, 3p, kot npr. EFD 10 3p, proizvajalec ETI ali enakovredno;</t>
    </r>
  </si>
  <si>
    <r>
      <rPr>
        <b/>
        <sz val="10"/>
        <rFont val="Calibri"/>
        <family val="2"/>
        <charset val="238"/>
        <scheme val="minor"/>
      </rPr>
      <t>1 kos</t>
    </r>
    <r>
      <rPr>
        <sz val="10"/>
        <rFont val="Calibri"/>
        <family val="2"/>
        <charset val="238"/>
        <scheme val="minor"/>
      </rPr>
      <t xml:space="preserve"> ločilno stikalo z varovalko, 25A, 3p, kot npr. EFD 10 3p, proizvajalec ETI ali enakovredno;</t>
    </r>
  </si>
  <si>
    <r>
      <rPr>
        <b/>
        <sz val="10"/>
        <rFont val="Calibri"/>
        <family val="2"/>
        <charset val="238"/>
        <scheme val="minor"/>
      </rPr>
      <t>1 kos</t>
    </r>
    <r>
      <rPr>
        <sz val="10"/>
        <rFont val="Calibri"/>
        <family val="2"/>
        <charset val="238"/>
        <scheme val="minor"/>
      </rPr>
      <t xml:space="preserve"> ločilno stikalo z varovalko, 50A, 3p, kot npr. EFD 22 3p, proizvajalec ETI ali enakovredno;</t>
    </r>
  </si>
  <si>
    <r>
      <rPr>
        <b/>
        <sz val="10"/>
        <rFont val="Calibri"/>
        <family val="2"/>
        <charset val="238"/>
        <scheme val="minor"/>
      </rPr>
      <t xml:space="preserve">2 kos </t>
    </r>
    <r>
      <rPr>
        <sz val="10"/>
        <rFont val="Calibri"/>
        <family val="2"/>
        <charset val="238"/>
        <scheme val="minor"/>
      </rPr>
      <t>zaščitno stikalo na diferenčni tok RCCB 40/0.3A, 4p, tip A, kot npr. EFI-P4 A 40/0.3 3+N, proizvajalec ETI ali enakovredno;</t>
    </r>
  </si>
  <si>
    <r>
      <rPr>
        <b/>
        <sz val="10"/>
        <rFont val="Calibri"/>
        <family val="2"/>
        <charset val="238"/>
        <scheme val="minor"/>
      </rPr>
      <t>1 kos</t>
    </r>
    <r>
      <rPr>
        <sz val="10"/>
        <rFont val="Calibri"/>
        <family val="2"/>
        <charset val="238"/>
        <scheme val="minor"/>
      </rPr>
      <t xml:space="preserve"> zaščitno stikalo na diferenčni tok z nadtokovno zaščito RCBO, C16/0.03A;</t>
    </r>
  </si>
  <si>
    <r>
      <rPr>
        <b/>
        <sz val="10"/>
        <rFont val="Calibri"/>
        <family val="2"/>
        <charset val="238"/>
        <scheme val="minor"/>
      </rPr>
      <t xml:space="preserve">7 kos </t>
    </r>
    <r>
      <rPr>
        <sz val="10"/>
        <rFont val="Calibri"/>
        <family val="2"/>
        <charset val="238"/>
        <scheme val="minor"/>
      </rPr>
      <t>inštalacijski odklopnik, 1p, B6A, 10kA, kot npr. ETIMAT P10, proizvajalec ETI ali enakovredno;</t>
    </r>
  </si>
  <si>
    <r>
      <rPr>
        <b/>
        <sz val="10"/>
        <rFont val="Calibri"/>
        <family val="2"/>
        <charset val="238"/>
        <scheme val="minor"/>
      </rPr>
      <t xml:space="preserve">9 kos </t>
    </r>
    <r>
      <rPr>
        <sz val="10"/>
        <rFont val="Calibri"/>
        <family val="2"/>
        <charset val="238"/>
        <scheme val="minor"/>
      </rPr>
      <t>inštalacijski odklopnik, 1p, B10A, 10kA, kot npr. ETIMAT P10, proizvajalec ETI ali enakovredno;</t>
    </r>
  </si>
  <si>
    <r>
      <rPr>
        <b/>
        <sz val="10"/>
        <rFont val="Calibri"/>
        <family val="2"/>
        <charset val="238"/>
        <scheme val="minor"/>
      </rPr>
      <t xml:space="preserve">1 kos </t>
    </r>
    <r>
      <rPr>
        <sz val="10"/>
        <rFont val="Calibri"/>
        <family val="2"/>
        <charset val="238"/>
        <scheme val="minor"/>
      </rPr>
      <t>inštalacijski odklopnik, 3p, C6A, 10kA, kot npr. ETIMAT P10, proizvajalec ETI ali enakovredno;</t>
    </r>
  </si>
  <si>
    <r>
      <rPr>
        <b/>
        <sz val="10"/>
        <rFont val="Calibri"/>
        <family val="2"/>
        <charset val="238"/>
        <scheme val="minor"/>
      </rPr>
      <t xml:space="preserve">1 kos </t>
    </r>
    <r>
      <rPr>
        <sz val="10"/>
        <rFont val="Calibri"/>
        <family val="2"/>
        <charset val="238"/>
        <scheme val="minor"/>
      </rPr>
      <t>inštalacijski odklopnik, 3p, C16A, 10kA, kot npr. ETIMAT P10, proizvajalec ETI ali enakovredno;</t>
    </r>
  </si>
  <si>
    <r>
      <rPr>
        <b/>
        <sz val="10"/>
        <rFont val="Calibri"/>
        <family val="2"/>
        <charset val="238"/>
        <scheme val="minor"/>
      </rPr>
      <t xml:space="preserve">1 kos </t>
    </r>
    <r>
      <rPr>
        <sz val="10"/>
        <rFont val="Calibri"/>
        <family val="2"/>
        <charset val="238"/>
        <scheme val="minor"/>
      </rPr>
      <t>inštalacijski odklopnik, 3p, C20A, 10kA, kot npr. ETIMAT P10, proizvajalec ETI ali enakovredno;</t>
    </r>
  </si>
  <si>
    <r>
      <rPr>
        <b/>
        <sz val="10"/>
        <rFont val="Calibri"/>
        <family val="2"/>
        <charset val="238"/>
        <scheme val="minor"/>
      </rPr>
      <t>5 kos</t>
    </r>
    <r>
      <rPr>
        <sz val="10"/>
        <rFont val="Calibri"/>
        <family val="2"/>
        <charset val="238"/>
        <scheme val="minor"/>
      </rPr>
      <t xml:space="preserve"> modularni kontaktor 1p, 25A, 1NO, 230 VAC, kot npr. R 25-10-230V, proizvajalec ETI ali enakovredno;</t>
    </r>
  </si>
  <si>
    <r>
      <rPr>
        <b/>
        <sz val="10"/>
        <rFont val="Calibri"/>
        <family val="2"/>
        <charset val="238"/>
        <scheme val="minor"/>
      </rPr>
      <t xml:space="preserve">4 kos </t>
    </r>
    <r>
      <rPr>
        <sz val="10"/>
        <rFont val="Calibri"/>
        <family val="2"/>
        <charset val="238"/>
        <scheme val="minor"/>
      </rPr>
      <t>modularno izbirno stikalo 1-0-2, 10A, 1p, kot npr. SSG 116, proizvajalec ETI ali enakovredno;</t>
    </r>
  </si>
  <si>
    <r>
      <rPr>
        <b/>
        <sz val="10"/>
        <rFont val="Calibri"/>
        <family val="2"/>
        <charset val="238"/>
        <scheme val="minor"/>
      </rPr>
      <t>1 kos</t>
    </r>
    <r>
      <rPr>
        <sz val="10"/>
        <rFont val="Calibri"/>
        <family val="2"/>
        <charset val="238"/>
        <scheme val="minor"/>
      </rPr>
      <t xml:space="preserve"> časovnik za krmiljenje zunanje razsvetljave, kot npr. ASTROCLOCK-2, proizvajalec ETI ali enakovredno;</t>
    </r>
  </si>
  <si>
    <r>
      <rPr>
        <b/>
        <sz val="10"/>
        <rFont val="Calibri"/>
        <family val="2"/>
        <charset val="238"/>
        <scheme val="minor"/>
      </rPr>
      <t>1 kos</t>
    </r>
    <r>
      <rPr>
        <sz val="10"/>
        <rFont val="Calibri"/>
        <family val="2"/>
        <charset val="238"/>
        <scheme val="minor"/>
      </rPr>
      <t xml:space="preserve"> časovnik za krmiljenje sistema prezračevalnega ventilatorja, kot npr. CRM-93H 230V, proizvajalec ETI ali enakovredno;</t>
    </r>
  </si>
  <si>
    <r>
      <rPr>
        <b/>
        <sz val="10"/>
        <rFont val="Calibri"/>
        <family val="2"/>
        <charset val="238"/>
        <scheme val="minor"/>
      </rPr>
      <t>1 kos</t>
    </r>
    <r>
      <rPr>
        <sz val="10"/>
        <rFont val="Calibri"/>
        <family val="2"/>
        <charset val="238"/>
        <scheme val="minor"/>
      </rPr>
      <t xml:space="preserve"> nadzorni rele zaporedja faz, 3-fazni, 2 preklopna kontakta; kot npr. izbrana DIN oprema varnostne razsvetljave</t>
    </r>
  </si>
  <si>
    <r>
      <rPr>
        <b/>
        <sz val="10"/>
        <rFont val="Calibri"/>
        <family val="2"/>
        <charset val="238"/>
        <scheme val="minor"/>
      </rPr>
      <t>1 kos</t>
    </r>
    <r>
      <rPr>
        <sz val="10"/>
        <rFont val="Calibri"/>
        <family val="2"/>
        <charset val="238"/>
        <scheme val="minor"/>
      </rPr>
      <t xml:space="preserve"> napajalnik 230V AC/24V DC, za napajanje koncentratorja odčitavanja števcev energentov.</t>
    </r>
  </si>
  <si>
    <r>
      <rPr>
        <b/>
        <sz val="10"/>
        <rFont val="Calibri"/>
        <family val="2"/>
        <charset val="238"/>
        <scheme val="minor"/>
      </rPr>
      <t>1 kos</t>
    </r>
    <r>
      <rPr>
        <sz val="10"/>
        <rFont val="Calibri"/>
        <family val="2"/>
        <charset val="238"/>
        <scheme val="minor"/>
      </rPr>
      <t xml:space="preserve"> vgradna vtičnica za na TH35 DIN letev, kot npr. T-2P+Z schuko, proizvajalec ETI ali enakovredno;</t>
    </r>
  </si>
  <si>
    <r>
      <rPr>
        <b/>
        <sz val="10"/>
        <rFont val="Calibri"/>
        <family val="2"/>
        <charset val="238"/>
        <scheme val="minor"/>
      </rPr>
      <t>1 kos</t>
    </r>
    <r>
      <rPr>
        <sz val="10"/>
        <rFont val="Calibri"/>
        <family val="2"/>
        <charset val="238"/>
        <scheme val="minor"/>
      </rPr>
      <t xml:space="preserve"> svetilka za razsvetljavo v stikalnem bloku;</t>
    </r>
  </si>
  <si>
    <r>
      <rPr>
        <b/>
        <sz val="10"/>
        <rFont val="Calibri"/>
        <family val="2"/>
        <charset val="238"/>
        <scheme val="minor"/>
      </rPr>
      <t>1 kos</t>
    </r>
    <r>
      <rPr>
        <sz val="10"/>
        <rFont val="Calibri"/>
        <family val="2"/>
        <charset val="238"/>
        <scheme val="minor"/>
      </rPr>
      <t xml:space="preserve"> programabilna krmilna enota za upravljanje razsvetljave in prezračevanja, 8 DI, 4 DO, 230 V AC, kot npr. EASY-E4-AC-12RC1, proizvajalec EATON, komplet s programsko opremo, programiranjem, parametriranjem, testiranjem in zagonom.</t>
    </r>
  </si>
  <si>
    <r>
      <t xml:space="preserve">Dobava in montaža tipske nadometne pločevinaste razdelilne omare </t>
    </r>
    <r>
      <rPr>
        <b/>
        <sz val="10"/>
        <rFont val="Calibri"/>
        <family val="2"/>
        <charset val="238"/>
      </rPr>
      <t xml:space="preserve">R.EGC </t>
    </r>
    <r>
      <rPr>
        <sz val="10"/>
        <rFont val="Calibri"/>
        <family val="2"/>
        <charset val="238"/>
      </rPr>
      <t>velikosti 126M z vrati, dimenzij 822x1072x250 mm (ŠxVxG), komplet z vrstnimi sponkami, adapterji za N, PE sponke, N sponkami, PE sponkami, uvodnicami, uvod in izvod kablov zgoraj, internim ožičenjem, montažnim in pritrdilnim materialom ter ostalim drobnim materialom. 
V omari se predvidi naslednjo stikalno in zaščitno opremo:</t>
    </r>
  </si>
  <si>
    <r>
      <rPr>
        <b/>
        <sz val="10"/>
        <rFont val="Calibri"/>
        <family val="2"/>
        <charset val="238"/>
        <scheme val="minor"/>
      </rPr>
      <t>1 kos</t>
    </r>
    <r>
      <rPr>
        <sz val="10"/>
        <rFont val="Calibri"/>
        <family val="2"/>
        <charset val="238"/>
        <scheme val="minor"/>
      </rPr>
      <t xml:space="preserve"> glavno bremensko ločilno stikalo 0-1, 80A, 3p;</t>
    </r>
  </si>
  <si>
    <r>
      <rPr>
        <b/>
        <sz val="10"/>
        <rFont val="Calibri"/>
        <family val="2"/>
        <charset val="238"/>
        <scheme val="minor"/>
      </rPr>
      <t>1 kos</t>
    </r>
    <r>
      <rPr>
        <sz val="10"/>
        <rFont val="Calibri"/>
        <family val="2"/>
        <charset val="238"/>
        <scheme val="minor"/>
      </rPr>
      <t xml:space="preserve"> prenapetostni odvodnik, tip I+II, 3p, kot npr. ETITEC B T12 275/12,5 4+0, proizvajalec ETI ali enakovredno;</t>
    </r>
  </si>
  <si>
    <r>
      <rPr>
        <b/>
        <sz val="10"/>
        <rFont val="Calibri"/>
        <family val="2"/>
        <charset val="238"/>
        <scheme val="minor"/>
      </rPr>
      <t>2 kos</t>
    </r>
    <r>
      <rPr>
        <sz val="10"/>
        <rFont val="Calibri"/>
        <family val="2"/>
        <charset val="238"/>
        <scheme val="minor"/>
      </rPr>
      <t xml:space="preserve"> inštalacijski odklopnik, kot npr. ETIMAT 6 1p, 10kA, B6A, proizvajalec ETI ali enakovredno;</t>
    </r>
  </si>
  <si>
    <r>
      <rPr>
        <b/>
        <sz val="10"/>
        <rFont val="Calibri"/>
        <family val="2"/>
        <charset val="238"/>
        <scheme val="minor"/>
      </rPr>
      <t>13 kos</t>
    </r>
    <r>
      <rPr>
        <sz val="10"/>
        <rFont val="Calibri"/>
        <family val="2"/>
        <charset val="238"/>
        <scheme val="minor"/>
      </rPr>
      <t xml:space="preserve"> modularni kontaktor 1p, 25A, 2NO, 230 VAC;</t>
    </r>
  </si>
  <si>
    <r>
      <rPr>
        <b/>
        <sz val="10"/>
        <rFont val="Calibri"/>
        <family val="2"/>
        <charset val="238"/>
        <scheme val="minor"/>
      </rPr>
      <t>13 kos</t>
    </r>
    <r>
      <rPr>
        <sz val="10"/>
        <rFont val="Calibri"/>
        <family val="2"/>
        <charset val="238"/>
        <scheme val="minor"/>
      </rPr>
      <t xml:space="preserve"> zaščitno stikalo na diferenčni tok z nadtokovno zaščito RCBO, B16/0.03A;</t>
    </r>
  </si>
  <si>
    <r>
      <rPr>
        <b/>
        <sz val="10"/>
        <rFont val="Calibri"/>
        <family val="2"/>
        <charset val="238"/>
        <scheme val="minor"/>
      </rPr>
      <t>1 kos</t>
    </r>
    <r>
      <rPr>
        <sz val="10"/>
        <rFont val="Calibri"/>
        <family val="2"/>
        <charset val="238"/>
        <scheme val="minor"/>
      </rPr>
      <t xml:space="preserve"> krmilnik za napajanje el. grelnih kablov za zaščito uvozno/dovozne rampe s funkcijo topljenja snega in ledu, komplet z napajlnikom, kot npr. Devireg 850 ali enakovredno.</t>
    </r>
  </si>
  <si>
    <r>
      <rPr>
        <b/>
        <sz val="10"/>
        <rFont val="Calibri"/>
        <family val="2"/>
        <charset val="238"/>
        <scheme val="minor"/>
      </rPr>
      <t>1 kos</t>
    </r>
    <r>
      <rPr>
        <sz val="10"/>
        <rFont val="Calibri"/>
        <family val="2"/>
        <charset val="238"/>
        <scheme val="minor"/>
      </rPr>
      <t xml:space="preserve"> krmilnik za napajanje el. grelnih kablov za gretje vodovodnih cevi v garaži s funkcijo, komplet z napajlnikom, kot npr. Devireg 850 ali enakovredno.</t>
    </r>
  </si>
  <si>
    <r>
      <rPr>
        <b/>
        <sz val="10"/>
        <rFont val="Calibri"/>
        <family val="2"/>
        <charset val="238"/>
        <scheme val="minor"/>
      </rPr>
      <t xml:space="preserve">2 kos </t>
    </r>
    <r>
      <rPr>
        <sz val="10"/>
        <rFont val="Calibri"/>
        <family val="2"/>
        <charset val="238"/>
        <scheme val="minor"/>
      </rPr>
      <t>preklopno stikalo 0-1-2, 16A, 1p, montaža na DIN letev, proizvajalec ETI ali enakovredno;</t>
    </r>
  </si>
  <si>
    <t>Dobava in montaža senzorja vlažnosti in temperature, IP67, montaža v tlak, komplet z ožičenjem.</t>
  </si>
  <si>
    <t>Dobava in montaža senzorja zunanje temperature, IP67, montaža na steno uvozne rampe, komplet z ožičenjem.</t>
  </si>
  <si>
    <t>Dobava in montaža senzorja zunanje temperature, IP67, montaža med vodovodno cevjo in izolacijo, komplet z ožičenjem.</t>
  </si>
  <si>
    <t>Dobava in montaža el. grelnega kabla 20W/m (kot npr. Deviflex DSIG-20 ali enakovredno), dolžine 110 m, 2215 W, 230 V, komplet s priborom za montažo.</t>
  </si>
  <si>
    <r>
      <t xml:space="preserve">Dobava in montaža samoregulirnih el. grelnih kablov za 10W/m za gretje naslednijih vodovodnih cevi v garaži:
Ustreza tip kot npr. Devireg pipeheat DPH-10 ali enakovreden
</t>
    </r>
    <r>
      <rPr>
        <sz val="9"/>
        <rFont val="Calibri"/>
        <family val="2"/>
        <charset val="238"/>
      </rPr>
      <t>Opomba: V R.EGC je predvidenih 5 priključkov za skupen sklop cevi podane dolžine</t>
    </r>
  </si>
  <si>
    <t xml:space="preserve"> - DN50</t>
  </si>
  <si>
    <t>Izveba priključka samoregulirnega kabla z napajalnim kablom, vodotesni spoj.</t>
  </si>
  <si>
    <t>Dobava in montaža M-bus koncentratorja za potrebe odčitavanja vrednosti vodomerov in STP, z možnostjo komunikacije z do 250 napravami z ethernet komunikacijo, komplet in napajalno enoto, parametriranjem, testiranjem in zagonom. Montaža v R.SR.GAR.</t>
  </si>
  <si>
    <r>
      <t xml:space="preserve">Dobava in montaža tipsko preizkušenega zidnega stikalnega bloka </t>
    </r>
    <r>
      <rPr>
        <b/>
        <sz val="10"/>
        <rFont val="Calibri"/>
        <family val="2"/>
        <charset val="238"/>
        <scheme val="minor"/>
      </rPr>
      <t>R.SR.A</t>
    </r>
    <r>
      <rPr>
        <sz val="10"/>
        <rFont val="Calibri"/>
        <family val="2"/>
        <charset val="238"/>
        <scheme val="minor"/>
      </rPr>
      <t>, 0,4 kV, 15 kA, dimenzij 650x550x165mm (ŠxVxG), opremljenega z montažno ploščo in enokrilnimi vrati s ključavnico, zaščita IP44, uvod kablov zgoraj, komplet z zbiralkami, vrstnimi sponkami, uvodnicami, internim ožičenjem, gravirano napisno ploščico, montažnim in pritrdilnim materialom ter ostalim drobnim materialom, kot npr. Hager FWB42D ali enakovredno. V omari se predvidi naslednjo stikalno in zaščitno opremo:</t>
    </r>
  </si>
  <si>
    <r>
      <rPr>
        <b/>
        <sz val="10"/>
        <rFont val="Calibri"/>
        <family val="2"/>
        <charset val="238"/>
        <scheme val="minor"/>
      </rPr>
      <t>1 kos</t>
    </r>
    <r>
      <rPr>
        <sz val="10"/>
        <rFont val="Calibri"/>
        <family val="2"/>
        <charset val="238"/>
        <scheme val="minor"/>
      </rPr>
      <t xml:space="preserve"> prenapetostni odvodnik, tip TII/C, 2p, 275V/20kA, 2+0, kot npr. ETITEC C T2 275/20 2+0;</t>
    </r>
  </si>
  <si>
    <r>
      <rPr>
        <b/>
        <sz val="10"/>
        <rFont val="Calibri"/>
        <family val="2"/>
        <charset val="238"/>
        <scheme val="minor"/>
      </rPr>
      <t>1 kos</t>
    </r>
    <r>
      <rPr>
        <sz val="10"/>
        <rFont val="Calibri"/>
        <family val="2"/>
        <charset val="238"/>
        <scheme val="minor"/>
      </rPr>
      <t xml:space="preserve"> glavno vgradno stikalo 0-1, 40A, 1p, kot npr. SV 140 1p 40A, proizvajalec ETI ali enakovredno;</t>
    </r>
  </si>
  <si>
    <r>
      <rPr>
        <b/>
        <sz val="10"/>
        <rFont val="Calibri"/>
        <family val="2"/>
        <charset val="238"/>
        <scheme val="minor"/>
      </rPr>
      <t>1 kos</t>
    </r>
    <r>
      <rPr>
        <sz val="10"/>
        <rFont val="Calibri"/>
        <family val="2"/>
        <charset val="238"/>
        <scheme val="minor"/>
      </rPr>
      <t xml:space="preserve"> nadzorni rele zaporedja faz, 1-fazni, 2 preklopna kontakta; kot npr. izbrana DIN oprema varnostne razsvetljave</t>
    </r>
  </si>
  <si>
    <r>
      <rPr>
        <b/>
        <sz val="10"/>
        <rFont val="Calibri"/>
        <family val="2"/>
        <charset val="238"/>
        <scheme val="minor"/>
      </rPr>
      <t xml:space="preserve">2 kos </t>
    </r>
    <r>
      <rPr>
        <sz val="10"/>
        <rFont val="Calibri"/>
        <family val="2"/>
        <charset val="238"/>
        <scheme val="minor"/>
      </rPr>
      <t>zaščitno stikalo na diferenčni tok RCCB 40/0.03A, 2p, tip A, kot npr. EFI-P2 A 40/0.03 1+N, proizvajalec ETI ali enakovredno;</t>
    </r>
  </si>
  <si>
    <r>
      <rPr>
        <b/>
        <sz val="10"/>
        <rFont val="Calibri"/>
        <family val="2"/>
        <charset val="238"/>
        <scheme val="minor"/>
      </rPr>
      <t xml:space="preserve">1 kos </t>
    </r>
    <r>
      <rPr>
        <sz val="10"/>
        <rFont val="Calibri"/>
        <family val="2"/>
        <charset val="238"/>
        <scheme val="minor"/>
      </rPr>
      <t>inštalacijski odklopnik, 1p, B6A, 10kA, kot npr. ETIMAT P10, proizvajalec ETI ali enakovredno;</t>
    </r>
  </si>
  <si>
    <r>
      <rPr>
        <b/>
        <sz val="10"/>
        <rFont val="Calibri"/>
        <family val="2"/>
        <charset val="238"/>
        <scheme val="minor"/>
      </rPr>
      <t xml:space="preserve">3 kos </t>
    </r>
    <r>
      <rPr>
        <sz val="10"/>
        <rFont val="Calibri"/>
        <family val="2"/>
        <charset val="238"/>
        <scheme val="minor"/>
      </rPr>
      <t>inštalacijski odklopnik, 1p, B16A, 10kA, kot npr. ETIMAT P10, proizvajalec ETI ali enakovredno;</t>
    </r>
  </si>
  <si>
    <r>
      <t xml:space="preserve">Dobava in montaža tipsko preizkušenega zidnega stikalnega bloka </t>
    </r>
    <r>
      <rPr>
        <b/>
        <sz val="10"/>
        <rFont val="Calibri"/>
        <family val="2"/>
        <charset val="238"/>
        <scheme val="minor"/>
      </rPr>
      <t>R.SR.B1</t>
    </r>
    <r>
      <rPr>
        <sz val="10"/>
        <rFont val="Calibri"/>
        <family val="2"/>
        <charset val="238"/>
        <scheme val="minor"/>
      </rPr>
      <t>, 0,4 kV, 15 kA, dimenzij 650x550x165mm (ŠxVxG), opremljenega z montažno ploščo in enokrilnimi vrati s ključavnico, zaščita IP44, uvod kablov zgoraj, komplet z zbiralkami, vrstnimi sponkami, uvodnicami, internim ožičenjem, gravirano napisno ploščico, montažnim in pritrdilnim materialom ter ostalim drobnim materialom, kot npr. Hager FWB42D ali enakovredno. V omari se predvidi naslednjo stikalno in zaščitno opremo:</t>
    </r>
  </si>
  <si>
    <r>
      <rPr>
        <b/>
        <sz val="10"/>
        <rFont val="Calibri"/>
        <family val="2"/>
        <charset val="238"/>
        <scheme val="minor"/>
      </rPr>
      <t>1 kos</t>
    </r>
    <r>
      <rPr>
        <sz val="10"/>
        <rFont val="Calibri"/>
        <family val="2"/>
        <charset val="238"/>
        <scheme val="minor"/>
      </rPr>
      <t xml:space="preserve"> prenapetostni odvodnik, tip TII/C, 4p, 275V/20kA, 4+0, kot npr. ETITEC C T2 275/20 4+0;</t>
    </r>
  </si>
  <si>
    <r>
      <rPr>
        <b/>
        <sz val="10"/>
        <rFont val="Calibri"/>
        <family val="2"/>
        <charset val="238"/>
        <scheme val="minor"/>
      </rPr>
      <t>1 kos</t>
    </r>
    <r>
      <rPr>
        <sz val="10"/>
        <rFont val="Calibri"/>
        <family val="2"/>
        <charset val="238"/>
        <scheme val="minor"/>
      </rPr>
      <t xml:space="preserve"> glavno vgradno stikalo 0-1, 40A, 3p, kot npr. SV 340 3p 40A, proizvajalec ETI ali enakovredno;</t>
    </r>
  </si>
  <si>
    <r>
      <rPr>
        <b/>
        <sz val="10"/>
        <rFont val="Calibri"/>
        <family val="2"/>
        <charset val="238"/>
        <scheme val="minor"/>
      </rPr>
      <t xml:space="preserve">2 kos </t>
    </r>
    <r>
      <rPr>
        <sz val="10"/>
        <rFont val="Calibri"/>
        <family val="2"/>
        <charset val="238"/>
        <scheme val="minor"/>
      </rPr>
      <t>zaščitno stikalo na diferenčni tok RCCB 40/0.03A, 4p, tip A, kot npr. EFI-P4 A 40/0.03 3+N, proizvajalec ETI ali enakovredno;</t>
    </r>
  </si>
  <si>
    <r>
      <rPr>
        <b/>
        <sz val="10"/>
        <rFont val="Calibri"/>
        <family val="2"/>
        <charset val="238"/>
        <scheme val="minor"/>
      </rPr>
      <t xml:space="preserve">1 kos </t>
    </r>
    <r>
      <rPr>
        <sz val="10"/>
        <rFont val="Calibri"/>
        <family val="2"/>
        <charset val="238"/>
        <scheme val="minor"/>
      </rPr>
      <t>inštalacijski odklopnik, 3p, B6A, 10kA, kot npr. ETIMAT P10, proizvajalec ETI ali enakovredno;</t>
    </r>
  </si>
  <si>
    <r>
      <rPr>
        <b/>
        <sz val="10"/>
        <rFont val="Calibri"/>
        <family val="2"/>
        <charset val="238"/>
        <scheme val="minor"/>
      </rPr>
      <t xml:space="preserve">11 kos </t>
    </r>
    <r>
      <rPr>
        <sz val="10"/>
        <rFont val="Calibri"/>
        <family val="2"/>
        <charset val="238"/>
        <scheme val="minor"/>
      </rPr>
      <t>inštalacijski odklopnik, 1p, B10A, 10kA, kot npr. ETIMAT P10, proizvajalec ETI ali enakovredno;</t>
    </r>
  </si>
  <si>
    <r>
      <rPr>
        <b/>
        <sz val="10"/>
        <rFont val="Calibri"/>
        <family val="2"/>
        <charset val="238"/>
        <scheme val="minor"/>
      </rPr>
      <t xml:space="preserve">4 kos </t>
    </r>
    <r>
      <rPr>
        <sz val="10"/>
        <rFont val="Calibri"/>
        <family val="2"/>
        <charset val="238"/>
        <scheme val="minor"/>
      </rPr>
      <t>inštalacijski odklopnik, 1p, B16A, 10kA, kot npr. ETIMAT P10, proizvajalec ETI ali enakovredno;</t>
    </r>
  </si>
  <si>
    <r>
      <rPr>
        <b/>
        <sz val="10"/>
        <rFont val="Calibri"/>
        <family val="2"/>
        <charset val="238"/>
        <scheme val="minor"/>
      </rPr>
      <t xml:space="preserve">1 kos </t>
    </r>
    <r>
      <rPr>
        <sz val="10"/>
        <rFont val="Calibri"/>
        <family val="2"/>
        <charset val="238"/>
        <scheme val="minor"/>
      </rPr>
      <t>inštalacijski odklopnik, 1p, C16A, 10kA, kot npr. ETIMAT P10, proizvajalec ETI ali enakovredno;</t>
    </r>
  </si>
  <si>
    <r>
      <t xml:space="preserve">Dobava in montaža tipsko preizkušenega zidnega stikalnega bloka </t>
    </r>
    <r>
      <rPr>
        <b/>
        <sz val="10"/>
        <rFont val="Calibri"/>
        <family val="2"/>
        <charset val="238"/>
        <scheme val="minor"/>
      </rPr>
      <t>R.SR.B2</t>
    </r>
    <r>
      <rPr>
        <sz val="10"/>
        <rFont val="Calibri"/>
        <family val="2"/>
        <charset val="238"/>
        <scheme val="minor"/>
      </rPr>
      <t>, 0,4 kV, 15 kA, dimenzij 650x550x165mm (ŠxVxG), opremljenega z montažno ploščo in enokrilnimi vrati s ključavnico, zaščita IP44, uvod kablov zgoraj, komplet z zbiralkami, vrstnimi sponkami, uvodnicami, internim ožičenjem, gravirano napisno ploščico, montažnim in pritrdilnim materialom ter ostalim drobnim materialom, kot npr. Hager FWB42D ali enakovredno. V omari se predvidi naslednjo stikalno in zaščitno opremo:</t>
    </r>
  </si>
  <si>
    <r>
      <rPr>
        <b/>
        <sz val="10"/>
        <rFont val="Calibri"/>
        <family val="2"/>
        <charset val="238"/>
        <scheme val="minor"/>
      </rPr>
      <t xml:space="preserve">2 kos </t>
    </r>
    <r>
      <rPr>
        <sz val="10"/>
        <rFont val="Calibri"/>
        <family val="2"/>
        <charset val="238"/>
        <scheme val="minor"/>
      </rPr>
      <t>inštalacijski odklopnik, 1p, B16A, 10kA, kot npr. ETIMAT P10, proizvajalec ETI ali enakovredno;</t>
    </r>
  </si>
  <si>
    <r>
      <rPr>
        <b/>
        <sz val="10"/>
        <rFont val="Calibri"/>
        <family val="2"/>
        <charset val="238"/>
        <scheme val="minor"/>
      </rPr>
      <t xml:space="preserve">2 kos </t>
    </r>
    <r>
      <rPr>
        <sz val="10"/>
        <rFont val="Calibri"/>
        <family val="2"/>
        <charset val="238"/>
        <scheme val="minor"/>
      </rPr>
      <t>inštalacijski odklopnik, 1p, C16A, 10kA, kot npr. ETIMAT P10, proizvajalec ETI ali enakovredno;</t>
    </r>
  </si>
  <si>
    <r>
      <t xml:space="preserve">Dobava in montaža tipsko preizkušenega zidnega stikalnega bloka </t>
    </r>
    <r>
      <rPr>
        <b/>
        <sz val="10"/>
        <rFont val="Calibri"/>
        <family val="2"/>
        <charset val="238"/>
        <scheme val="minor"/>
      </rPr>
      <t>R.SR.C</t>
    </r>
    <r>
      <rPr>
        <sz val="10"/>
        <rFont val="Calibri"/>
        <family val="2"/>
        <charset val="238"/>
        <scheme val="minor"/>
      </rPr>
      <t>, 0,4 kV, 15 kA, dimenzij 650x550x165mm (ŠxVxG), opremljenega z montažno ploščo in enokrilnimi vrati s ključavnico, zaščita IP44, uvod kablov zgoraj, komplet z zbiralkami, vrstnimi sponkami, uvodnicami, internim ožičenjem, gravirano napisno ploščico, montažnim in pritrdilnim materialom ter ostalim drobnim materialom, kot npr. Hager FWB42D ali enakovredno. V omari se predvidi naslednjo stikalno in zaščitno opremo:</t>
    </r>
  </si>
  <si>
    <r>
      <rPr>
        <b/>
        <sz val="10"/>
        <rFont val="Calibri"/>
        <family val="2"/>
        <charset val="238"/>
        <scheme val="minor"/>
      </rPr>
      <t xml:space="preserve">10 kos </t>
    </r>
    <r>
      <rPr>
        <sz val="10"/>
        <rFont val="Calibri"/>
        <family val="2"/>
        <charset val="238"/>
        <scheme val="minor"/>
      </rPr>
      <t>inštalacijski odklopnik, 1p, B10A, 10kA, kot npr. ETIMAT P10, proizvajalec ETI ali enakovredno;</t>
    </r>
  </si>
  <si>
    <r>
      <t xml:space="preserve">Dobava in montaža tipske podometne stanovanjske kombinirane razdelilne in komunikacijske omare </t>
    </r>
    <r>
      <rPr>
        <b/>
        <sz val="10"/>
        <rFont val="Calibri"/>
        <family val="2"/>
        <charset val="238"/>
        <scheme val="minor"/>
      </rPr>
      <t xml:space="preserve">R.ST-TIP </t>
    </r>
    <r>
      <rPr>
        <sz val="10"/>
        <rFont val="Calibri"/>
        <family val="2"/>
        <charset val="238"/>
        <scheme val="minor"/>
      </rPr>
      <t xml:space="preserve"> velikosti 4x12M z vrati, dimenzij cca. 703x603x112 mm (VxŠxG) kot npr. Hager FWU42K1 ali enakovredno, komplet z vrstnimi sponkami, adapterji za N, PE sponke, N sponkami, PE sponkami, uvodnicami, internim ožičenjem, montažnim in pritrdilnim materialom ter ostalim drobnim materialom. V omari se predvidi naslednjo stikalno in zaščitno opremo:</t>
    </r>
  </si>
  <si>
    <r>
      <t xml:space="preserve">OPOMBA: </t>
    </r>
    <r>
      <rPr>
        <sz val="9"/>
        <rFont val="Calibri"/>
        <family val="2"/>
        <charset val="238"/>
        <scheme val="minor"/>
      </rPr>
      <t>aktivna oprema (mrežna stikala, optični pretvorniki,…) niso predmet popisa. Dobavi investitor v lastni režiji oziroma ponudnik IT storitev.</t>
    </r>
  </si>
  <si>
    <r>
      <rPr>
        <b/>
        <sz val="10"/>
        <rFont val="Calibri"/>
        <family val="2"/>
        <charset val="238"/>
        <scheme val="minor"/>
      </rPr>
      <t xml:space="preserve">1 kos </t>
    </r>
    <r>
      <rPr>
        <sz val="10"/>
        <rFont val="Calibri"/>
        <family val="2"/>
        <charset val="238"/>
        <scheme val="minor"/>
      </rPr>
      <t>glavno bremensko ločilno stikalo 0-1 40A, 3p, kot npr. SV340, proizvajalec ETI ali enakovredno;</t>
    </r>
  </si>
  <si>
    <r>
      <rPr>
        <b/>
        <sz val="10"/>
        <rFont val="Calibri"/>
        <family val="2"/>
        <charset val="238"/>
        <scheme val="minor"/>
      </rPr>
      <t xml:space="preserve">6 kos </t>
    </r>
    <r>
      <rPr>
        <sz val="10"/>
        <rFont val="Calibri"/>
        <family val="2"/>
        <charset val="238"/>
        <scheme val="minor"/>
      </rPr>
      <t>inštalacijski odklopnik, 1p, B16A, 6kA, kot npr. ETIMAT 6, proizvajalec ETI ali enakovredno;</t>
    </r>
  </si>
  <si>
    <r>
      <rPr>
        <b/>
        <sz val="10"/>
        <rFont val="Calibri"/>
        <family val="2"/>
        <charset val="238"/>
        <scheme val="minor"/>
      </rPr>
      <t xml:space="preserve">8 kos </t>
    </r>
    <r>
      <rPr>
        <sz val="10"/>
        <rFont val="Calibri"/>
        <family val="2"/>
        <charset val="238"/>
        <scheme val="minor"/>
      </rPr>
      <t>inštalacijski odklopnik, 1p,C16A, 6kA, kot npr. ETIMAT 6, proizvajalec ETI ali enakovredno;</t>
    </r>
  </si>
  <si>
    <r>
      <rPr>
        <b/>
        <sz val="10"/>
        <rFont val="Calibri"/>
        <family val="2"/>
        <charset val="238"/>
        <scheme val="minor"/>
      </rPr>
      <t xml:space="preserve">1 kos </t>
    </r>
    <r>
      <rPr>
        <sz val="10"/>
        <rFont val="Calibri"/>
        <family val="2"/>
        <charset val="238"/>
        <scheme val="minor"/>
      </rPr>
      <t>inštalacijski odklopnik, 3p, C16A, 6kA, kot npr. ETIMAT 6, proizvajalec ETI ali enakovredno;</t>
    </r>
  </si>
  <si>
    <t>NN INŠTALACIJSKE CEVI, DOZE IN KABELSKE POLICE</t>
  </si>
  <si>
    <t>Dobava in montaža PE inštalacijske zaščitne cevi za podometno montažo v zidane stene oziroma v tla, v beton ali estrih:</t>
  </si>
  <si>
    <t>inštalacijska cev not. premera ∅ 13,5 mm</t>
  </si>
  <si>
    <t>inštalacijska cev not. premera ∅ 16 mm</t>
  </si>
  <si>
    <t>inštalacijska cev not. premera ∅ 23 mm</t>
  </si>
  <si>
    <t>inštalacijska cev not. premera ∅ 32 mm</t>
  </si>
  <si>
    <t>inštalacijska cev not. premera ∅ 40 mm</t>
  </si>
  <si>
    <t>inštalacijska cev not. premera ∅ 50 mm</t>
  </si>
  <si>
    <t>Dobava in montaža PE samougasne inštalacijske zaščitne cevi za montažo v votle in montažne  stene:</t>
  </si>
  <si>
    <t>Dobava in montaža PE inštalacijske zaščitne cevi za nadometno montažo na distančne oklepnike:</t>
  </si>
  <si>
    <t>Dobava in montaža PE inštalacijske zaščitne cevi za zunanjo montažo kot npr. ali enakovredno:</t>
  </si>
  <si>
    <t>inštalacijska cev Euroflex not. premera ∅ 16 mm</t>
  </si>
  <si>
    <t>Dobava in polaganje materiala za cevno elektro kabelsko kanalizacijo (EKK in TK):</t>
  </si>
  <si>
    <t>inštalacijska cev PE-HD SF ∅ 40 mm</t>
  </si>
  <si>
    <t>inštalacijska cev SF EL-K ∅ 110 mm</t>
  </si>
  <si>
    <t>inštalacijska cev SF TK-K ∅ 110 mm</t>
  </si>
  <si>
    <t>inštalacijska cev PE-HD not. premera ∅ 40 mm (za optiko)</t>
  </si>
  <si>
    <t>Dobava in montaža nadometnih razvodnih doz za montažo na kabelske police, različnih dimenzij.</t>
  </si>
  <si>
    <t>C.</t>
  </si>
  <si>
    <t>KABLI</t>
  </si>
  <si>
    <t>Dobava in polaganje kabelskih vodnikov delno na kabelske police in delno v zaščitne cevi:</t>
  </si>
  <si>
    <r>
      <t>NA2XY-J 4x150 mm</t>
    </r>
    <r>
      <rPr>
        <vertAlign val="superscript"/>
        <sz val="10"/>
        <rFont val="Calibri"/>
        <family val="2"/>
        <charset val="238"/>
        <scheme val="minor"/>
      </rPr>
      <t>2</t>
    </r>
  </si>
  <si>
    <r>
      <t>NA2XY-J 4x70 mm</t>
    </r>
    <r>
      <rPr>
        <vertAlign val="superscript"/>
        <sz val="10"/>
        <rFont val="Calibri"/>
        <family val="2"/>
        <charset val="238"/>
        <scheme val="minor"/>
      </rPr>
      <t>2</t>
    </r>
  </si>
  <si>
    <r>
      <t>NYY-J 3x2,5 mm</t>
    </r>
    <r>
      <rPr>
        <vertAlign val="superscript"/>
        <sz val="10"/>
        <rFont val="Calibri"/>
        <family val="2"/>
        <charset val="238"/>
        <scheme val="minor"/>
      </rPr>
      <t>2</t>
    </r>
  </si>
  <si>
    <r>
      <t>NYM-J 3x1,5 mm</t>
    </r>
    <r>
      <rPr>
        <vertAlign val="superscript"/>
        <sz val="10"/>
        <rFont val="Calibri"/>
        <family val="2"/>
        <charset val="238"/>
        <scheme val="minor"/>
      </rPr>
      <t>2</t>
    </r>
  </si>
  <si>
    <r>
      <t>NYM-J 3x2,5 mm</t>
    </r>
    <r>
      <rPr>
        <vertAlign val="superscript"/>
        <sz val="10"/>
        <rFont val="Calibri"/>
        <family val="2"/>
        <charset val="238"/>
        <scheme val="minor"/>
      </rPr>
      <t>2</t>
    </r>
  </si>
  <si>
    <r>
      <t>NYM-J 4x1,5 mm</t>
    </r>
    <r>
      <rPr>
        <vertAlign val="superscript"/>
        <sz val="10"/>
        <rFont val="Calibri"/>
        <family val="2"/>
        <charset val="238"/>
        <scheme val="minor"/>
      </rPr>
      <t>2</t>
    </r>
  </si>
  <si>
    <r>
      <t>NYM-J 5x2,5 mm</t>
    </r>
    <r>
      <rPr>
        <vertAlign val="superscript"/>
        <sz val="10"/>
        <rFont val="Calibri"/>
        <family val="2"/>
        <charset val="238"/>
        <scheme val="minor"/>
      </rPr>
      <t>2</t>
    </r>
  </si>
  <si>
    <r>
      <t>LiYCY 4x0,75 mm</t>
    </r>
    <r>
      <rPr>
        <vertAlign val="superscript"/>
        <sz val="10"/>
        <rFont val="Calibri"/>
        <family val="2"/>
        <charset val="238"/>
        <scheme val="minor"/>
      </rPr>
      <t>2</t>
    </r>
  </si>
  <si>
    <r>
      <t>LiHCH 4x0,75 mm</t>
    </r>
    <r>
      <rPr>
        <vertAlign val="superscript"/>
        <sz val="10"/>
        <rFont val="Calibri"/>
        <family val="2"/>
        <charset val="238"/>
        <scheme val="minor"/>
      </rPr>
      <t>2</t>
    </r>
  </si>
  <si>
    <r>
      <t>LiHCH 5x0,75 mm</t>
    </r>
    <r>
      <rPr>
        <vertAlign val="superscript"/>
        <sz val="10"/>
        <rFont val="Calibri"/>
        <family val="2"/>
        <charset val="238"/>
        <scheme val="minor"/>
      </rPr>
      <t>2</t>
    </r>
  </si>
  <si>
    <r>
      <t>LiYCY 2x0,75 mm</t>
    </r>
    <r>
      <rPr>
        <vertAlign val="superscript"/>
        <sz val="10"/>
        <rFont val="Calibri"/>
        <family val="2"/>
        <charset val="238"/>
        <scheme val="minor"/>
      </rPr>
      <t>2</t>
    </r>
  </si>
  <si>
    <r>
      <t>NHXMH-J 3x1,5 mm</t>
    </r>
    <r>
      <rPr>
        <vertAlign val="superscript"/>
        <sz val="10"/>
        <rFont val="Calibri"/>
        <family val="2"/>
        <charset val="238"/>
        <scheme val="minor"/>
      </rPr>
      <t>2</t>
    </r>
  </si>
  <si>
    <r>
      <t>NHXMH-J 5x4 mm</t>
    </r>
    <r>
      <rPr>
        <vertAlign val="superscript"/>
        <sz val="10"/>
        <rFont val="Calibri"/>
        <family val="2"/>
        <charset val="238"/>
        <scheme val="minor"/>
      </rPr>
      <t>2</t>
    </r>
  </si>
  <si>
    <r>
      <t>NHXMH-J 5x6 mm</t>
    </r>
    <r>
      <rPr>
        <vertAlign val="superscript"/>
        <sz val="10"/>
        <rFont val="Calibri"/>
        <family val="2"/>
        <charset val="238"/>
        <scheme val="minor"/>
      </rPr>
      <t>2</t>
    </r>
  </si>
  <si>
    <r>
      <t>N2XH-J 4x25 mm</t>
    </r>
    <r>
      <rPr>
        <vertAlign val="superscript"/>
        <sz val="10"/>
        <rFont val="Calibri"/>
        <family val="2"/>
        <charset val="238"/>
        <scheme val="minor"/>
      </rPr>
      <t>2</t>
    </r>
  </si>
  <si>
    <r>
      <t>N2XH-J 5x10 mm</t>
    </r>
    <r>
      <rPr>
        <vertAlign val="superscript"/>
        <sz val="10"/>
        <rFont val="Calibri"/>
        <family val="2"/>
        <charset val="238"/>
        <scheme val="minor"/>
      </rPr>
      <t>2</t>
    </r>
  </si>
  <si>
    <r>
      <t>N2XH-J 5x35 mm</t>
    </r>
    <r>
      <rPr>
        <vertAlign val="superscript"/>
        <sz val="10"/>
        <rFont val="Calibri"/>
        <family val="2"/>
        <charset val="238"/>
        <scheme val="minor"/>
      </rPr>
      <t>2</t>
    </r>
  </si>
  <si>
    <r>
      <t>J-H(St)H 2x2x0,8 mm</t>
    </r>
    <r>
      <rPr>
        <vertAlign val="superscript"/>
        <sz val="10"/>
        <rFont val="Calibri"/>
        <family val="2"/>
        <charset val="238"/>
        <scheme val="minor"/>
      </rPr>
      <t>2</t>
    </r>
  </si>
  <si>
    <r>
      <t>H07V-K 2x1,5 mm</t>
    </r>
    <r>
      <rPr>
        <vertAlign val="superscript"/>
        <sz val="10"/>
        <rFont val="Calibri"/>
        <family val="2"/>
        <charset val="238"/>
        <scheme val="minor"/>
      </rPr>
      <t>2</t>
    </r>
  </si>
  <si>
    <r>
      <t xml:space="preserve">OPOMBA: </t>
    </r>
    <r>
      <rPr>
        <sz val="10"/>
        <rFont val="Calibri"/>
        <family val="2"/>
        <charset val="238"/>
        <scheme val="minor"/>
      </rPr>
      <t>'Vsi vgrajeni kabelski na zaščitenih poteh (stopnišča) električna napeljava razreda gorljivosti B2ca s1d1a1. V stanovanjskem delu morajo kabli ustrezati razredu Eca</t>
    </r>
    <r>
      <rPr>
        <b/>
        <sz val="10"/>
        <rFont val="Calibri"/>
        <family val="2"/>
        <charset val="238"/>
        <scheme val="minor"/>
      </rPr>
      <t>.</t>
    </r>
  </si>
  <si>
    <t>Električni kabli, so lahko tudi odziva na ogenj Eca, če so položeni pod ometom z debelino najmanj 15 mm ali če so položeni v ustrezno požarno odporne inštalacijske jaške ali kanale požarne odpornosti EI60. Tudi za odcepe kablov iz plošč ali sten so dovoljeni kabli Eca, če je prosta dolžina kablov, ki so položeni pod ometom z debelino najmanj 15 mm ali pa v požarno odporne jaške ali kanale požarne odpornosti EI60, krajša od 2 metrov.</t>
  </si>
  <si>
    <t>Dobava in montaža tipska kabelska sponka (čevelj) za tri večžilnih NN kablov Al (preseka 4x70 mm2) za dvostranski priklop in sicer na NN polje v trafo postaji in na števčno PMO omaro v objektu. (Pfisterer sponka).</t>
  </si>
  <si>
    <t>Dobava in montaža tipska kabelska sponka (čevelj) za en večžilnih NN kabel Al (preseka 4x150 mm2) za dvostranski priklop in sicer na NN polje v trafo postaji in na števčno PMO omaro v objektu. (Pfisterer sponka).</t>
  </si>
  <si>
    <t>Dobava in montaža tipska plino- in vodotesna obojestranska zidna uvodnica za večžilne Al kable (3x 4x70 mm2 in 1x 4x150 mm2):
 - s sistemskim pokrovom za kable na eni strani
 - prirobnice
 - gumi tesnila za kable
Ustreza tip kot npr. Hauff Technik paket 2x3 HSI 150 ali enakovreden
Montaža v preboj kletne stropne plošče za prehod glavnih NN kablov v trafo postajo.</t>
  </si>
  <si>
    <t>Dobava in montaža tipska plino- in vodotesna obojestranska zidna uvodnica za večžilne Cu kable (1x 3x2,5 mm2, 1x 3x4 mm2 in rezerva):
 - s sistemskim pokrovom za kable na eni strani
 - prirobnice
 - gumi tesnila za kable
Ustreza tip kot npr. Hauff Technik paket 1x HSI 150 ali enakovreden
Montaža v preboj kletne stropne plošče za prehod NN kablov za zunanjo razsvetljavo.</t>
  </si>
  <si>
    <t>Dobava in montaža tipska plino- in vodotesna obojestranska zidna uvodnica za optične cevi (PE-HD enojček ali dvojček) - (preboj za optične povezave zunanjih operaterjev IT storitev):
 - s sistemskim pokrovom za optične kable na eni strani
 - prirobnice
 - gumi tesnila za kable
'Ustreza tip kot npr. komplet Hauff Technik paket 1x HSI 150 ali enakovreden
Montaža v preboj zunanje stene kleti za prehod glavnih zunanjih optičnih kablov v objket.</t>
  </si>
  <si>
    <t>Dobava in montaža tipski kabelski jašek, notranje dimenzije (šxdxv): 60x60x55 cm, debelina stene 5 cm, s povoznim LTŽ pokrovom 60x60 cm, potrebnim vencem za pokrov, komplet z izkopom in ureditvijo podlage, zapispanje jaška, planiranje, odvoz odvečnega materiala.
kot npr. Jadranka, betonski jašek 60 ali enakovredno</t>
  </si>
  <si>
    <t>Dobava in montaža tipski kabelski jašek, notranje dimenzije (šxdxv): 60x60x88 cm, debelina stene 8,5 cm, s podaljškom za jašek višine 96 cm, s povoznim LTŽ pokrovom 60x60 cm, potrebnim vencem za pokrov, komplet z izkopom in ureditvijo podlage, zapispanje jaška, planiranje, odvoz odvečnega materiala.
kot npr. Jadranka, kabelski jašek 60 + podaljšek za jašek 96 cm ali enakovredno</t>
  </si>
  <si>
    <t>Gradbena dela za EKK zunanja razsvetljava, dela vključujejo:
- planiranje v ravnini med ovirami v terenu III. Ktg
- izkop
- polaganje valjanca kompletno z vsemi potrebnimi čepnimi podporami, sponkami, vijačenjem na pokrove jaškov, povezave na kandelabrske svetilke, komplet z vodniki P/F 10-35 mm2
- polaganje opzorilnega traku za NN kable z napisom "POZOR, EL. KABEL!" min. 30 cm nad cevmi kabelske kanalizacije oz. nad kabli pred končnim zasipom  
- PVC distančniki za cevi (pri večcevnem polaganju)
- ureditev podlage za cevi (posteljca - pesek)
- obbetoniranje cevi kab. kanalizacije (po potrebi, vozni del)
- zasip do končnega tlaka</t>
  </si>
  <si>
    <t>Dobava in montaža materiala za požarno tesnenje vodnikov pri prehodu med požarnimi conami ter izvedba požarnega tesnenja, npr. s požarno malto E60 (velikost odprtine od 0.03 do 0.08 m2).</t>
  </si>
  <si>
    <t xml:space="preserve">Izvedba tesnjenja kabelskih prehodov in kabelskih inštalacij skozi požarne sektorje (stene in plošče na požarnih conah) z ognjevarno maso oz. materiali, kot npr.:
- požarna malta (pri stenah in stropih debeline 150 mm, omogočena izdelava prebojev s požarno odpornostjo več kot 120 minut (EI120))
- požarne blazinice (za kable in plastične cevi v stenskih in stropnih prebojih)
- požarne objemke (za vse običajne materiale za plastične cevi, kot npr. PVC, PP, PE, ABS, kot tudi cevi pod tlakom)
- požarni akrilat (požarna masa za gradbene reže v stenah in stropih; kable, zaščitne cevi za kable, kabelske snope in gorljive cevi z gorljivo izolacijo
zaščitimo pred dimom, ognjem in prenosom toplote)
Komplet s požarnim premazom dela kabla iz stene (zaščita za prehode inštalacije pred prenosom dima, ognja in toplote). </t>
  </si>
  <si>
    <t xml:space="preserve">Izbiro materiala za požarno tesnenje prehoda kablov in cevi izbrati glede sestave stene in zahtevane ognjevarne stopnje (EI).  Vse preboje preko požarnih ločitev se požarno tesni z enako požarno odpornostjo kot element, ki ga prehajajo (skladno s smernico SZPV 408). Požarni preboji električnih napeljav morajo biti izvedeni s požarnimi tesnilnimi sistemi, testiranimi po SIST EN 1366–3 in klasificiranimi po SIST EN 13501–2, oziroma v skladu s smernico SZPV 408.
Dela izvede izvajalec z licenco ter na koncu mora izdelati poročilo o izvedbi požarnega tesnjenja prebojev elektro in strojnih napeljav, v skladu s prilogo 1 smernice SZPV 408. </t>
  </si>
  <si>
    <t>Izvedba meritev NN inštalacije in izdaja rezultatov v pisni obliki.</t>
  </si>
  <si>
    <t>SKUPAJ ELEKTRIČNO NAPAJANJE:</t>
  </si>
  <si>
    <t>količina SKUPAJ</t>
  </si>
  <si>
    <t>3.2.3.</t>
  </si>
  <si>
    <t>VTIČNICE, MALA MOČ IN STIKALA</t>
  </si>
  <si>
    <t>VTIČNICE</t>
  </si>
  <si>
    <t>Dobava in montaža vtičnice modulne izvedbe za podometno vgradnjo, komplet z montažno dozo in okrasnim okvirjem. Predvidene so naslednje kombinacije:</t>
  </si>
  <si>
    <r>
      <rPr>
        <b/>
        <sz val="10"/>
        <rFont val="Calibri"/>
        <family val="2"/>
        <charset val="238"/>
        <scheme val="minor"/>
      </rPr>
      <t xml:space="preserve">1x </t>
    </r>
    <r>
      <rPr>
        <sz val="10"/>
        <rFont val="Calibri"/>
        <family val="2"/>
        <charset val="238"/>
        <scheme val="minor"/>
      </rPr>
      <t>2P+E, 16A, 250V, 2M</t>
    </r>
  </si>
  <si>
    <r>
      <rPr>
        <b/>
        <sz val="10"/>
        <rFont val="Calibri"/>
        <family val="2"/>
        <charset val="238"/>
        <scheme val="minor"/>
      </rPr>
      <t xml:space="preserve">2x </t>
    </r>
    <r>
      <rPr>
        <sz val="10"/>
        <rFont val="Calibri"/>
        <family val="2"/>
        <charset val="238"/>
        <scheme val="minor"/>
      </rPr>
      <t>2P+E, 16A, 250V, 2M</t>
    </r>
  </si>
  <si>
    <r>
      <rPr>
        <b/>
        <sz val="10"/>
        <rFont val="Calibri"/>
        <family val="2"/>
        <charset val="238"/>
        <scheme val="minor"/>
      </rPr>
      <t xml:space="preserve">3x </t>
    </r>
    <r>
      <rPr>
        <sz val="10"/>
        <rFont val="Calibri"/>
        <family val="2"/>
        <charset val="238"/>
        <scheme val="minor"/>
      </rPr>
      <t>2P+E, 16A, 250V, 2M</t>
    </r>
  </si>
  <si>
    <r>
      <rPr>
        <b/>
        <sz val="10"/>
        <rFont val="Calibri"/>
        <family val="2"/>
        <charset val="238"/>
        <scheme val="minor"/>
      </rPr>
      <t xml:space="preserve">4x </t>
    </r>
    <r>
      <rPr>
        <sz val="10"/>
        <rFont val="Calibri"/>
        <family val="2"/>
        <charset val="238"/>
        <scheme val="minor"/>
      </rPr>
      <t>2P+E, 16A, 250V, 2M</t>
    </r>
  </si>
  <si>
    <r>
      <rPr>
        <b/>
        <sz val="10"/>
        <rFont val="Calibri"/>
        <family val="2"/>
        <charset val="238"/>
        <scheme val="minor"/>
      </rPr>
      <t xml:space="preserve">1x </t>
    </r>
    <r>
      <rPr>
        <sz val="10"/>
        <rFont val="Calibri"/>
        <family val="2"/>
        <charset val="238"/>
        <scheme val="minor"/>
      </rPr>
      <t>2P+E, 16A, 250V, 2M, s pokrovom, IP44</t>
    </r>
  </si>
  <si>
    <t>Dobava in montaža vtičnice za nadometno vgradnjo, komplet z montažno dozo in okrasnim okvirjem. Predvidene so naslednje kombinacije:</t>
  </si>
  <si>
    <t>Dobava in montaža servisnih stikalnih blokov R.VT –
vtičniških mest v garaži in sicer:
Tipska plastična omarica z vgrajenimi in ožičenimi 
elementi (kot npr Gewiss ali podobno) izdelana v zaščitni 
stopnji IP 56, zaprta z vrati s ključavnico. V omarico so 
vgrajeni naslednji elementi:</t>
  </si>
  <si>
    <r>
      <rPr>
        <b/>
        <sz val="10"/>
        <rFont val="Calibri"/>
        <family val="2"/>
        <charset val="238"/>
        <scheme val="minor"/>
      </rPr>
      <t>1 kos</t>
    </r>
    <r>
      <rPr>
        <sz val="10"/>
        <rFont val="Calibri"/>
        <family val="2"/>
        <charset val="238"/>
        <scheme val="minor"/>
      </rPr>
      <t xml:space="preserve"> glavno stikalo 1-0, 25A, 3p</t>
    </r>
  </si>
  <si>
    <r>
      <rPr>
        <b/>
        <sz val="10"/>
        <rFont val="Calibri"/>
        <family val="2"/>
        <charset val="238"/>
        <scheme val="minor"/>
      </rPr>
      <t>1 kos</t>
    </r>
    <r>
      <rPr>
        <sz val="10"/>
        <rFont val="Calibri"/>
        <family val="2"/>
        <charset val="238"/>
        <scheme val="minor"/>
      </rPr>
      <t xml:space="preserve"> diferenčno zaščitno tokovno stikalo, FID, 25/0,03A</t>
    </r>
  </si>
  <si>
    <r>
      <rPr>
        <b/>
        <sz val="10"/>
        <rFont val="Calibri"/>
        <family val="2"/>
        <charset val="238"/>
        <scheme val="minor"/>
      </rPr>
      <t>2 kos</t>
    </r>
    <r>
      <rPr>
        <sz val="10"/>
        <rFont val="Calibri"/>
        <family val="2"/>
        <charset val="238"/>
        <scheme val="minor"/>
      </rPr>
      <t xml:space="preserve"> instalacijski odklopnik 1.p, 16A,"C", 10kA</t>
    </r>
  </si>
  <si>
    <r>
      <rPr>
        <b/>
        <sz val="10"/>
        <rFont val="Calibri"/>
        <family val="2"/>
        <charset val="238"/>
        <scheme val="minor"/>
      </rPr>
      <t>1 kos</t>
    </r>
    <r>
      <rPr>
        <sz val="10"/>
        <rFont val="Calibri"/>
        <family val="2"/>
        <charset val="238"/>
        <scheme val="minor"/>
      </rPr>
      <t xml:space="preserve"> instalacijski odklopnik 3.p, 16A,"C", 10kA</t>
    </r>
  </si>
  <si>
    <r>
      <rPr>
        <b/>
        <sz val="10"/>
        <rFont val="Calibri"/>
        <family val="2"/>
        <charset val="238"/>
        <scheme val="minor"/>
      </rPr>
      <t>2 kos</t>
    </r>
    <r>
      <rPr>
        <sz val="10"/>
        <rFont val="Calibri"/>
        <family val="2"/>
        <charset val="238"/>
        <scheme val="minor"/>
      </rPr>
      <t xml:space="preserve"> vtičnica 16A/230V, IP 56 s pokrovom, III.p,  "šuko" </t>
    </r>
  </si>
  <si>
    <r>
      <rPr>
        <b/>
        <sz val="10"/>
        <rFont val="Calibri"/>
        <family val="2"/>
        <charset val="238"/>
        <scheme val="minor"/>
      </rPr>
      <t>1 kos</t>
    </r>
    <r>
      <rPr>
        <sz val="10"/>
        <rFont val="Calibri"/>
        <family val="2"/>
        <charset val="238"/>
        <scheme val="minor"/>
      </rPr>
      <t xml:space="preserve"> vtičnica 16A/3×400/230V, IP 56 s pokrovom, V.p, IEC 309, zaščitni kontakt</t>
    </r>
  </si>
  <si>
    <r>
      <rPr>
        <b/>
        <sz val="10"/>
        <rFont val="Calibri"/>
        <family val="2"/>
        <charset val="238"/>
        <scheme val="minor"/>
      </rPr>
      <t>1 kom</t>
    </r>
    <r>
      <rPr>
        <sz val="10"/>
        <rFont val="Calibri"/>
        <family val="2"/>
        <charset val="238"/>
        <scheme val="minor"/>
      </rPr>
      <t xml:space="preserve"> Pg uvodnice, SAK vrstne sponke, drobni, spojni in vezni material</t>
    </r>
  </si>
  <si>
    <t>MALA MOČ</t>
  </si>
  <si>
    <t>Izvedba priključka kompaktnih naprav, komplet s podometno oziroma nadometno montažno dozo:</t>
  </si>
  <si>
    <t>1-fazni priključek do 3,0 kW</t>
  </si>
  <si>
    <t>3-fazni priključek do 5,0 kW</t>
  </si>
  <si>
    <t>STIKALA</t>
  </si>
  <si>
    <t>OPOMBA: 
Za stikala in tipkala velja, da ustrezajo pogojem za ravno oblikovan okvirček, tanek profil, brez zaokroženih vogalov, modularen sistem, ki omogoča do skupaj 7 stikal, bela barva;
kot npr. TEM ČATEŽ, design stikala iz družine MODUL, linija LINE oz. pred dobavo uskladitev z arhitektom.</t>
  </si>
  <si>
    <t>Dobava in montaža inštalacijskih stikal modulne izvedbe za podometno montažo, komplet z ustrezno montažno dozo in okrasnim okvirjem. Predvidene so naslednje kombinacije:</t>
  </si>
  <si>
    <t>enopolno, 16A, 250VAC, 1M</t>
  </si>
  <si>
    <t>menjalno, 16A, 250VAC, 1M</t>
  </si>
  <si>
    <t>križno, 16A, 250VAC, 1M</t>
  </si>
  <si>
    <t>Dobava in montaža inštalacijskih stikal za nadometno montažo, komplet z ustrezno montažno dozo in okrasnim okvirjem. Predvidene so naslednje kombinacije:</t>
  </si>
  <si>
    <t>enopolno, 16A, 250VAC, IP44</t>
  </si>
  <si>
    <t>Dobava in montaža inštalacijskih tipkal modulne izvedbe za podometno montažo, komplet z ustrezno montažno dozo in okrasnim okvirjem. Predvidene so naslednje kombinacije:</t>
  </si>
  <si>
    <t>žaluzijsko, 16A, 250VAC, 1M</t>
  </si>
  <si>
    <t>Dobava in montaža vgradnega detektorja gibanja PIR, stropna montaža, s kotom zaznavanja 360°, z možnostjo nastavitve časa aktivacije, kontaktno zmogljivostjo 10A/230VAC.</t>
  </si>
  <si>
    <t>Dobava in montaža sobnega elektronskega termostata za potrebe regulacije talnega gretja, podometni, z displajem, napajanje 24 VAC iz OTG, temperaturno območje +5°C do +35°C, termostat mora biti povezan in kompatibilen z izbrano krmilno opremo v omarici talnega gretja (OTG), kot npr. Danfoss, Icon2 24V RT ali enakovredno.</t>
  </si>
  <si>
    <t>SKUPAJ VTIČNICE, MALA MOČ IN STIKALA:</t>
  </si>
  <si>
    <t>3.2.4.</t>
  </si>
  <si>
    <t>OZEMLJITVE</t>
  </si>
  <si>
    <t>Dobava in polaganje Cu vodnika za ozemljitev stikalnih blokov, komunikacijskih omar, kabelskih polic, prezračevalnih kanalov, tehnološke opreme in kovinskih konstrukcij, komplet z ustreznimi objemkami in pritrdilnim materialom ter izvedbo povezav:</t>
  </si>
  <si>
    <r>
      <t>H07Z-K 6 mm</t>
    </r>
    <r>
      <rPr>
        <vertAlign val="superscript"/>
        <sz val="10"/>
        <rFont val="Calibri"/>
        <family val="2"/>
        <charset val="238"/>
        <scheme val="minor"/>
      </rPr>
      <t>2</t>
    </r>
  </si>
  <si>
    <r>
      <t>H07Z-K 10 mm</t>
    </r>
    <r>
      <rPr>
        <vertAlign val="superscript"/>
        <sz val="10"/>
        <rFont val="Calibri"/>
        <family val="2"/>
        <charset val="238"/>
        <scheme val="minor"/>
      </rPr>
      <t>2</t>
    </r>
  </si>
  <si>
    <r>
      <t>H07Z-K 16 mm</t>
    </r>
    <r>
      <rPr>
        <vertAlign val="superscript"/>
        <sz val="10"/>
        <rFont val="Calibri"/>
        <family val="2"/>
        <charset val="238"/>
        <scheme val="minor"/>
      </rPr>
      <t>2</t>
    </r>
  </si>
  <si>
    <r>
      <t>H07V-K 6 mm</t>
    </r>
    <r>
      <rPr>
        <vertAlign val="superscript"/>
        <sz val="10"/>
        <rFont val="Calibri"/>
        <family val="2"/>
        <charset val="238"/>
        <scheme val="minor"/>
      </rPr>
      <t>2</t>
    </r>
  </si>
  <si>
    <r>
      <t>H07V-K 10 mm</t>
    </r>
    <r>
      <rPr>
        <vertAlign val="superscript"/>
        <sz val="10"/>
        <rFont val="Calibri"/>
        <family val="2"/>
        <charset val="238"/>
        <scheme val="minor"/>
      </rPr>
      <t>2</t>
    </r>
  </si>
  <si>
    <r>
      <t>H07V-K 16 mm</t>
    </r>
    <r>
      <rPr>
        <vertAlign val="superscript"/>
        <sz val="10"/>
        <rFont val="Calibri"/>
        <family val="2"/>
        <charset val="238"/>
        <scheme val="minor"/>
      </rPr>
      <t>2</t>
    </r>
  </si>
  <si>
    <r>
      <t>H07V-K 25 mm</t>
    </r>
    <r>
      <rPr>
        <vertAlign val="superscript"/>
        <sz val="10"/>
        <rFont val="Calibri"/>
        <family val="2"/>
        <charset val="238"/>
        <scheme val="minor"/>
      </rPr>
      <t>2</t>
    </r>
  </si>
  <si>
    <r>
      <t>H07V-K 35 mm</t>
    </r>
    <r>
      <rPr>
        <vertAlign val="superscript"/>
        <sz val="10"/>
        <rFont val="Calibri"/>
        <family val="2"/>
        <charset val="238"/>
        <scheme val="minor"/>
      </rPr>
      <t>2</t>
    </r>
  </si>
  <si>
    <r>
      <t>H07V-K 50 mm</t>
    </r>
    <r>
      <rPr>
        <vertAlign val="superscript"/>
        <sz val="10"/>
        <rFont val="Calibri"/>
        <family val="2"/>
        <charset val="238"/>
        <scheme val="minor"/>
      </rPr>
      <t>2</t>
    </r>
  </si>
  <si>
    <r>
      <rPr>
        <b/>
        <sz val="10"/>
        <rFont val="Calibri"/>
        <family val="2"/>
        <charset val="238"/>
        <scheme val="minor"/>
      </rPr>
      <t>OPOMBA</t>
    </r>
    <r>
      <rPr>
        <sz val="10"/>
        <rFont val="Calibri"/>
        <family val="2"/>
        <charset val="238"/>
        <scheme val="minor"/>
      </rPr>
      <t>: kabelske police, zaščitne cevi, kanali in razvodne doze so zajete v poglavju Električno napajanje.</t>
    </r>
  </si>
  <si>
    <t>Dobava in polaganje pocinkanega jeklenega vodnika v temelje in medetažne AB plošče z uporabo armaturnih sponk ali varjenjem na armaturo, polaganje v EKK:</t>
  </si>
  <si>
    <t>FeZn 25x4 mm</t>
  </si>
  <si>
    <t>Dobava in polaganje ploščatega vodnika v zemlji:</t>
  </si>
  <si>
    <t>Rf 30x3,5 mm</t>
  </si>
  <si>
    <t>Dobava in montaža križnih spojev za vodnike:</t>
  </si>
  <si>
    <t>FeZn 25x4 mm/FeZn 25x4 mm</t>
  </si>
  <si>
    <t>Rf 30x3,5 mm/Rf 30x3,5 mm</t>
  </si>
  <si>
    <t>Izvedba spoja ozemljitvenega pocinkanega ploščatega vodnika FeZn 25x4 mm položenega v temeljni AB plošči objekta na armaturo temeljnega pilota z uporabo armaturnih sponk ali varjenjem na armaturo.</t>
  </si>
  <si>
    <t>Dobava in montaža nadometne doze za vgradnjo zbiralke glavne izenačitve potencialov objekta - GIP, komplet s Cu zbiralko.</t>
  </si>
  <si>
    <t>Dobava in montaža podometne doze za vgradnjo zbiralke dodatne izenačitve potencialov objekta - DIP, komplet s Cu zbiralko.</t>
  </si>
  <si>
    <t>Dobava in montaža nadometne doze za vgradnjo zbiralke za potrebe izenačitev potencialov, komplet s Cu zbiralko, za montažo na kabelske police.</t>
  </si>
  <si>
    <t>Drobni montažni material.</t>
  </si>
  <si>
    <t>STRELOVOD</t>
  </si>
  <si>
    <t>Dobava in polaganje okroglega vodnika delno na odstojna držala na ravni strehi objekta:</t>
  </si>
  <si>
    <t>iz aluminija Al legura ∅ 8 mm</t>
  </si>
  <si>
    <t>Al ∅8mm/Al ∅8mm</t>
  </si>
  <si>
    <t>Dobava in montaža zaščitna inštalacijska samogasna cev ∅16 mm.</t>
  </si>
  <si>
    <t>Izvedba tesnjenja cevi iz predhodne postavke na prehodih v/iz fasade.</t>
  </si>
  <si>
    <t>Dobava in montaža podpornih držal strelovodne napeljave na strehi objekta.</t>
  </si>
  <si>
    <t>Dobava in izdelava merilnega kontrolnega stika v pohodni talni merilni omarici iz PE umetnih materialov obstojnih na atmosferi in s pokrovom izdelanim iz litega železa, kot npr. Hermi ZON07 ali enakovredno.</t>
  </si>
  <si>
    <t>Izvedba različnih točkovnih strelovodnih lovilcev na strehi v obliki lovilnih izpustov.</t>
  </si>
  <si>
    <t xml:space="preserve"> Izvedba zaščite spojev v zemlji z bitumensko maso.</t>
  </si>
  <si>
    <t>Izvedba meritev strelovodne inštalacije in izdaja ustreznega potrdila.</t>
  </si>
  <si>
    <t>SKUPAJ OZEMLJITVE IN STRELOVOD:</t>
  </si>
  <si>
    <t>3.3.1</t>
  </si>
  <si>
    <t>TELEKOMUNIKACIJE</t>
  </si>
  <si>
    <t>3.3.2</t>
  </si>
  <si>
    <t>DOMOFON</t>
  </si>
  <si>
    <t>3.3.3</t>
  </si>
  <si>
    <t>KONTROLA PRISTOPA</t>
  </si>
  <si>
    <t>3.3.4</t>
  </si>
  <si>
    <t>JAVLJANJE POŽARA</t>
  </si>
  <si>
    <t>KOMUNIKACIJSKA VOZLIŠČA - OMARE</t>
  </si>
  <si>
    <t>Dobava in montaža Komunikacijska omarica zidna, 12HE, dimenzije (š=600 x v=620 x g=400), adapterji, konektorji, optične vtičnice, ostala aktivna in pasivna komunikacijska oprema (skladno z IT operaterji), montaža v kleti
kot npr. eCOM 6040 12 U ali enakovredno</t>
  </si>
  <si>
    <r>
      <rPr>
        <b/>
        <sz val="10"/>
        <rFont val="Calibri"/>
        <family val="2"/>
        <charset val="238"/>
        <scheme val="minor"/>
      </rPr>
      <t>4 kos</t>
    </r>
    <r>
      <rPr>
        <sz val="10"/>
        <rFont val="Calibri"/>
        <family val="2"/>
        <charset val="238"/>
        <scheme val="minor"/>
      </rPr>
      <t xml:space="preserve"> Optični delilnik 24 vlaken SC 50/125µm OM3, izvlečni, 19", 1HE, HSELS243CG</t>
    </r>
  </si>
  <si>
    <r>
      <rPr>
        <b/>
        <sz val="10"/>
        <rFont val="Calibri"/>
        <family val="2"/>
        <charset val="238"/>
      </rPr>
      <t>1 kos</t>
    </r>
    <r>
      <rPr>
        <sz val="10"/>
        <rFont val="Calibri"/>
        <family val="2"/>
        <charset val="238"/>
      </rPr>
      <t xml:space="preserve"> letev z 9 vtičnicami z ozemljitvenim kontaktom, 16A/250VAC, s stikalom in prenapetostno zaščito, 1U;</t>
    </r>
  </si>
  <si>
    <r>
      <rPr>
        <b/>
        <sz val="10"/>
        <rFont val="Calibri"/>
        <family val="2"/>
        <charset val="238"/>
        <scheme val="minor"/>
      </rPr>
      <t xml:space="preserve">4 kos </t>
    </r>
    <r>
      <rPr>
        <sz val="10"/>
        <rFont val="Calibri"/>
        <family val="2"/>
        <charset val="238"/>
        <scheme val="minor"/>
      </rPr>
      <t>urejevalnik kablov, horizontalni;</t>
    </r>
  </si>
  <si>
    <r>
      <rPr>
        <b/>
        <sz val="10"/>
        <rFont val="Calibri"/>
        <family val="2"/>
        <charset val="238"/>
        <scheme val="minor"/>
      </rPr>
      <t xml:space="preserve">1 kos </t>
    </r>
    <r>
      <rPr>
        <sz val="10"/>
        <rFont val="Calibri"/>
        <family val="2"/>
        <charset val="238"/>
        <scheme val="minor"/>
      </rPr>
      <t>urejevalnik kablov, vertikalni.</t>
    </r>
  </si>
  <si>
    <r>
      <rPr>
        <b/>
        <sz val="10"/>
        <rFont val="Calibri"/>
        <family val="2"/>
        <charset val="238"/>
        <scheme val="minor"/>
      </rPr>
      <t xml:space="preserve">4 kos </t>
    </r>
    <r>
      <rPr>
        <sz val="10"/>
        <rFont val="Calibri"/>
        <family val="2"/>
        <charset val="238"/>
        <scheme val="minor"/>
      </rPr>
      <t>prespojni večrodovni optični kabel, dolžine 1 m.</t>
    </r>
  </si>
  <si>
    <r>
      <rPr>
        <b/>
        <sz val="10"/>
        <rFont val="Calibri"/>
        <family val="2"/>
        <charset val="238"/>
        <scheme val="minor"/>
      </rPr>
      <t xml:space="preserve">1 kpl </t>
    </r>
    <r>
      <rPr>
        <sz val="10"/>
        <rFont val="Calibri"/>
        <family val="2"/>
        <charset val="238"/>
        <scheme val="minor"/>
      </rPr>
      <t>drobni montažni in povezovalni material za povezavo te omare z 4 TK/KKS omarami v blokih</t>
    </r>
  </si>
  <si>
    <t>Dobava in montaža p/o TK/KKS inox omare, notranje dim. 455×365×140 mm, komplet z montažnimi elementi, prekritji elementov, zidno kadjo, vratnim okvirjem ter vrati z zapiralnim mehanizmom in ključavnico, kot npr. OPK 402 IP44 ELBA ali enakovredno.
Z opremo:</t>
  </si>
  <si>
    <r>
      <rPr>
        <b/>
        <sz val="10"/>
        <rFont val="Calibri"/>
        <family val="2"/>
        <charset val="238"/>
        <scheme val="minor"/>
      </rPr>
      <t>1 kos</t>
    </r>
    <r>
      <rPr>
        <sz val="10"/>
        <rFont val="Calibri"/>
        <family val="2"/>
        <charset val="238"/>
        <scheme val="minor"/>
      </rPr>
      <t xml:space="preserve"> optični delilnik za docodno 24-vlakensko optiko</t>
    </r>
  </si>
  <si>
    <r>
      <rPr>
        <b/>
        <sz val="10"/>
        <rFont val="Calibri"/>
        <family val="2"/>
        <charset val="238"/>
        <scheme val="minor"/>
      </rPr>
      <t xml:space="preserve">1 kos </t>
    </r>
    <r>
      <rPr>
        <sz val="10"/>
        <rFont val="Calibri"/>
        <family val="2"/>
        <charset val="238"/>
        <scheme val="minor"/>
      </rPr>
      <t>mrežno stikalo z 5 1 GB/s RJ45 vmesniki in 1x10 GB/s SFP vmesniki za združevanje nosilnih povezav, komplet s kitom za vgradnjo v TK/KKS omaro.</t>
    </r>
  </si>
  <si>
    <t>ELEMENTI</t>
  </si>
  <si>
    <t>OPOMBA: 
Za vtičnice velja, da ustrezajo pogojem za ravno oblikovan okvirček, tanek profil, brez zaokroženih vogalov, modularen sistem, ki omogoča do skupaj 7 stikal, bela barva;
kot npr. TEM ČATEŽ, design stikala iz družine MODUL, linija LINE oz. pred dobavo uskladitev z arhitektom.</t>
  </si>
  <si>
    <t>Dobava in montaža mrežne vtičnice RJ45 in TV vtičnice modulne izvedbe za podometno vgradnjo, komplet z montažno dozo in okrasnim okvirjem. Predvidene so naslednje kombinacije:</t>
  </si>
  <si>
    <r>
      <rPr>
        <b/>
        <sz val="10"/>
        <rFont val="Calibri"/>
        <family val="2"/>
        <charset val="238"/>
        <scheme val="minor"/>
      </rPr>
      <t xml:space="preserve">1x </t>
    </r>
    <r>
      <rPr>
        <sz val="10"/>
        <rFont val="Calibri"/>
        <family val="2"/>
        <charset val="238"/>
        <scheme val="minor"/>
      </rPr>
      <t>enojna CAT6a STP, 1M</t>
    </r>
  </si>
  <si>
    <r>
      <rPr>
        <b/>
        <sz val="10"/>
        <rFont val="Calibri"/>
        <family val="2"/>
        <charset val="238"/>
        <scheme val="minor"/>
      </rPr>
      <t xml:space="preserve">2x </t>
    </r>
    <r>
      <rPr>
        <sz val="10"/>
        <rFont val="Calibri"/>
        <family val="2"/>
        <charset val="238"/>
        <scheme val="minor"/>
      </rPr>
      <t xml:space="preserve">enojna CAT6a STP, 1M </t>
    </r>
  </si>
  <si>
    <t>Izvedba telekomunikacijskega zaključka kabla S/FTP Cat. 6a za direktni priklop opreme, komplet s konektorjem.</t>
  </si>
  <si>
    <t>POVEZAVE</t>
  </si>
  <si>
    <t>OPOMBA: 
Napajalni kabli, kabelske police, zaščitne cevi, kanali in razvodne doze za potrebe razvodov sistemov telekomunikacij, je zajeto v poglavju Električno napajanje  - popis Močnostne inštalacije.</t>
  </si>
  <si>
    <t>Dobava in polaganje optičnih kabelskih vodnikov delno na kabelske police in delno v zaščitne cevi na relaciji komunikacijsko vozlišče posameznega objekta - komunikacijsko vozlišče stanovanjske enote oziroma poslovnega prostora:</t>
  </si>
  <si>
    <t>optični kabel, 2 vlakni, 9/125 µm, single mode, ojačana izolacija za zaščito proti vdoru vode in glodalcev, LSZH.</t>
  </si>
  <si>
    <t>Dobava in polaganje kabelskih vodnikov univerzalnega ožičenja delno na kabelske police in delno v zaščitne cevi:</t>
  </si>
  <si>
    <t>F/UTP CAT6a 4x2xAWG23 LSZH</t>
  </si>
  <si>
    <t>Zaključevanje dovodnega optičnega kabla 2-vlakni na delilniku komunikacijskega vozlišča, komplet z dobavo in izdelavo zaključnih konektorjev.</t>
  </si>
  <si>
    <t>Zaključevanje dovodnega optičnega kabla 2-vlakni na TK omarici stanovanja oz. poslovnega prostora, komplet z dobavo in izdelavo zaključnih konektorjev oz. zaključna optična doza.</t>
  </si>
  <si>
    <t>Zaključevanje dovodnega optičnega kabla 24-vlaken na delilniku komunikacijskega vozlišča KV-x, komplet z dobavo in izdelavo zaključnih konektorjev.</t>
  </si>
  <si>
    <t>Vzpostavitev in povezava sistema LAN v funkcionalno stanje.</t>
  </si>
  <si>
    <t>Izdelava vseh potrebnih meritev optičnih povezav z izdelavo pisnih protokolov - rezultati meritev morajo ustrezati standardu EN50173 CLASS EA PoE
dodatno certificirati  Pair unbalance in Pair to Pair unbalance (+PoE).</t>
  </si>
  <si>
    <t>Izdelava vseh potrebnih meritev univerzalnega ožičenja z izdelavo pisnih protokolov - rezultati meritev morajo ustrezati standardu EN50173 CLASS EA PoE, dodatno certificirati Pair unbalance in Pair to Pair unbalance (+PoE).</t>
  </si>
  <si>
    <t>Dobava in polaganje signalnega kabla delno na kabelske police in delno v zaščitne cevi (M-bus):</t>
  </si>
  <si>
    <r>
      <t>LiHCH 2x0,14 mm</t>
    </r>
    <r>
      <rPr>
        <vertAlign val="superscript"/>
        <sz val="10"/>
        <rFont val="Calibri"/>
        <family val="2"/>
        <charset val="238"/>
        <scheme val="minor"/>
      </rPr>
      <t>2</t>
    </r>
  </si>
  <si>
    <t>Priklop vodomera na M-bus linijo.</t>
  </si>
  <si>
    <t>Sistemska garancija za strukturirano omrežje -  izvedba s certificiranim inštalaterjem, certificirana oprema, enotna oprema enega proizvajalca.</t>
  </si>
  <si>
    <t>SKUPAJ TELEKOMUNIKACIJE:</t>
  </si>
  <si>
    <t>Dobava in polaganje signalnih kabelskih vodnikov delno na kabelske police in delno v zaščitne cevi:</t>
  </si>
  <si>
    <r>
      <t>LiYCY 2x0,5 mm</t>
    </r>
    <r>
      <rPr>
        <vertAlign val="superscript"/>
        <sz val="10"/>
        <rFont val="Calibri"/>
        <family val="2"/>
        <charset val="238"/>
        <scheme val="minor"/>
      </rPr>
      <t>2</t>
    </r>
  </si>
  <si>
    <r>
      <t>LiHCH 2x0,75 mm</t>
    </r>
    <r>
      <rPr>
        <vertAlign val="superscript"/>
        <sz val="10"/>
        <rFont val="Calibri"/>
        <family val="2"/>
        <charset val="238"/>
        <scheme val="minor"/>
      </rPr>
      <t>2</t>
    </r>
  </si>
  <si>
    <r>
      <t>LiHCH 3x0,75 mm</t>
    </r>
    <r>
      <rPr>
        <vertAlign val="superscript"/>
        <sz val="10"/>
        <rFont val="Calibri"/>
        <family val="2"/>
        <charset val="238"/>
        <scheme val="minor"/>
      </rPr>
      <t>2</t>
    </r>
  </si>
  <si>
    <r>
      <t xml:space="preserve">OPOMBA: </t>
    </r>
    <r>
      <rPr>
        <sz val="10"/>
        <rFont val="Calibri"/>
        <family val="2"/>
        <charset val="238"/>
        <scheme val="minor"/>
      </rPr>
      <t>napajalni kabli, kabelske p</t>
    </r>
    <r>
      <rPr>
        <sz val="10"/>
        <rFont val="Calibri"/>
        <family val="2"/>
        <charset val="238"/>
        <scheme val="minor"/>
      </rPr>
      <t>olice, zaščitne cevi, kanali in razvodne doze so zajete v poglavju Električno napajanje - popis Močnostne inštalacije.</t>
    </r>
  </si>
  <si>
    <t>SKUPAJ DOMOFON:</t>
  </si>
  <si>
    <t>OPOMBA: 
Predvidena je oprema kontrole pristopa proizvajalca Urmet. Lahko se ponudi oprema drugega proizvajalca enake ali boljše kvalitete z lastnostmi in karakteristikami podanimi v tehničnih specifikacijah.</t>
  </si>
  <si>
    <t>Dobava in montaža IPassan centralne enote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t>
  </si>
  <si>
    <t>Dobava in montaža kovinske omarice za 2 modula z 3,5A napajalnikom, prostor za akumulatorj (akumulator ni priložen), dim.: 456x342x100mm.</t>
  </si>
  <si>
    <t>Dobava in montaža akumulatorja 12V/7Ah.</t>
  </si>
  <si>
    <t>Dobava in montaža P40 Mifare+ čitalec kartic 13,56Hz, BLE tehnologija, za sistem IPassan; za N/O montažo, razdalja branja do 40mm; zaščita IP65, 3-barvna LED indikacija; max. dolžina žic 100m, dim.: 90x47x23mm.</t>
  </si>
  <si>
    <t>Dobava in montaža ALPHA Mifare+ čitalca kartic ALPHA  13,56Hz za sistem Ipassan; vgradnja čitalca v Alpha okvirje, max. dolžina žic 100m, dim.: 125x90x26mm.</t>
  </si>
  <si>
    <t>Dobava brezkontaktnega RFID ključa 13,56MHz, IP68, IK08, dim. 49,5x36x7mm, ABS VO negorljivo ohišje.</t>
  </si>
  <si>
    <t>Dobava in montaža čelne plošče - ravne INOX.</t>
  </si>
  <si>
    <t>Dobava in montaža el. ključavnice, 12Vdc 0,24A nastavljiva, več urno delovanje, 3500N.</t>
  </si>
  <si>
    <t>Dobava in montaža evakuacijskega terminala 220V, nadometni.</t>
  </si>
  <si>
    <t>Programiranje kontrole pristopa in šolanje uporabnika.</t>
  </si>
  <si>
    <t>Tehnična podpora pri namestitvi čitalcev in sprejemnikov.</t>
  </si>
  <si>
    <t>Programiranje pristopne centrale.</t>
  </si>
  <si>
    <r>
      <t>OPOMBA:</t>
    </r>
    <r>
      <rPr>
        <sz val="10"/>
        <rFont val="Calibri"/>
        <family val="2"/>
        <charset val="238"/>
        <scheme val="minor"/>
      </rPr>
      <t xml:space="preserve"> napajalni kabli, kabelske police, zaščitne cevi, kanali in razvodne doze so zajete v poglavju Električno napajanje.</t>
    </r>
  </si>
  <si>
    <t>SKUPAJ KONTROLA PRISTOPA:</t>
  </si>
  <si>
    <t>OPOMBE:</t>
  </si>
  <si>
    <t>Predvidena je oprema javljanja požara proizvajalca Siemens. Lahko se ponudi oprema drugega proizvajalca enake ali boljše kvalitete z lastnostmi in karakteristikami podanimi v tehničnih specifikacijah.</t>
  </si>
  <si>
    <t>Adresna centralna naprava SINTESO FC2020,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24V/70W in ohišjem za AKU max.2x12Ah., kot npr. Siemens SINTESO FC2020.</t>
  </si>
  <si>
    <t>AKU baterija 12 V, 7 Ah, VdS; ohišje EN54</t>
  </si>
  <si>
    <t>Modem za prenos na VNC.</t>
  </si>
  <si>
    <t>Elektronika ročnega javljalnika Sinteso; indirektni način proženja, kot npr. Siemens FDME223.</t>
  </si>
  <si>
    <t>Ohišje rdeče barve za ročni javljalnik; za FDME223, kot npr. Siemens FDMH293-R.</t>
  </si>
  <si>
    <t>Označevanje ročnih javljalnikov po SIST 1013 velikosti 125x125mm, 125x125 RJ.</t>
  </si>
  <si>
    <t>Optični javljalnik dima z vgrajeno ASA tehnologijo in vgrajenim izolatorjem zanke; serija S-Line, DFT - samotestiranje EN 54, kot npr. Siemens FDO241.</t>
  </si>
  <si>
    <t>Kombinirani, nevronski javljalnik FDOOT241-A z vgrajeno ASA tehnologijo ima vgrajen dvojni optični in dvojni termični senzor in vgrajenim izolatorjem zanke; možnost nastavitve 9 specifičnih aplikacijskih ASA parametrov, nastavljiva občutljivost za optični del, od 0,35 %/m do 11,4 %/m, serija S-Line, DFT - samotestiranje EN 54, kot npr. Siemens FDOOT241-A.</t>
  </si>
  <si>
    <t>Podnožje javljalnikov za adresibilne javljalnike, kot npr. Siemens FDB221.</t>
  </si>
  <si>
    <t>Dodatno podnožje za javljalnike, kot npr. Siemens FDB291.</t>
  </si>
  <si>
    <t>Štirikanalni vhodni/izhodni modul (4x izhod /4x vhodi) z vgrajenim izolatorjem zanke; relejski izhodi 4 A, kot npr. Siemens FDCIO222.</t>
  </si>
  <si>
    <t>Enokanalni vhodni/izhodni modul (1x izhod /1x vhod1) z vgrajenim izolatorjem zanke; relejski izhod 2 A, kot npr. Siemens FDCIO221.</t>
  </si>
  <si>
    <t xml:space="preserve">Ohišje za modul, IP 65 </t>
  </si>
  <si>
    <t xml:space="preserve">Dobava in montaža oznake elementa; ploščica rdeča z belim napisom 40x18. </t>
  </si>
  <si>
    <t>Adresna alarmna sirena z možnostjo predvajanja govornih sporočil rdeče barve z belo bliskavico, 99dB, podpira SLO jezik, kot npr. Siemens FDS227-RW-C.</t>
  </si>
  <si>
    <t>Podnožje za adresibilne sirene, kot npr. Siemens FDB226-R.</t>
  </si>
  <si>
    <t>Označevanje požarnih siren po SIST 1013 velikosti 125x125mm, 125x125 HUPA.</t>
  </si>
  <si>
    <t>Dobava in montaža zvočnega svetlobnega opozorilnega tabloja, enostranski. 12/24VDC, 8mA/95mA, piezzo 95dB/m, IP40. Delovanje od -15 do +55°C. 320x140x68</t>
  </si>
  <si>
    <t>Dobava in montaža zvočnega svetlobnega opozorilnega tabloja, dvostranski. 12/24VDC, 8mA/95mA, piezzo 95dB/m, IP40. Delovanje od -15 do +55°C. 320x140x68</t>
  </si>
  <si>
    <t>Dobava in montaža omarice za požarni načrt. Omarica mora biti opremljena z napisom "Požarni načrt" velikosti najmanj (VxŠxD) 350mm x 300mm x 80mm.</t>
  </si>
  <si>
    <t>Osnovno parametriranje za zagon sistema avtomatskega javljanja na montirane, priključene in označene elemente sistema.</t>
  </si>
  <si>
    <t>Parametriranje sistema skladno z navodili požarne študije, navodili proizvajalca opreme, spuščanje sistema v obratovanje in testiranje, šolanje.</t>
  </si>
  <si>
    <t>Pregled sistema javljanja požara in plina s strani pooblaščene institucije in izdaja potrdila.</t>
  </si>
  <si>
    <r>
      <t>kabel JE-H(St)H FE180/E30 1x2x0.8 mm</t>
    </r>
    <r>
      <rPr>
        <vertAlign val="superscript"/>
        <sz val="10"/>
        <rFont val="Calibri"/>
        <family val="2"/>
        <charset val="238"/>
      </rPr>
      <t>2</t>
    </r>
    <r>
      <rPr>
        <sz val="10"/>
        <rFont val="Calibri"/>
        <family val="2"/>
        <charset val="238"/>
      </rPr>
      <t>, ognjeodporen</t>
    </r>
  </si>
  <si>
    <r>
      <t>kabel JE-H(St)H FE180/E30 4x2x0.8 mm</t>
    </r>
    <r>
      <rPr>
        <vertAlign val="superscript"/>
        <sz val="10"/>
        <rFont val="Calibri"/>
        <family val="2"/>
        <charset val="238"/>
      </rPr>
      <t>2</t>
    </r>
    <r>
      <rPr>
        <sz val="10"/>
        <rFont val="Calibri"/>
        <family val="2"/>
        <charset val="238"/>
      </rPr>
      <t>, ognjeodporen</t>
    </r>
  </si>
  <si>
    <r>
      <t>kabel NHXH-J FE180/E30 3x1.5 mm</t>
    </r>
    <r>
      <rPr>
        <vertAlign val="superscript"/>
        <sz val="10"/>
        <rFont val="Calibri"/>
        <family val="2"/>
        <charset val="238"/>
      </rPr>
      <t>2</t>
    </r>
    <r>
      <rPr>
        <sz val="10"/>
        <rFont val="Calibri"/>
        <family val="2"/>
        <charset val="238"/>
      </rPr>
      <t>, ognjeodporen</t>
    </r>
  </si>
  <si>
    <t>kabel J-Y(St)Y 2x2x0.8 mm, signalno - komunikacijski</t>
  </si>
  <si>
    <t>kabel s Cu vodniki J-H(St)H 2x2x0.8 mm2, signalno - komunikacijski</t>
  </si>
  <si>
    <t>Dobava in polaganje inštalacijske RB cevi premera 16mm, za notranje elektroinstalacije ALI NIK 1-2 kanal z montažnim priborom (Upoštevati izvedbo skladno s SZPV 408).</t>
  </si>
  <si>
    <t>SKUPAJ JAVLJANJE POŽARA: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</si>
  <si>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</si>
  <si>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</si>
  <si>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</si>
  <si>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 xml:space="preserve">Izvajalec je dolžan opravljati naloge in upoštevati navedbe zahtevane v 17. členu Gradbenega Zakona GZ-1 iz česar izhaja, da je strokovno usposobljen za posamezno vrsto inštalacije in pozna vse potrebne standardne detajle. </t>
  </si>
  <si>
    <t>Izvajalec je pred pričetkom del dolžan preučiti predmetni PZI načrt in nanj podati morebitne pripombe. V primeru dvoumnosti v katerem koli delu načrta si je izvajalec dolžan nanje pridobiti pisna pojasnila odgovornega projektanta.</t>
  </si>
  <si>
    <t>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</si>
  <si>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Pred pričetkom del mora izvajalec del v primeru zamenjave opreme pripraviti in predati v potrditev tehnične predloge ponujene opreme. Za ponujeno opremo, ki se razlikuje od tiste v načrtu oz. popisu, mora izvajalec pripraviti nedvoumno tabelarično primerjavo katera vsebuje vse relevantne podatke. </t>
  </si>
  <si>
    <t>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</si>
  <si>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</si>
  <si>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</si>
  <si>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Dobava in postavitev opreme in sistemov se izvede po priloženi dokumentaciji, načrtih in tekstualnem delu, ki se dopolnijo s podrobnejšimi risbami posameznih izbranih dobaviteljev opreme ter z delavniškimi risbami.</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</si>
  <si>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</si>
  <si>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opreme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</si>
  <si>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</si>
  <si>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</si>
  <si>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</si>
  <si>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</si>
  <si>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Potrebno je zagotoviti sodelovanje vseh izvajalcev na validaciji funkcionalnem testiranju s sistemskimi integratorji.</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</si>
  <si>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</si>
  <si>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</si>
  <si>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</si>
  <si>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obešalni in pritrdilni material za cevne in kanalske razvode in opremo (podpore, cevne objemke, fiksne točke,...), izdelan iz različnih jeklenih pocinkanih profilov sistemskih dobaviteljev, pocinkanih cevnih in kanalskih objemk z gumijasto podlogo, izolirnih vložkov, vijakov, matic in kovinskih zidnih vložkov. Za obešalne konstrukcije mora izvajalec izdelati delavniške risbe.</t>
  </si>
  <si>
    <r>
      <t xml:space="preserve">preboje (rezanje, vrtanje in preboji sten in plošč) in požarno zaprtje prebojev manjših od </t>
    </r>
    <r>
      <rPr>
        <sz val="10"/>
        <rFont val="Calibri"/>
        <family val="2"/>
        <charset val="238"/>
      </rPr>
      <t>Ø</t>
    </r>
    <r>
      <rPr>
        <sz val="10"/>
        <rFont val="Calibri"/>
        <family val="2"/>
        <charset val="238"/>
        <scheme val="minor"/>
      </rPr>
      <t xml:space="preserve">150 mm </t>
    </r>
  </si>
  <si>
    <t>Izvajalec izdela posnetke za projekt izvedenih del, ki jih potrdi nadzor. Vris prememb nastalih med gradnjo v projektno dokumentacijo (PZI načrt) v papirni obliki ter v digitalni obliki. Z vnesenimi spremembami, ki so nastale med gradnjo kot posledica sprememb projektnih rešitev, zamenjave materialov ali opreme.</t>
  </si>
  <si>
    <t>Izvajalec dostavi naročniku navodila za obratovanje, navodila za vzdrževanje in periodične preglede. Predaja celovite in urejene dokumentacije za uporabo, varno rokovanje, vzdrževanje in servisiranje vgrajenih naprav in materialov za lastnika in upravitelja objekta ter njegove uporabnike. Gradivo se bo med drugim uporabilo za izdelavo Tehničnega priročnika za uporabnike stavbe - preprost nabor uporabniških navodil za vse uporabnike stavbe ter tehnične službe stavbe</t>
  </si>
  <si>
    <t>4.1</t>
  </si>
  <si>
    <t xml:space="preserve">   VODOVOD</t>
  </si>
  <si>
    <t>4.1.A</t>
  </si>
  <si>
    <t>VODOVODNI PRIKLJUČEK ZEMELJSKA DELA</t>
  </si>
  <si>
    <t>4.1.B</t>
  </si>
  <si>
    <t>VODOVODNI PRIKLJUČEK STROJNA DELA</t>
  </si>
  <si>
    <t>4.1.C</t>
  </si>
  <si>
    <t>NOTRANJI VODOVOD</t>
  </si>
  <si>
    <t>4.1.D</t>
  </si>
  <si>
    <t>FEKALNA KANALIZACIJA IN KONDENZAT</t>
  </si>
  <si>
    <t>4.1.E</t>
  </si>
  <si>
    <t>HIDRANTI IN GASILNI APARATI</t>
  </si>
  <si>
    <t>4.1.F</t>
  </si>
  <si>
    <t>OSTALO</t>
  </si>
  <si>
    <t>4.1.1.</t>
  </si>
  <si>
    <t xml:space="preserve">   VODOVOD - D</t>
  </si>
  <si>
    <t>4.1.1.A</t>
  </si>
  <si>
    <t>4.1.1.B</t>
  </si>
  <si>
    <t>4.1.1.C</t>
  </si>
  <si>
    <t>4.1.1.D</t>
  </si>
  <si>
    <t>4.1.1.E</t>
  </si>
  <si>
    <t>4.2</t>
  </si>
  <si>
    <t xml:space="preserve">   OGREVANJE</t>
  </si>
  <si>
    <t>4.3</t>
  </si>
  <si>
    <t xml:space="preserve">   PREZRAČEVANJE</t>
  </si>
  <si>
    <t>4.4</t>
  </si>
  <si>
    <t xml:space="preserve">   PLIN</t>
  </si>
  <si>
    <t>PLINSKI PRIKLJUČEK ZEMELJSKA DELA</t>
  </si>
  <si>
    <t>PLINSKI PRIKLJUČEK STROJNA DELA</t>
  </si>
  <si>
    <t>NOTRANJA PLINSKA INŠTALACIJA</t>
  </si>
  <si>
    <t xml:space="preserve">   SKUPAJ (brez DDV)</t>
  </si>
  <si>
    <t>količina
B</t>
  </si>
  <si>
    <t>količina 
C</t>
  </si>
  <si>
    <t>vrednost A</t>
  </si>
  <si>
    <t>vrednost B</t>
  </si>
  <si>
    <t>vrednost C</t>
  </si>
  <si>
    <t>vrednost</t>
  </si>
  <si>
    <t>VODOVODNA INSTALACIJA</t>
  </si>
  <si>
    <t>OPOMBA: 
Za večje naprave oziroma tiste, težje od 50 kg je potrebno zagotoviti pričvrstitev oz. omejilnike, ki ne dovoljujejo premikanja in posledično poškodovanja ob morebitnem tresenju tal.</t>
  </si>
  <si>
    <t xml:space="preserve">A. </t>
  </si>
  <si>
    <t>VODOVODNI PRIKLJUEČK
ZEMELJSKA IN GRADBENA DELA</t>
  </si>
  <si>
    <t>Zakoličenje osi priključnega plinovoda z odmero mesta priključitve na javni plinovod, ter vris v kataster in izdelava geodetskega posnetka.</t>
  </si>
  <si>
    <t>Postavitev gradbenih profilov na os trase priključnega cevovoda, ter določitev nivoja za merjenje globine izkopa in polaganje cevi.</t>
  </si>
  <si>
    <t xml:space="preserve">Rezanje asfalta z motorno žago in hlajenje z vodo, obojestranski rez. </t>
  </si>
  <si>
    <t xml:space="preserve">Rušenje asfalta debeline do 12 cm z nakladanjem na kamion in odvoz na deponijo izvajalca. </t>
  </si>
  <si>
    <t>Strojni in delno ročni izkop jarka za priključni cevovod globine 0 do 2m, širine dna 0,6 m, v terenu III-IV kategorije, z odlaganjem materiala 1,0 m od roba izkopa – naklon brežine jarka do 70°.</t>
  </si>
  <si>
    <t xml:space="preserve">Ročno planiranje dna jarka s točnostjo ± 3 cm po projektiranem padcu. </t>
  </si>
  <si>
    <t>Dobava 2x sejanega peska in temeljne plasti peščene posteljice debeline cca 10 cm s planiranjem in utrjevanjem do 95% zbitosti po standardnem Proktorjevem postopku.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</si>
  <si>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</si>
  <si>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Zasipavanje jarka z izkopanim materialom s komprimiranjem v slojih po 20 cm; iz izkopnega materiala se odstrani vse skale večje od f 15 cm. Utrjenost mora doseči 95% trdnosti po standardnem Proktorjevem postopku.</t>
  </si>
  <si>
    <t>Odvoz odpadnega materiala  na deponijo do 5 km skupaj z nakladanjem na vozilo</t>
  </si>
  <si>
    <t>Dobava in polaganje plastičnega opozorilnega traku s kovinskim trakom in napisom "POZOR VODOVOD" nad vodovodno, priključno cevjo pri zasipavanju cca 15 cm nad cevovodom.</t>
  </si>
  <si>
    <t>Izravnava in valjanje podloge pred asfaltiranjem.</t>
  </si>
  <si>
    <t>Asfaltbetonski nosilni sloj bitudrobit v debelini 8 cm.</t>
  </si>
  <si>
    <t>Asfaltbetonski obrabni sloj debeline 4 cm.</t>
  </si>
  <si>
    <t>Čiščenje terena po končani gradnji in ureditev okolice.</t>
  </si>
  <si>
    <t>Črpanje vode iz gradbene jame v času gradnje.</t>
  </si>
  <si>
    <t>ura</t>
  </si>
  <si>
    <t>Skupaj</t>
  </si>
  <si>
    <t>VODOVODNI PRIKLJUČEK STROJNI ELEMENTI</t>
  </si>
  <si>
    <t>Izvedba priključka za objekt preko obstoječega javnega vodovoda vodenega ob objektu. Obstoječi vodovod je NL DN100, nov vodovodni priključek iz PE d63 (DN 50).</t>
  </si>
  <si>
    <t>material za priključek:</t>
  </si>
  <si>
    <t>CESTNA KAPA MALA (DIMENZIJA POKROVA ø 95) - 1kom</t>
  </si>
  <si>
    <t>PODLOŽNA PLOŠČA ZA CESTNO KAPO
(POLIAMID OJAČAN S STEKLENIMI VLAKNI) - 1 kom</t>
  </si>
  <si>
    <t>TELESKOPSKA VGRADNA GARNITURA ZA 
UNIV. NAVRTNI ZASUN h=1,0–1,5 m - 1 kom</t>
  </si>
  <si>
    <t>UNIV. NAVRTNI ZASUN ZA NL DN100 Z BREZNAVOJNO ZVEZO Z ZGORNJIM BAJONETNIM PRIKLJUČKOM IN STREMENOM - 1 kom</t>
  </si>
  <si>
    <t>SPOJKA LOČNA – VRTLJIVO KOLENO d 63 - 1 kom</t>
  </si>
  <si>
    <t>Komplet z montažo, zaščitnim barvanjem, pritrdilnim, nosilnim, tesnilnim, veznim in zaščitnim materialom.</t>
  </si>
  <si>
    <t>Izvedba priključka za objekt preko obstoječega javnega vodovoda vodenega ob objektu. Obstoječi vodovod je NL DN200, nov vodovodni priključek iz PE d63 (DN 50).</t>
  </si>
  <si>
    <t>UNIV. NAVRTNI ZASUN ZA NL DN200 Z BREZNAVOJNO ZVEZO Z ZGORNJIM BAJONETNIM PRIKLJUČKOM IN STREMENOM - 1 kom</t>
  </si>
  <si>
    <t>Polietilenska (alkaten) vodovodna cev PE80 SDR11 PN12,5 bar, vključno s fitingi, spojnimi kosi, tesnilnim in pritrdilnim materialom.</t>
  </si>
  <si>
    <t xml:space="preserve">PEHD d63/10 (DN 50) </t>
  </si>
  <si>
    <t>Zaščitna PE cev PE100 SDR17 PN10 bar, za cevi iz zgornje postavke, katere se vodijo v terenu komplet z vsem spojnim in tesnilnim materialom.</t>
  </si>
  <si>
    <t>PE d110</t>
  </si>
  <si>
    <t>Dobava  in montaža gumi tesnila za vodovodno cev d110/d63.</t>
  </si>
  <si>
    <r>
      <rPr>
        <sz val="10"/>
        <rFont val="Calibri"/>
        <family val="2"/>
        <charset val="238"/>
        <scheme val="minor"/>
      </rPr>
      <t>Členkasto vodotesno tesnilo za vgradnjo pri prehodu cevi skozi steno. Komplet z vsem pritrdilnim in tesnilnim materialom.</t>
    </r>
    <r>
      <rPr>
        <sz val="10"/>
        <rFont val="Symbol"/>
        <family val="1"/>
        <charset val="2"/>
      </rPr>
      <t xml:space="preserve">
</t>
    </r>
    <r>
      <rPr>
        <sz val="10"/>
        <rFont val="Calibri"/>
        <family val="2"/>
        <charset val="238"/>
        <scheme val="minor"/>
      </rPr>
      <t>Preboj</t>
    </r>
    <r>
      <rPr>
        <sz val="10"/>
        <rFont val="Symbol"/>
        <family val="1"/>
        <charset val="2"/>
      </rPr>
      <t xml:space="preserve"> F</t>
    </r>
    <r>
      <rPr>
        <sz val="10"/>
        <rFont val="Calibri"/>
        <family val="2"/>
        <charset val="238"/>
      </rPr>
      <t>150 mm  za zaščitno cev d110.</t>
    </r>
  </si>
  <si>
    <t>Dobava in montaža kolena 90° FFK-Q DN 50 z vsem tesnilnim in pritrdilnim materialom.</t>
  </si>
  <si>
    <t xml:space="preserve">Dobava in montaža zobate spojke PE d63/DN50 komplet s spojnim, tesnilnim in pritrdilnim materialom. </t>
  </si>
  <si>
    <t xml:space="preserve">Dobava in montaža ločne spojke PE d63/DN50 komplet s spojnim, tesnilnim in pritrdilnim materialom. </t>
  </si>
  <si>
    <t xml:space="preserve">Jeklene srednjetežke pocinkane navojne cevi v skladu z EN 10255, (srednje težke in težke vrste), z vroče cinkano oblogo po standardu EN 10240 s prevleko kakovosti A.1. Oblikovni kosi (fazoni) iz vroče pocinkane temprane litine, ki se običajno uporabljajo za spajanje morajo biti izdelani po standardu EN 10242 za razvod sanitarne vode, toplotno izolirane, kompletno z varilnimi loki in drugimi fazoni, obešali z izolirnim vložkom. </t>
  </si>
  <si>
    <t xml:space="preserve">Izolacija cevi z izolacijo iz elastomerne pene iz sintetičnega kavčuka debeline 13 mm, koeficientom prehoda λ=0,034 W/m°K pri 0°C (po SIST ISO 8794), samougasljiva, stopnja zadimljenosti s3 po DIN EN 13501. </t>
  </si>
  <si>
    <t>Cev v vodomernem mestu - prostoru.</t>
  </si>
  <si>
    <t>DN 20</t>
  </si>
  <si>
    <t>DN 40</t>
  </si>
  <si>
    <t>DN 50</t>
  </si>
  <si>
    <t xml:space="preserve">Cevi iz nerjavnega jekla iz materiala CrNiMo 1.4401 v skladu po DIN EN 10088 odporne proti koroziji in negorljive, razred gorljivosti A 1 v skladu z DIN 4102-1. </t>
  </si>
  <si>
    <t>Komplet s fazoni, spojnim, tesnilnim in pritrdilnim materialom.</t>
  </si>
  <si>
    <t xml:space="preserve">Dobava in montaža krogličnega ventila DN 50 s teflonskim tesnenjem, komplet s spojnim, tesnilnim in pritrdilnim materialom. </t>
  </si>
  <si>
    <t xml:space="preserve">Dobava in montaža krogličnega ventila DN 20 s teflonskim tesnenjem, komplet s spojnim, tesnilnim in pritrdilnim materialom. </t>
  </si>
  <si>
    <t xml:space="preserve">Dobava in montaža krogličnega ventila DN 50 z izpustom s teflonskim tesnenjem komplet s spojnim, tesnilnim in pritrdilnim materialom. </t>
  </si>
  <si>
    <t xml:space="preserve">Dobava in montaža krogličnega ventila DN 20 z izpustom s teflonskim tesnenjem komplet s spojnim, tesnilnim in pritrdilnim materialom. </t>
  </si>
  <si>
    <t>Specifikacija materiala vodomerno mesto, vključno s tesnilnim in pritrdilnim materialom:</t>
  </si>
  <si>
    <t>koleno poc. 90° DN50</t>
  </si>
  <si>
    <t>dvovijačnik DN50</t>
  </si>
  <si>
    <t xml:space="preserve">redukcija pocinkana  R2''/R6/4'' </t>
  </si>
  <si>
    <t xml:space="preserve">redukcija pocinkana  R2''/R3/4'' </t>
  </si>
  <si>
    <t>T-kos poc. DN50</t>
  </si>
  <si>
    <t xml:space="preserve">Dobava in montaža vodomera </t>
  </si>
  <si>
    <r>
      <t>DN 40, Qn= 16,0 m</t>
    </r>
    <r>
      <rPr>
        <vertAlign val="superscript"/>
        <sz val="10"/>
        <rFont val="Calibri"/>
        <family val="2"/>
        <charset val="238"/>
      </rPr>
      <t>3</t>
    </r>
    <r>
      <rPr>
        <sz val="10"/>
        <rFont val="Calibri"/>
        <family val="2"/>
        <charset val="238"/>
      </rPr>
      <t>/h z dajalnikom impulzov (za daljinsko odčitavanje), z vložkom nepovratnega ventila in holadcema z naslednjimi karakteristikami:</t>
    </r>
  </si>
  <si>
    <r>
      <t>nazivni pretok: 16,0 m</t>
    </r>
    <r>
      <rPr>
        <vertAlign val="superscript"/>
        <sz val="10"/>
        <rFont val="Calibri"/>
        <family val="2"/>
        <charset val="238"/>
      </rPr>
      <t>3</t>
    </r>
    <r>
      <rPr>
        <sz val="10"/>
        <rFont val="Calibri"/>
        <family val="2"/>
        <charset val="238"/>
      </rPr>
      <t>/h</t>
    </r>
  </si>
  <si>
    <r>
      <t>minimalna občutljivost: 0,04 m</t>
    </r>
    <r>
      <rPr>
        <vertAlign val="superscript"/>
        <sz val="10"/>
        <rFont val="Calibri"/>
        <family val="2"/>
        <charset val="238"/>
      </rPr>
      <t>3</t>
    </r>
    <r>
      <rPr>
        <sz val="10"/>
        <rFont val="Calibri"/>
        <family val="2"/>
        <charset val="238"/>
      </rPr>
      <t>/h</t>
    </r>
  </si>
  <si>
    <r>
      <t>max. pretok: 20,0 m</t>
    </r>
    <r>
      <rPr>
        <vertAlign val="superscript"/>
        <sz val="10"/>
        <rFont val="Calibri"/>
        <family val="2"/>
        <charset val="238"/>
      </rPr>
      <t>3</t>
    </r>
    <r>
      <rPr>
        <sz val="10"/>
        <rFont val="Calibri"/>
        <family val="2"/>
        <charset val="238"/>
      </rPr>
      <t>/h</t>
    </r>
  </si>
  <si>
    <r>
      <t>DN 20, Qn= 4.0 m</t>
    </r>
    <r>
      <rPr>
        <vertAlign val="superscript"/>
        <sz val="10"/>
        <rFont val="Calibri"/>
        <family val="2"/>
        <charset val="238"/>
      </rPr>
      <t>3</t>
    </r>
    <r>
      <rPr>
        <sz val="10"/>
        <rFont val="Calibri"/>
        <family val="2"/>
        <charset val="238"/>
      </rPr>
      <t>/h z dajalnikom impulzov (za daljinsko odčitavanje), z vložkom nepovratnega  ventila in holandcema z naslednjimi karakteristikami:</t>
    </r>
  </si>
  <si>
    <r>
      <t>nazivni pretok: 4.0 m</t>
    </r>
    <r>
      <rPr>
        <vertAlign val="superscript"/>
        <sz val="10"/>
        <rFont val="Calibri"/>
        <family val="2"/>
        <charset val="238"/>
      </rPr>
      <t>3</t>
    </r>
    <r>
      <rPr>
        <sz val="10"/>
        <rFont val="Calibri"/>
        <family val="2"/>
        <charset val="238"/>
      </rPr>
      <t>/h</t>
    </r>
  </si>
  <si>
    <r>
      <t>minimalna občutljivost: 0,012 m</t>
    </r>
    <r>
      <rPr>
        <vertAlign val="superscript"/>
        <sz val="10"/>
        <rFont val="Calibri"/>
        <family val="2"/>
        <charset val="238"/>
      </rPr>
      <t>3</t>
    </r>
    <r>
      <rPr>
        <sz val="10"/>
        <rFont val="Calibri"/>
        <family val="2"/>
        <charset val="238"/>
      </rPr>
      <t>/h</t>
    </r>
  </si>
  <si>
    <r>
      <t>max. pretok: 5,0 m</t>
    </r>
    <r>
      <rPr>
        <vertAlign val="superscript"/>
        <sz val="10"/>
        <rFont val="Calibri"/>
        <family val="2"/>
        <charset val="238"/>
      </rPr>
      <t>3</t>
    </r>
    <r>
      <rPr>
        <sz val="10"/>
        <rFont val="Calibri"/>
        <family val="2"/>
        <charset val="238"/>
      </rPr>
      <t>/h</t>
    </r>
  </si>
  <si>
    <t>Dobava in montaža konzole za vodomer DN 40.</t>
  </si>
  <si>
    <t>Montaža nosilca za vodomer DN 40.</t>
  </si>
  <si>
    <t>Dobava in montaža konzole za vodomer DN 20.</t>
  </si>
  <si>
    <t>Montaža nosilca za vodomer DN 20.</t>
  </si>
  <si>
    <t>Radijski oddajnik z baterijskim napajanjem za priključitev vodomera oz. dajalnika impulzov s karakteristikami:</t>
  </si>
  <si>
    <t xml:space="preserve"> vhod za 1 merilnik</t>
  </si>
  <si>
    <t>nastavljiva vhodna frekvenca od 2Hz (debounce) do 8Hz (brez debounce)</t>
  </si>
  <si>
    <t>prenos podatkov na zahtevo (prenosnik, ročni terminal (PDA), PC, server)</t>
  </si>
  <si>
    <t>avtomatski alarmi (poškodba kabla, puščanje, nizko stanje baterije, manipulacija...)</t>
  </si>
  <si>
    <t>obratovalna temperatura -20°C to +70°C; (–4° to 158°F )</t>
  </si>
  <si>
    <t>zaščita IP68 (možnost potopa v vodi)</t>
  </si>
  <si>
    <t>teža: od 110 do 160 g</t>
  </si>
  <si>
    <t>Tlačni preizkus priključne cevi na obratovalni tlak vodovoda po standardnem postopku PSIST prEN 805 in navodilih proizvajalca cevi.</t>
  </si>
  <si>
    <t>Izpiranje in dezinfekcija novega cevnega omrežja</t>
  </si>
  <si>
    <t>Razne napisne tablice za označevanje naprav in cevovodov.</t>
  </si>
  <si>
    <t>Razno profilno železo, vroče pocinkano za pritrditev cevi, izdelavo fiksnih točk in bočnih vodil ter nosilnih konzol.</t>
  </si>
  <si>
    <t>Izvedba in izdaja poročila o mikrobiološki analizi vode.</t>
  </si>
  <si>
    <r>
      <rPr>
        <b/>
        <sz val="10"/>
        <rFont val="Calibri"/>
        <family val="2"/>
        <charset val="238"/>
        <scheme val="minor"/>
      </rPr>
      <t>PEHD RC Protect cevi</t>
    </r>
    <r>
      <rPr>
        <sz val="10"/>
        <rFont val="Calibri"/>
        <family val="2"/>
        <charset val="238"/>
        <scheme val="minor"/>
      </rPr>
      <t xml:space="preserve"> za vodovod skladno s standardom EN 12201 oziroma DVGW atestom za vodovodne cevi, material PE 100 SDR11, nazivni tlak 16 bar, vključno z varilnimi fazonskimi kosi za elektro fuzijsko spajanje.</t>
    </r>
  </si>
  <si>
    <t>Vodovodna cev od vodomernega jaška do vstopa v objekt.</t>
  </si>
  <si>
    <t xml:space="preserve">PEHD PE100 SDR11, PN16 bar d63 (DN 50) </t>
  </si>
  <si>
    <r>
      <rPr>
        <b/>
        <sz val="10"/>
        <rFont val="Calibri"/>
        <family val="2"/>
        <charset val="238"/>
      </rPr>
      <t>Dobava</t>
    </r>
    <r>
      <rPr>
        <sz val="10"/>
        <rFont val="Calibri"/>
        <family val="2"/>
        <charset val="238"/>
      </rPr>
      <t xml:space="preserve"> in polaganje plastičnega opozorilnega traku s kovinskim trakom in napisom "POZOR VODOVOD" nad vodovodno, priključno cevjo pri zasipavanju v globini cca 40 cm pod koto terena.</t>
    </r>
  </si>
  <si>
    <r>
      <rPr>
        <b/>
        <sz val="10"/>
        <rFont val="Calibri"/>
        <family val="2"/>
        <charset val="238"/>
      </rPr>
      <t>Členkasto tesnilo</t>
    </r>
    <r>
      <rPr>
        <sz val="10"/>
        <rFont val="Calibri"/>
        <family val="2"/>
        <charset val="238"/>
      </rPr>
      <t xml:space="preserve"> za vgradnjo pri prehodu vodovodne ali kanalizacijske cevi skozi steno oz. talno ploščo. Komplet z vsem pritrdilnim in tesnilnim materialom.</t>
    </r>
  </si>
  <si>
    <t>za cev d63</t>
  </si>
  <si>
    <r>
      <rPr>
        <b/>
        <sz val="10"/>
        <rFont val="Calibri"/>
        <family val="2"/>
        <charset val="238"/>
      </rPr>
      <t>Dobava</t>
    </r>
    <r>
      <rPr>
        <sz val="10"/>
        <rFont val="Calibri"/>
        <family val="2"/>
        <charset val="238"/>
      </rPr>
      <t xml:space="preserve">  in montaža  elektrovarilni prehodni kos za elektrofuzijsko spajanje iz medenine z navojnim priključkom, komplet s spojnim, tesnilnim in pritrdilnim materialom </t>
    </r>
  </si>
  <si>
    <t>PEHD d63/DN 50</t>
  </si>
  <si>
    <t xml:space="preserve">Polavtomatični samočistilni filter 
Tehnične karakteristike filtra so sledeče:
- priključek DN 40 (1½)
- stopnja filtriranja 50µ, pralna mrežica iz nerjavečega jekla AISI 316
- priporočljiv pretok 8 m3/h,
- maksimalni pretok 10 m3/h,
- delovni vstopni tlak do 10,0 bar,
- max. temperatura vstopne vode 40 °C,
-  vgrajen manometer.                
Njegova vloga je v odstranjevanju vseh trdih mehanskih delcev v vodi in s tem zaščititi vso prigrajeno opremo. 50µm kartuša je mrežica iz AISI 316 in jo je možno oprati. Glava in zaporni obroč filtra so iz kromirane medenine, posoda pa iz prozornega trogamida. Filter ima na dnu izpustni ventil umazanije. </t>
  </si>
  <si>
    <t>Komplet s spojnim, tesnilnim in pritrdilnim materialom. Ustreza proizvod NOBEL tip FTA 120</t>
  </si>
  <si>
    <r>
      <rPr>
        <b/>
        <sz val="10"/>
        <rFont val="Calibri"/>
        <family val="2"/>
        <charset val="238"/>
        <scheme val="minor"/>
      </rPr>
      <t>Avtomatska mehčalna naprava</t>
    </r>
    <r>
      <rPr>
        <sz val="10"/>
        <rFont val="Calibri"/>
        <family val="2"/>
        <charset val="238"/>
        <scheme val="minor"/>
      </rPr>
      <t>, alternativni način delovanja z možnostjo nastavitve želene trdote izstopne vode, v kompletu z obtočnim ventilom, ventili za odvzem vzorcev vstopne in izstopne vode, soljo, testerjem trdote in zagonom, vključno z autobypass-om in autodisinfektorjem, ter komunikacijskim modulom Ethernet ali Modbus. 2 kom vzporedno vezan ionski izmenjevalec</t>
    </r>
  </si>
  <si>
    <t>Tehnične karakteristike so sledeče :</t>
  </si>
  <si>
    <t>krmiljenje Autotrol</t>
  </si>
  <si>
    <t>količina izmenjevalne smole 50 litrov,</t>
  </si>
  <si>
    <t>priključek 1",</t>
  </si>
  <si>
    <t>vgrajen by – pass ventil</t>
  </si>
  <si>
    <t>minimalni tlak 1,5 bar,</t>
  </si>
  <si>
    <t>maksimalni tlak 8 bar,</t>
  </si>
  <si>
    <r>
      <t>pretok 3,2 m</t>
    </r>
    <r>
      <rPr>
        <vertAlign val="superscript"/>
        <sz val="10"/>
        <rFont val="Arial"/>
        <family val="2"/>
        <charset val="238"/>
      </rPr>
      <t>3</t>
    </r>
    <r>
      <rPr>
        <sz val="10"/>
        <rFont val="Arial"/>
        <family val="2"/>
        <charset val="238"/>
      </rPr>
      <t>/h,</t>
    </r>
  </si>
  <si>
    <r>
      <t>regeneracijski ciklus 300 (m</t>
    </r>
    <r>
      <rPr>
        <vertAlign val="superscript"/>
        <sz val="10"/>
        <rFont val="Arial"/>
        <family val="2"/>
        <charset val="238"/>
      </rPr>
      <t>3</t>
    </r>
    <r>
      <rPr>
        <sz val="10"/>
        <rFont val="Arial"/>
        <family val="2"/>
        <charset val="238"/>
      </rPr>
      <t>x</t>
    </r>
    <r>
      <rPr>
        <sz val="10"/>
        <rFont val="Times New Roman"/>
        <family val="1"/>
        <charset val="238"/>
      </rPr>
      <t>°</t>
    </r>
    <r>
      <rPr>
        <sz val="10"/>
        <rFont val="Arial"/>
        <family val="2"/>
        <charset val="238"/>
      </rPr>
      <t>Fr),</t>
    </r>
  </si>
  <si>
    <t>električni priključek 220 V 50 Hz,</t>
  </si>
  <si>
    <t>priložen set za analizo trdote vode</t>
  </si>
  <si>
    <t>Ionski izmenjevalec je popolnoma avtomatičen. Regeneracija je krmiljena preko pretočnega impulznika in je lahko volumetričnega tipa, kombinacija volumen-čas ali samo časovnega tipa.</t>
  </si>
  <si>
    <t>Ustreza proizvod NOBEL tip AS 300/AV ali drugi enakovredni</t>
  </si>
  <si>
    <t>krmiljenje Autotrol,</t>
  </si>
  <si>
    <t>količina izmenjevalne smole 100 litrov,</t>
  </si>
  <si>
    <t>vgrajen by – pass mešalni ventil za nastavitev želene trdote,</t>
  </si>
  <si>
    <t>minimalni pritisk 1,5 bar,</t>
  </si>
  <si>
    <t>maksimalni pritisk 8 bar,</t>
  </si>
  <si>
    <r>
      <t>nominalni pretok 3,7 m</t>
    </r>
    <r>
      <rPr>
        <vertAlign val="superscript"/>
        <sz val="10"/>
        <rFont val="Arial"/>
        <family val="2"/>
        <charset val="238"/>
      </rPr>
      <t>3</t>
    </r>
    <r>
      <rPr>
        <sz val="10"/>
        <rFont val="Arial"/>
        <family val="2"/>
        <charset val="238"/>
      </rPr>
      <t>/h,</t>
    </r>
  </si>
  <si>
    <r>
      <t>regeneracijski ciklus 600 (m</t>
    </r>
    <r>
      <rPr>
        <vertAlign val="superscript"/>
        <sz val="10"/>
        <rFont val="Arial"/>
        <family val="2"/>
        <charset val="238"/>
      </rPr>
      <t>3</t>
    </r>
    <r>
      <rPr>
        <sz val="10"/>
        <rFont val="Arial"/>
        <family val="2"/>
        <charset val="238"/>
      </rPr>
      <t>x</t>
    </r>
    <r>
      <rPr>
        <sz val="10"/>
        <rFont val="Times New Roman"/>
        <family val="1"/>
        <charset val="238"/>
      </rPr>
      <t>°</t>
    </r>
    <r>
      <rPr>
        <sz val="10"/>
        <rFont val="Arial"/>
        <family val="2"/>
        <charset val="238"/>
      </rPr>
      <t>Fr),</t>
    </r>
  </si>
  <si>
    <t>priložen set za analizo trdote vode.</t>
  </si>
  <si>
    <t>Ustreza proizvod NOBEL tip AS 600/AV ali drugi enakovredni</t>
  </si>
  <si>
    <r>
      <rPr>
        <b/>
        <sz val="10"/>
        <rFont val="Calibri"/>
        <family val="2"/>
        <charset val="238"/>
        <scheme val="minor"/>
      </rPr>
      <t>Kroglični navojni ventil</t>
    </r>
    <r>
      <rPr>
        <sz val="10"/>
        <rFont val="Calibri"/>
        <family val="2"/>
        <charset val="238"/>
        <scheme val="minor"/>
      </rPr>
      <t xml:space="preserve"> primeren za sanitarno vodo, PN 16, z vsem pritrdilnim in tesnilnim materialom.</t>
    </r>
  </si>
  <si>
    <t>DN 50 PN 16</t>
  </si>
  <si>
    <r>
      <rPr>
        <b/>
        <sz val="10"/>
        <rFont val="Calibri"/>
        <family val="2"/>
        <charset val="238"/>
        <scheme val="minor"/>
      </rPr>
      <t>Kroglične polnilne pipe</t>
    </r>
    <r>
      <rPr>
        <sz val="10"/>
        <rFont val="Calibri"/>
        <family val="2"/>
        <charset val="238"/>
        <scheme val="minor"/>
      </rPr>
      <t xml:space="preserve"> z nastavkom za gumi cev in kapo, vključno z varilnim kolčakom in tesnilnim materialom</t>
    </r>
  </si>
  <si>
    <t>DN 15 PN 16</t>
  </si>
  <si>
    <r>
      <rPr>
        <b/>
        <sz val="10"/>
        <rFont val="Calibri"/>
        <family val="2"/>
        <charset val="238"/>
        <scheme val="minor"/>
      </rPr>
      <t>Termometer</t>
    </r>
    <r>
      <rPr>
        <sz val="10"/>
        <rFont val="Calibri"/>
        <family val="2"/>
        <charset val="238"/>
        <scheme val="minor"/>
      </rPr>
      <t xml:space="preserve"> z merilnim območjem 0-40°C, okrogle izvedbe skupaj z varilnim nastavkom in vijačnim spojem za vgraditev na cev ter vgradno tuljko. Standardna izvedba.</t>
    </r>
  </si>
  <si>
    <r>
      <rPr>
        <b/>
        <sz val="10"/>
        <rFont val="Calibri"/>
        <family val="2"/>
        <charset val="238"/>
        <scheme val="minor"/>
      </rPr>
      <t>Manometer</t>
    </r>
    <r>
      <rPr>
        <sz val="10"/>
        <rFont val="Calibri"/>
        <family val="2"/>
        <charset val="238"/>
        <scheme val="minor"/>
      </rPr>
      <t xml:space="preserve"> premera 100 mm, do 16 bar, komplet z zaporno pipico, varilnim nastavkom za vgradnjo na cev, navojnim priključkom, tesnilnim in pritrdilnim materialom</t>
    </r>
  </si>
  <si>
    <r>
      <rPr>
        <b/>
        <sz val="10"/>
        <rFont val="Calibri"/>
        <family val="2"/>
        <charset val="238"/>
      </rPr>
      <t>Cevi iz nerjavnega jekla</t>
    </r>
    <r>
      <rPr>
        <sz val="10"/>
        <rFont val="Calibri"/>
        <family val="2"/>
        <charset val="238"/>
      </rPr>
      <t>, certificirane za sanitarno vodo, iz materiala CrNiMo 1.4401 v skladu po DIN EN 10088 odporne proti koroziji in negorljive, razred gorljivosti A1 v skladu z DIN 4102-1.</t>
    </r>
  </si>
  <si>
    <t>komplet s fazoni, spojnim, tesnilnim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t>
  </si>
  <si>
    <t>Namenjene glavnim vertikalnim razvodom v instalacijskih jaških do posameznih stanovanj.</t>
  </si>
  <si>
    <t>Izolacija cevi z izolacijo iz kamene volne;
-Toplotna prevodnost λ10 = 0,033 W/(m·K)
-Gostota: cca 85–100 kg/m³
-Reakcija na ogenj: razred A2L-s1,d0 (po EN 13501-1)
-Parna zapora: aluminijasta folija (Sd &gt; 1500 m)
-Debeline izolacije: 20 mm 
Zunanja površina je oblečena v ojačano aluminijasto folijo, ki služi kot parna zapora in zaščita pred mehanskimi poškodbami. 
Ustreza proizvod Knauf Insulation tip THERMO-TEK PS ECO ALU ali enakovredno</t>
  </si>
  <si>
    <t>Način spajanja: zatiskanje</t>
  </si>
  <si>
    <t>DN 20 (debelina izolacije 20 mm)</t>
  </si>
  <si>
    <t>DN 25 (debelina izolacije 30 mm)</t>
  </si>
  <si>
    <t>DN 32 (debelina izolacije 30 mm)</t>
  </si>
  <si>
    <t>DN 40 (debelina izolacije 30 mm)</t>
  </si>
  <si>
    <t>DN 50 (debelina izolacije 30 mm)</t>
  </si>
  <si>
    <r>
      <rPr>
        <b/>
        <sz val="10"/>
        <rFont val="Calibri"/>
        <family val="2"/>
        <charset val="238"/>
      </rPr>
      <t>Zidna nadometna omarica</t>
    </r>
    <r>
      <rPr>
        <sz val="10"/>
        <rFont val="Calibri"/>
        <family val="2"/>
        <charset val="238"/>
      </rPr>
      <t xml:space="preserve"> za vgradno zapornih ventilov in odštevalnih vodomerov.</t>
    </r>
  </si>
  <si>
    <t>Omarica je pripravljena za priključitev sanitarnih nadometnih vodomerov Itron Q3=2,5 m3/h, DN15 za
hladno vodo, predinstalirana in preizkušena na tesnost, s protišumno izvedbo nosilcev. Zunanji okvir je po globini nastavljiv, osnovna vrata omarice so izvedena s ključavnico na izvijač. Podometni okvir je
pocinkan, zunanji okvir in vrata so prevlečena z umetno maso RAL 9016 (čista bela).
Primar: mesing razdelilec DN25, kroglični ventil DN20 (DVGW) z ločljivimi spojnicami (1 ali 2 kompleta).
Sekundar: vgrajeni vmesni kosi DN20 x 110 mm z ločljivimi spojnicami pred in za vmesnim kosom ter s krogličnimi ventili DN20.</t>
  </si>
  <si>
    <t>omarica za vgradnjo 3 vodomerov
dim.: 480x700x140 mm (ŠxVxG)
Ustreza proizvod tip ZMFS-3LN110-A ali enakovredno</t>
  </si>
  <si>
    <t>Skupaj z omarico dobaviti še naslednjo opremo za posamezne porabnike:</t>
  </si>
  <si>
    <r>
      <rPr>
        <b/>
        <sz val="10"/>
        <rFont val="Calibri"/>
        <family val="2"/>
        <charset val="238"/>
      </rPr>
      <t>vodomer</t>
    </r>
    <r>
      <rPr>
        <sz val="10"/>
        <rFont val="Calibri"/>
        <family val="2"/>
        <charset val="238"/>
      </rPr>
      <t xml:space="preserve"> DN 15; Qn=2,5m</t>
    </r>
    <r>
      <rPr>
        <vertAlign val="superscript"/>
        <sz val="10"/>
        <rFont val="Calibri"/>
        <family val="2"/>
        <charset val="238"/>
      </rPr>
      <t>3</t>
    </r>
    <r>
      <rPr>
        <sz val="10"/>
        <rFont val="Calibri"/>
        <family val="2"/>
        <charset val="238"/>
      </rPr>
      <t xml:space="preserve">/h </t>
    </r>
  </si>
  <si>
    <t>Ustreza proizovd Almess; tip;  Unimag PE Q3=2,5 DN15 R50 L=110mm MI 30°C Sanitarni vodomer z M-BUS Modul BM+m za +m sanitarni vodomer Allmess ali drugi enakovredni</t>
  </si>
  <si>
    <t>Omarica je pripravljena za priključitev sanitarnih nadometnih vodomerov Itron Q3=2,5 m3/h, DN15 za
hladno vodo, predinstalirana in preizkušena na tesnost, s protišumno izvedbo nosilcev. Zunanji okvir je po globini nastavljiv, osnovna vrata omarice so izvedena s ključavnico na izvijač. Podometni okvir je
pocinkan, zunanji okvir in vrata so prevlečena z umetno maso RAL 9016 (čista bela).
Oprema
Primar: mesing razdelilec DN25, kroglični ventil DN20 (DVGW) z ločljivimi spojnicami (1 ali 2 kompleta).
Sekundar: vgrajeni vmesni kosi DN20 x 110 mm z ločljivimi spojnicami pred in za vmesnim kosom ter s krogličnimi ventili DN20.</t>
  </si>
  <si>
    <t>omarica za vgradnjo 4 vodomerov
dim.: 580x700x140 mm (ŠxVxG)
Ustreza proizvod tip ZMFS-4LN110-A ali enakovredno</t>
  </si>
  <si>
    <t>Stenski umivalnik sestoječ iz:</t>
  </si>
  <si>
    <t>dveh regulacijskih kotnih ventilov DN 15/10 z rozetama in veznima cevkama</t>
  </si>
  <si>
    <t>dveh enojnih ali dvojnih PF baterijskih priključkov za Alumplast cevi 14/18-1/2’’ za montažo na nosilno ploščo</t>
  </si>
  <si>
    <t>nosilne plošče za pritrditev dveh baterijskih priključkov</t>
  </si>
  <si>
    <t>montažnega inštalacijskega elementa Geberit Duofix  za umivalnik, vgradne višine 112 cm, za suhomontažni način vgradnje, komplet z odvodnim kolenom d50 mm in tesnilom sifona 44/32 mm, konzolo z armaturnima priključkoma ½" z dodano zvučno izolacijo, navojnima palicama za nameščanje umivalnika M10 ter pritrdilnim materialom (št. art. 111.436.00.1)</t>
  </si>
  <si>
    <t>vključno ves tesnilni in pritrdilni material</t>
  </si>
  <si>
    <t>Odtočni ventil Geberit z zunanjim zamaškom ventila s tipko iz kromirane medenine, ø 1 1/4“ (št. art. 500.055.00.1)</t>
  </si>
  <si>
    <t>samočistilnega sifona za umivalnik Geberit, svetleče kromiranega, s pokrivno rozeto in z odtokom d32 mm (št. art. 151.034.21.1)</t>
  </si>
  <si>
    <t>Pritrdilni material Geberit za umivalnik (št. art. 500.121.00.1)</t>
  </si>
  <si>
    <t>Umivalnik Geberit Variform za montažo na steno, s prelivno odprtino in odprtino za armaturo na sredini, 55 x 45 cm (št. art. 500.740.01.2)</t>
  </si>
  <si>
    <t>Enoročna mešalna armatura, ustreza proizvod: LAUFEN
tip: LAURIN  (št. art. F.5007.0.110.000.0)</t>
  </si>
  <si>
    <t>ali po izboru naročnika</t>
  </si>
  <si>
    <t>Konzolno stranišče sestoječe iz:</t>
  </si>
  <si>
    <t>enojnega PF baterijskega priključka za Alumplast cevi 14/18-1/2’’ za montažo na nosilno ploščo</t>
  </si>
  <si>
    <t>nosilne plošče za pritrditev enega baterijskega priključka</t>
  </si>
  <si>
    <t>montažnega inštalacijskega elementa za WC školjko Geberit Duofix Sigma,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  (št. art. 111.311.00.5)</t>
  </si>
  <si>
    <t>aktivirne tipke Geberit Sigma20, bela,sijajni krom,bela,  za varčno dvokoličinsko splakovanje (št. art. 115.882.11.1)</t>
  </si>
  <si>
    <t>Stenska WC školjka DURAVIT ME viseča školjka 
37x57 cm
(št. art. 2529092000)</t>
  </si>
  <si>
    <t>Prha sestoječa iz :</t>
  </si>
  <si>
    <t>Geberit Duofix za prho in kopalno kad, 98 - 112, podometna stenska armatura za suhomontažno gradnjo, s priključnim kolenom (111.772.00.1)</t>
  </si>
  <si>
    <t>podometne termostatske mešalne armature za tuš s preklopom kot npr. TORTONA 44828 + podometni del ali enakovredno, naglavni tuš iz stene, premer 30 cm kot npr. EMPORIO 47257 ali enakovredno</t>
  </si>
  <si>
    <t>komplet tuša, sestavljenega iz 1/2 " priključka vode, preklopa za prho, fleksibilne gibke cevi dolžine 1,50 m, ročice.</t>
  </si>
  <si>
    <t>Vgradnja plošča za tuš z naklonom 2% proti odtočni kanaleti, dim. celotnega elementa: 80 / 120 cm, kot npr. Wedi Fondo Riolito Neo ali enakovredno</t>
  </si>
  <si>
    <r>
      <rPr>
        <b/>
        <sz val="10"/>
        <rFont val="Calibri"/>
        <family val="2"/>
        <charset val="238"/>
        <scheme val="minor"/>
      </rPr>
      <t>Armatura za enodelno pomivalno korito</t>
    </r>
    <r>
      <rPr>
        <sz val="10"/>
        <rFont val="Calibri"/>
        <family val="2"/>
        <charset val="238"/>
        <scheme val="minor"/>
      </rPr>
      <t xml:space="preserve"> sestoječa iz:</t>
    </r>
  </si>
  <si>
    <t>- dveh regulacijskih ventilov DN 15 z rozetama in veznima cevkama
- dveh enojnih ali dvojnih PF baterijskih priključkov za Alumplast cevi 20-1/2’’ za montažo na nosilno ploščo
- nosilne plošče za pritrditev dveh baterijskih priključkov
- vključno ves tesnilni in pritrdilni material</t>
  </si>
  <si>
    <t>po izboru naročnika</t>
  </si>
  <si>
    <t>Izlivnik - sestoječ iz:</t>
  </si>
  <si>
    <t>dveh enojnih PF baterijskih priključkov za Alumplast cevi 20-1/2’’ za montažo na nosilno ploščo</t>
  </si>
  <si>
    <t>komplet s pritrdilnim in tesnilnim materialom</t>
  </si>
  <si>
    <t>trokadero
SANINDUSA keramični trokadero 118610 
Dimenzije: 410x505x395, brez rešetke, brez sifona fi 110 +
SANINDUSA MSKT1735 povezovalna cev za trokadero  
 + 400 pritrdilni set
Povezovalni komplet s sifonom + pritrdilni kit</t>
  </si>
  <si>
    <t>rešetka trokadero
SANINDUSA  4A1861 pokromana rešetka za trokadero</t>
  </si>
  <si>
    <t>armatura za trokadero
SANINDUSA 5003701 
stenska enoročna mešalna baterija
220x267x252mm / 1.8Kg
Pretok pri 3 Bar,  popolnoma odpro (50% mrzla + 50% topla voda: 18.9l/m</t>
  </si>
  <si>
    <t>ali drugi enakovredni</t>
  </si>
  <si>
    <r>
      <t>Vgradni sifon za pralni/pomivalni stroj</t>
    </r>
    <r>
      <rPr>
        <sz val="10"/>
        <rFont val="Calibri"/>
        <family val="2"/>
        <charset val="238"/>
      </rPr>
      <t xml:space="preserve"> DN40/50 z integriranim priključkom za vodo (rozete, dotok/odtok R1/2" notranji navoj) in iztočno pipo R1/2" z varovalom povratnega toka in odzračevalnikom, skrajšljivim ohišjem, montažno ploščo s priključnim kolenom za stroj 3/4" HL19.C in nerjavečo jekleno krovno ploščo 100x180mm, najmanjša vgradna globina: 75 mm.</t>
    </r>
  </si>
  <si>
    <t>Ustreza proizvod HL  tip HL406  ali drug enakovredni</t>
  </si>
  <si>
    <r>
      <rPr>
        <b/>
        <sz val="10"/>
        <rFont val="Calibri"/>
        <family val="2"/>
        <charset val="238"/>
      </rPr>
      <t xml:space="preserve">Difuzijsko tesna večplastna cev </t>
    </r>
    <r>
      <rPr>
        <sz val="10"/>
        <rFont val="Calibri"/>
        <family val="2"/>
        <charset val="238"/>
      </rPr>
      <t>(sestavljena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t>
    </r>
  </si>
  <si>
    <t>Maksimalna temperatura: 95°C,</t>
  </si>
  <si>
    <t xml:space="preserve">maksimalni trajni obratovalni tlak: 10 barov pri trajni obratovalni temperaturi 70°C, </t>
  </si>
  <si>
    <t xml:space="preserve">testirana odpornost proti pretrganju: 50 let, </t>
  </si>
  <si>
    <t>varnostni faktor 1,5,</t>
  </si>
  <si>
    <t>komplet s fazoni, spojnim, tesnilnim in pritrdilnim materialom in končnimi elementi za priključitev sanitarnih elementov.</t>
  </si>
  <si>
    <t>deb. Izolacije min. 13mm (hladna voda)</t>
  </si>
  <si>
    <t>DN 15 (d 20×2,25)</t>
  </si>
  <si>
    <t xml:space="preserve">DN 20 (d 25×2,5) </t>
  </si>
  <si>
    <t>deb. Izolacije min. 19mm (topla voda)</t>
  </si>
  <si>
    <t>OPOMBA:</t>
  </si>
  <si>
    <t>Točno dimenzijo toplotne izolacije se preveri v prilogi tehničnega poročila "toplotna izolacija cevovodov pitne vode v skladu z DIN 1988-200".</t>
  </si>
  <si>
    <r>
      <rPr>
        <b/>
        <sz val="10"/>
        <rFont val="Calibri"/>
        <family val="2"/>
        <charset val="238"/>
      </rPr>
      <t>Kroglični navojni ventil</t>
    </r>
    <r>
      <rPr>
        <sz val="10"/>
        <rFont val="Calibri"/>
        <family val="2"/>
        <charset val="238"/>
      </rPr>
      <t xml:space="preserve"> primeren za sanitarno vodo, PN 16, z vsem pritrdilnim in tesnilnim materialom.</t>
    </r>
  </si>
  <si>
    <t>DN 20 PN 16</t>
  </si>
  <si>
    <r>
      <rPr>
        <b/>
        <sz val="10"/>
        <rFont val="Calibri"/>
        <family val="2"/>
        <charset val="238"/>
      </rPr>
      <t xml:space="preserve">Nepovratna navojna loputa </t>
    </r>
    <r>
      <rPr>
        <sz val="10"/>
        <rFont val="Calibri"/>
        <family val="2"/>
        <charset val="238"/>
      </rPr>
      <t xml:space="preserve"> z vsem pritrdilnim in tesnilnim materialom.</t>
    </r>
  </si>
  <si>
    <r>
      <t>Varnostni ventil za sisteme za sanitarno vodo.</t>
    </r>
    <r>
      <rPr>
        <sz val="10"/>
        <rFont val="Calibri"/>
        <family val="2"/>
        <charset val="238"/>
      </rPr>
      <t xml:space="preserve"> Priključek z notranjimi navoji. Nadtlak za izpust: 20 %. Diferenca za zapiranje: 20 %. Priključek: G 1/2" (ISO 228-1) NN. Priključek za praznjenje: G 3/4" (ISO 228-1) NN. Območje temperature medija: 5–95 °C. Nastavitev: 6 bar. Delovni medij: sanitarna voda. </t>
    </r>
  </si>
  <si>
    <t>DN 15, 6 bar</t>
  </si>
  <si>
    <r>
      <t>Grelnik za sanitarno vodo</t>
    </r>
    <r>
      <rPr>
        <sz val="10"/>
        <rFont val="Calibri"/>
        <family val="2"/>
        <charset val="238"/>
        <scheme val="minor"/>
      </rPr>
      <t xml:space="preserve"> (bojler) pokončne izvedbe, prirejen za montažo vertikalno na steno. Vgrajen električni grelec moči 2,0 kW. Prirejen za  obratovalni tlak 10 bar na strani sanitarne vode, ustrezno toplotno izoliran, komplet z varnostnim ventilom 8bar DN15, ekspanzijsko posodo V=5l, vsemi cevnimi priključki, termostatom, emajliran.</t>
    </r>
  </si>
  <si>
    <t>volumna 50 litrov</t>
  </si>
  <si>
    <t>D.</t>
  </si>
  <si>
    <r>
      <rPr>
        <b/>
        <sz val="10"/>
        <rFont val="Calibri"/>
        <family val="2"/>
        <charset val="238"/>
      </rPr>
      <t>PP ali PE odtočna cev</t>
    </r>
    <r>
      <rPr>
        <sz val="10"/>
        <rFont val="Calibri"/>
        <family val="2"/>
        <charset val="238"/>
      </rPr>
      <t xml:space="preserve"> za horizontalno ali vertikalno montažo komplet s fazoni in spojnim materialom. Izolira se vertikala iz podometne dozo do tlaka. </t>
    </r>
  </si>
  <si>
    <t>Izolacija cevi z izolacijo iz elastomerne pene iz sintetičnega kavčuka z zaprto celično strukturo, koeficientom prehoda ƛ≤0,035 W/m°K pri 0°C (po SIST ISO 8794), samougasljiva, požarna odpornost B3-s3, d0 po SIST EN 13501-1, difuzijske upornosti min. 7000µ.</t>
  </si>
  <si>
    <t>Način spajanja: natikanje</t>
  </si>
  <si>
    <t>d32</t>
  </si>
  <si>
    <r>
      <rPr>
        <b/>
        <sz val="10"/>
        <rFont val="Calibri"/>
        <family val="2"/>
        <charset val="238"/>
      </rPr>
      <t xml:space="preserve">Podometni sifon </t>
    </r>
    <r>
      <rPr>
        <sz val="10"/>
        <rFont val="Calibri"/>
        <family val="2"/>
        <charset val="238"/>
      </rPr>
      <t>za kondenzat naprav za proti smradu zanesljiv odvod kondenzata v kanalizacijo. Prozoren kasetni vložek zanesljiv proti izsušitvi in z možnostjo čiščenja. Priključek možen za cevi zunanjega premera Ø 20 – 32 mm (minimalno – notranji premer 18 mm). Gradbena zaščita skrajšljiva na globino vgradnje. Minimalna globina vgradnje 60 mm.</t>
    </r>
  </si>
  <si>
    <t>Ustreza proizvod HL  tip HL138</t>
  </si>
  <si>
    <r>
      <rPr>
        <b/>
        <sz val="10"/>
        <rFont val="Calibri"/>
        <family val="2"/>
        <charset val="238"/>
      </rPr>
      <t>PP ali PE odtočna cev</t>
    </r>
    <r>
      <rPr>
        <sz val="10"/>
        <rFont val="Calibri"/>
        <family val="2"/>
        <charset val="238"/>
      </rPr>
      <t xml:space="preserve"> za horizontalno ali vertikalno montažo komplet s fazoni in spojnim materialom.</t>
    </r>
  </si>
  <si>
    <t>d32 - kondenz v garaži</t>
  </si>
  <si>
    <t xml:space="preserve">d50     </t>
  </si>
  <si>
    <t>d75</t>
  </si>
  <si>
    <t xml:space="preserve">d110    </t>
  </si>
  <si>
    <r>
      <t>PE nizkošumna odtočna cev</t>
    </r>
    <r>
      <rPr>
        <sz val="10"/>
        <rFont val="Calibri"/>
        <family val="2"/>
        <charset val="238"/>
      </rPr>
      <t xml:space="preserve"> za horizontalno ali vertikalno montažo komplet s pritrdilnim materialom (cevnimi objemkami z izolacijskim vložkom) ter fazoni in spojnim materialom. Ustreza proizvod Geberit tip dB 20 ali drugi enakovredni.</t>
    </r>
  </si>
  <si>
    <r>
      <t xml:space="preserve">PE tlačna cev za horizontalno ali vertikalno montažo </t>
    </r>
    <r>
      <rPr>
        <sz val="10"/>
        <rFont val="Calibri"/>
        <family val="2"/>
        <charset val="238"/>
      </rPr>
      <t>vključno s fazoni, prehodnimi kosi, spojnim, tesnilnim in pritrdilnim materialom-obešali.</t>
    </r>
  </si>
  <si>
    <t>Način spajanja: varjenje</t>
  </si>
  <si>
    <t>d40</t>
  </si>
  <si>
    <t>d50</t>
  </si>
  <si>
    <r>
      <rPr>
        <b/>
        <sz val="10"/>
        <rFont val="Calibri"/>
        <family val="2"/>
        <charset val="238"/>
      </rPr>
      <t>LTŽ odtočna cev za horizontalni razvod</t>
    </r>
    <r>
      <rPr>
        <sz val="10"/>
        <rFont val="Calibri"/>
        <family val="2"/>
        <charset val="238"/>
      </rPr>
      <t>, vključno s fazoni,  skladno s SIST EN 877, vključno s prehodnimi kosi, spojnim, tesnilnim in pritrdilnim materialom-obešali.
(horizontalne odtočne cevi pod stropom garaže)</t>
    </r>
  </si>
  <si>
    <t>Način spajanja: tovarniške spojke (objemke) z EPDM tesnilom</t>
  </si>
  <si>
    <t>DN100</t>
  </si>
  <si>
    <t>DN125</t>
  </si>
  <si>
    <r>
      <rPr>
        <b/>
        <sz val="10"/>
        <rFont val="Calibri"/>
        <family val="2"/>
        <charset val="238"/>
      </rPr>
      <t xml:space="preserve">Čistilni kos iz LTŽ  </t>
    </r>
    <r>
      <rPr>
        <sz val="10"/>
        <rFont val="Calibri"/>
        <family val="2"/>
        <charset val="238"/>
      </rPr>
      <t>vključno s spojnim, tesnilnim in pritrdilnim materialom (za horizontalne odtočne cevi pod stropom garaže)</t>
    </r>
  </si>
  <si>
    <r>
      <rPr>
        <b/>
        <sz val="10"/>
        <rFont val="Calibri"/>
        <family val="2"/>
        <charset val="238"/>
      </rPr>
      <t>Členkasto tesnilo</t>
    </r>
    <r>
      <rPr>
        <sz val="10"/>
        <rFont val="Calibri"/>
        <family val="2"/>
        <charset val="238"/>
      </rPr>
      <t xml:space="preserve"> za vgradnjo pri prehodu kanalizacijske cevi skozi steno oz. talno ploščo. Komplet z vsem pritrdilnim in tesnilnim materialom.</t>
    </r>
  </si>
  <si>
    <t>za cev DN100</t>
  </si>
  <si>
    <t>za cev DN125</t>
  </si>
  <si>
    <t>Talni sifon</t>
  </si>
  <si>
    <t>iztočnega elementa iz umetne mase, vrtljivi stranski dotok DN50, horizontalen iztok DN50, sifon z višino vodnega stolpca 50 mm, pretok 1,5 l/sek. po SIST EN 1253.
kvadratne pokrivne rešetke iz nerjavečega jekla, 150 x 150 mm po izbiri investitorja ali arhitekta
nastavni element s prirobnico za plitvo tankoslojno hidroizolacijo, za kvadratne design rešetke, višinsko nastavljiv od 48 do 146 mm z nerjavečim okvirjem</t>
  </si>
  <si>
    <r>
      <rPr>
        <b/>
        <sz val="10"/>
        <rFont val="Calibri"/>
        <family val="2"/>
        <charset val="238"/>
        <scheme val="minor"/>
      </rPr>
      <t xml:space="preserve">Potopna črpalka </t>
    </r>
    <r>
      <rPr>
        <sz val="10"/>
        <rFont val="Calibri"/>
        <family val="2"/>
        <charset val="238"/>
        <scheme val="minor"/>
      </rPr>
      <t>za stacionarno in prenosno mokro montažo v intermitentnem obratovanju.
Za črpanje v gospodinjskih območjih:
- odpadnih voda brez fekalij
- umazane vode (z nizkimi količinami peska in proda)</t>
    </r>
  </si>
  <si>
    <t>Črpalka za odpadno vodo z Vortex tekačem in vertikalnim navojnim
priključkom. Ohišje hidravlike iz sive litine, tekač iz umetne mase. Površinsko hlajen 1~-motor z integriranim obratovalnim kondenzatorjem in
samopreklopnim termičnim nadzorom motorja. Ohišje motorja iz nerjavnega jekla. Z oljem napolnjena tesnilna komora z dvojnim tesnilom: na motorni strani je nameščeno tesnilo gredi, na strani črpalke drsno tesnilo. Ločljiv priključni kabel z vgrajenim vtikačem (CEE 7/7).
Obratovalni podatki
Transportni medij: Voda 100 %
Temperatura medija: 20.00 °C
Pretok: 1.00 l/s
Tlačna višina: 5.00 m
Tlačna višina maks.: 9.00 m
Podatki o izdelku
Tip hidravlike: Vortex tekač
Prost prehod krogle premera hidravlike: 40 mm
Največji obratovalni tlak: 1 bar
Maks. potopna globina: 7 m
Temperatura medija: 3...40 °C</t>
  </si>
  <si>
    <t>Podatki o motorju
Konstrukcija motorja: Potopni motor – površinsko hlajen
Omrežni priključek: 1~230V/50 Hz
Toleranca napetosti: +-10 %
Nazivna moč motorja: 0.5 kW
Priključna moč: 0.73 kW
Nazivni tok: 3.3 A
Tip zagona: Neposredni online (DOL)
Število polov: 2
Nazivno število vrtljajev: 2900 1/min
Maks. število vklopov: 30 1/h
Razred izolacije: F
Vrsta zaščite: IP68
Način obratovanja (potopni): S1
Način obratovanja (nepotopljen): S3-20%
Kabel
Dolžina priključnega kabla: 10 m
Vrsta kabla: H07RN-F
Prerez kabla: 3G1
Omrežni vtikač: CEE7/7 (šuko)
Vrsta priključnega kabla: Ločljivo
Oprema/delovanje
Plovno stikalo: Ne
Drobilnik: Ne
Vrsta zaščite pred eksplozijo: -
Zaščita motorja: Bimetal</t>
  </si>
  <si>
    <t>Materiali
Ohišje črpalke: EN-GJL-200
Tekač: PK-GF30
Gred: 1.4301
Material tesnila na strani črpalke: BXPFF
Material tesnila na strani motorja: NBR
Material tesnila: NBR
Material motorja: 1.4301
Vgradne mere
Sesalni priključek: , -
Priključek cevi na tlačni strani: G 1½, PN 10</t>
  </si>
  <si>
    <t>Ustreza proizvod Wilo, tip Rexa MINI3-V04.09/M05-523/P-10M</t>
  </si>
  <si>
    <t>Protipovratni ventil za avtomatsko zapiranje tlačnega voda, da se prepreči njegova izpraznitev in zaradi nje nastali tlačni sunki.
- Priključek: notranji navoj
- Zapiralni element: krogla</t>
  </si>
  <si>
    <t>Tehnični podatki
Priključek za vhod: Rp 1½, PN 10
Priključek za izhod: Rp 1½, PN 10
Material : 5.1301/EN-GJL-250
Maks. temperatura medija: 35 °C</t>
  </si>
  <si>
    <t>Zaporni zasun v izvedbi kot objemka z notranjim navojem in ročnim kolesom za zapiranje cevovodnega omrežja.</t>
  </si>
  <si>
    <t>Tehnični podatki
Priključek za vhod: G 1½, PN 16
Priključek za izhod: G 1½, PN 16
Material : medenina, CW617N</t>
  </si>
  <si>
    <t>Plovno stikalo s kablom 5 m, kot dajalnik signala za preklapljanje naprave v odvisnosti od nivoja v
odprtem rezervoarju ali cisterni.
Preklopne točke: zgoraj vklop, spodaj izklop</t>
  </si>
  <si>
    <t>Tehnični podatki
Vrsta kabla: H07RN-F
Presek kabla: 3G1mm²
Dolžina kabla: 5 m
Maks. temperatura medija: 60 °C</t>
  </si>
  <si>
    <t>Kompaktna prečrpovalna naprava, pripravljena za priklop, za drenažo umivalnikov, prh in kopalnih kadi.</t>
  </si>
  <si>
    <t>Medij
Za zbiranje in črpanje v gospodinjskih območjih:
- odpadnih voda brez fekalij</t>
  </si>
  <si>
    <t>Črpanje odpadne vode po 12050
Naprava za prečrpavanje odpadnih vod izpolnjuje zahteve v skladu s standardom EN 12050-2.</t>
  </si>
  <si>
    <t>Konstrukcija
Kompaktna potopna prečrpovalna naprava, pripravljena za priklop, z eno potopno črpalko. Zaznavanje nivoja poteka z navpičnim plovnim stikalom. Odzračevanje je integrirano v pokrovu in opremljeno z aktivnim ogljenim filtrom.
Na voljo so do štirje priključki:
- 1x dotok 40 mm (DN 40), brez protipovratnega ventila, izveden navzgor, tovarniško zaprt.
- 2x dotok 40/50 mm (DN 40/50), s protipovratnim ventilom, izveden vodoravno v levo in desno, tovarniško odprt.
- 1x tlačni priključek 32/40 mm (DN 32/40), s protipovratnim ventilom, izveden navzgor, tovarniško odprt.</t>
  </si>
  <si>
    <t>Obseg dobave
- 1x manšeta za HT-cev DN 32/40 (32/40 mm)
- 2x cevna objemka 32 – 50 mm
- 2x dotočni priključek DN 50 (50 mm)
- 2x manšeta za HT-cev DN 40/50 (40/50 mm)
- 2x protipovratni ventil
- 2x cevna objemka 50 – 70 mm
- 2x cevna objemka 32 – 50 mm
- 2x zaporni čep
- 6x O-obroč
- Talna pritrditev (protivzgonska zaščita): 2x pritrditveni kotnik z vijaki in mozniki</t>
  </si>
  <si>
    <t>Obratovalni podatki
Transportni medij: Voda 100 %
Temperatura medija: 20.00 °C
Pretok:
Tlačna višina: 2 m
Odobreno področje uporabe
Temperatura medija: 3...40 °C
Maks. temperatura medija, kratkotrajno do 5 min: 75 °C
temperatura okolice: 3...40 °C
Največji obratovalni tlak: 0.83 bar
Najv. vklopni volumen: 3.1 l
Nivo zvočnega tlaka: 43.3 dB</t>
  </si>
  <si>
    <t>Podatki o motorju
Omrežni priključek: 1~230V/50 Hz
Toleranca napetosti: +-10 %
Nazivna moč motorja: 0.25 kW
Nazivno število vrtljajev: 2800 1/min
Nazivni tok: 1.9 A
Razred izolacije: F
Vrsta zaščite motorja: IP68
Maks. število vklopov: 20 1/h</t>
  </si>
  <si>
    <t>Materiali
Material rezervoarja: ABS
Ohišje črpalke: PP-GF20
Tekač: PP-GF20</t>
  </si>
  <si>
    <t>Vgradne mere
Priključek cevi na sesalni strani: DN/OD 40 (HT pipe), PN 0,5
Priključek cevi na tlačni strani: DN/OD 32 (HT pipe), PN 0,5</t>
  </si>
  <si>
    <t>Ustreza proizvod Wilo tip DrainLift MINI3-XS-EF ali drugi enakovreden</t>
  </si>
  <si>
    <t>Črpalna enota za odvajanje kondenzata, namenjena črpanju kondenzata, ki se zbira pod nivojem kanalizacije ali ga zaradi neustreznega padca ni mogoče gravitacijsko odvajati v kanalizacijski sistem oziroma odtok objekta.
Enota je primerna za črpanje kondenzata iz:
- klimatskih naprav,
- hladilnih in zamrzovalnih sistemov,
- razvlaževalnikov zraka,
- uparjalnikov,
- kondenzacijskih kotlov,
ter za kondenzat s pH vrednostjo nad 2,5</t>
  </si>
  <si>
    <t xml:space="preserve">Tekočina
Črpana tekočina: Vse Newtonovske tekočine
Maks. temp. medija: 50 °C
Temp. tekočine med delovanjem: 20 °C
Gostota: 998.2 kg/m³
Min. pH-vrednost: 2.7
Električni podatki
Vhodna moč P1: 75 W
Omrežna frekvenca: 50 Hz
Nazivna napetost: 1 x 230 V
Nazivni tok: 0.65 A
Razred zaščite (IEC 34-5): IP24
Razred izolacije (IEC 85): F
Tip kabla: H05W-F36
Dolžina napajalnega kabla: 1.7 m
Priključni vtič: Šuko vtič
Krmiljenje
Tip konektorja: Type F (CEE7/4)
Posoda
Skupna prostornina posod(e): 2.65 l </t>
  </si>
  <si>
    <t>Ustreza proizvod Grundfos tip Conlift1 ali drugi enakovreden</t>
  </si>
  <si>
    <r>
      <t>Priključitev odvoda kondenzata</t>
    </r>
    <r>
      <rPr>
        <sz val="10"/>
        <rFont val="Calibri"/>
        <family val="2"/>
        <charset val="238"/>
      </rPr>
      <t xml:space="preserve"> PE d20 na meteorno kanalizacijo pod stropom garaže, vključno s prehodnimi kosi, spojnim, tesnilnim in pritrdilnim materialom-obešali.</t>
    </r>
  </si>
  <si>
    <r>
      <t>Priključitev odvoda kondenzata</t>
    </r>
    <r>
      <rPr>
        <sz val="10"/>
        <rFont val="Calibri"/>
        <family val="2"/>
        <charset val="238"/>
      </rPr>
      <t xml:space="preserve"> PE d40 na fekalno kanalizacijo pod stropom garaže, vključno s prehodnimi kosi, spojnim, tesnilnim in pritrdilnim materialom-obešali.</t>
    </r>
  </si>
  <si>
    <r>
      <t>Strešna kapa</t>
    </r>
    <r>
      <rPr>
        <sz val="10"/>
        <rFont val="Calibri"/>
        <family val="2"/>
        <charset val="238"/>
      </rPr>
      <t xml:space="preserve"> za cev d110, skupaj z obrobo za oddušno cev z zaščito proti meteorni vodi in mrčesom.</t>
    </r>
  </si>
  <si>
    <r>
      <rPr>
        <b/>
        <sz val="10"/>
        <rFont val="Calibri"/>
        <family val="2"/>
        <charset val="238"/>
      </rPr>
      <t>Preizkus</t>
    </r>
    <r>
      <rPr>
        <sz val="10"/>
        <rFont val="Calibri"/>
        <family val="2"/>
        <charset val="238"/>
      </rPr>
      <t xml:space="preserve"> tesnenja kanalizacijskega cevovoda (skladno s SIST EN 12056-1,2,3,4,5 in DIN 1986) s hladno vodo, preizkusni tlak je hidrostatični tlak od 0,3 do 0,5 bar, vključno s potrebnim materialom (čepi in drsne objemke), ter izdelavo pisnega poročila o uspešno opravljenem tlačnem preizkusu. </t>
    </r>
  </si>
  <si>
    <t>E.</t>
  </si>
  <si>
    <r>
      <rPr>
        <b/>
        <sz val="10"/>
        <rFont val="Calibri"/>
        <family val="2"/>
        <charset val="238"/>
      </rPr>
      <t xml:space="preserve">Zidna omarica </t>
    </r>
    <r>
      <rPr>
        <sz val="10"/>
        <rFont val="Calibri"/>
        <family val="2"/>
        <charset val="238"/>
      </rPr>
      <t xml:space="preserve">tip  »EURO« po DIN 14461-1, dimenzije 740×840×250 mm za montažo na steno, z reducirno spojko C/D, zapornim ventilom DN 50 po DIN 14461-3, gibljivim nastavkom DN 50 po DIN14461-5, poltogo gasilsko cevjo D dolžine 30 m (EN 694) navito na kolut (671-1), ročnikom Euro (EN671) DN25/6 (1.16 l/s), označevalne nalepke po SIST1013. Vse komplet s pritrdilnim in tesnilnim materialom. </t>
    </r>
  </si>
  <si>
    <t xml:space="preserve">Gasilni aparati na univerzalni prah ABC, tip 6kg (6EG), skladno z EN3 za montažo na steno komplet s pločevinasto omarico, pritrditveno konzolo in pritrdilnim materialom. </t>
  </si>
  <si>
    <t>F.</t>
  </si>
  <si>
    <t>Izvedba požarnega tesnjenja prehodov inštalacij skozi požarne sektorje (stene in plošče na požarnih conah) z ognjevarno maso oz. materiali v skladu z EN 1366-3 in 13501-2. Komplet s pritrdilnim, tesnilnim in spojnim materialom, napisnimi ploščicami (oznaka tesenjenja) in izdelavo poročila. Vse preboje preko požarnih ločitev se požarno tesni z enako požarno odpornostjo kot element, ki ga prehajajo (skladno s smernico SZPV 408).
Dela izvede izvajalec z licenco ter na koncu izda ustrezni certifikat (Izvedba in uporabljen material v skladu s standardom DIN 4102).
Požarno tesnjenje izvesti skladno z navodili za montažo izbranega dobavitelja sistema za tesnjenje.</t>
  </si>
  <si>
    <t>a)</t>
  </si>
  <si>
    <t>Karakteristike tesnjenja:</t>
  </si>
  <si>
    <t>potrebno zagotavljanje požarne odpornosti: EI 60</t>
  </si>
  <si>
    <t>osnovno tesnenje izvedeno na mestu meje požarnega sektorja s požarnim ovojem/trakom, 2 ovoja s preklopom. Proizvod HILTI tip CFS-B</t>
  </si>
  <si>
    <t>požarni akrilni kit za krpanje rež na stikih (požarna masa za gradbene reže v stenah in stropih). Proizvod HILTI tip CFS-S-ACR</t>
  </si>
  <si>
    <t>Velikost preboja in instalacije, ki potekajo skozi preboj:</t>
  </si>
  <si>
    <t>negorljive cevi do DN 50 z negorljivo izolacijo</t>
  </si>
  <si>
    <t>negorljive cevi DN100</t>
  </si>
  <si>
    <t>DN 100</t>
  </si>
  <si>
    <t>PE/PP cevi do d50</t>
  </si>
  <si>
    <r>
      <rPr>
        <b/>
        <sz val="10"/>
        <rFont val="Calibri"/>
        <family val="2"/>
        <charset val="238"/>
      </rPr>
      <t>Dobava</t>
    </r>
    <r>
      <rPr>
        <sz val="10"/>
        <rFont val="Calibri"/>
        <family val="2"/>
        <charset val="238"/>
      </rPr>
      <t xml:space="preserve"> in pritrditev samolepilnih puščic za označitev smeri pretoka ter z napisom vrste medija.</t>
    </r>
  </si>
  <si>
    <r>
      <rPr>
        <b/>
        <sz val="10"/>
        <rFont val="Calibri"/>
        <family val="2"/>
        <charset val="238"/>
      </rPr>
      <t>Razkuževanje</t>
    </r>
    <r>
      <rPr>
        <sz val="10"/>
        <rFont val="Calibri"/>
        <family val="2"/>
        <charset val="238"/>
      </rPr>
      <t xml:space="preserve"> po SIST EN 806-4: 2010 (točka 6.4 in izpiranje vodovodne instalacije po SIST EN 806-4: 2010 (točka 6.2), izvedba dezinfekcije in bakteriološke analize (velja za celoten objekt).</t>
    </r>
  </si>
  <si>
    <r>
      <rPr>
        <b/>
        <sz val="10"/>
        <rFont val="Calibri"/>
        <family val="2"/>
        <charset val="238"/>
      </rPr>
      <t>Tlačni preizkus</t>
    </r>
    <r>
      <rPr>
        <sz val="10"/>
        <rFont val="Calibri"/>
        <family val="2"/>
        <charset val="238"/>
      </rPr>
      <t xml:space="preserve"> vodovodne instalacije po SIST EN 806-4: 2010 (točka 6.1) in navodilih proizvajalca cevi (velja za celoten objekt).</t>
    </r>
  </si>
  <si>
    <t>SKUPAJ VODOVODNA INSTALACIJA:</t>
  </si>
  <si>
    <t>VODOVODNA INSTALACIJA - D</t>
  </si>
  <si>
    <t>Izvedba priključka za objekt preko obstoječega javnega vodovoda vodenega ob objektu. Obstoječi vodovod je PVC d225, nov vodovodni priključek iz PE d63 (DN 50).</t>
  </si>
  <si>
    <t>UNIV. NAVRTNI ZASUN ZA PVC d225 Z BREZNAVOJNO ZVEZO Z ZGORNJIM BAJONETNIM PRIKLJUČKOM - 1 kom</t>
  </si>
  <si>
    <t>vrednost
B</t>
  </si>
  <si>
    <t>OGREVANJE IN HLAJENJE</t>
  </si>
  <si>
    <t xml:space="preserve">Za večje razvode cevi (≥DN 65), katerih dolžina obešal presega dolžino 0,3 m od gornjega roba cevi je potrebno vgraditi prečno učvrstitev, ki onemogoča njihovo pomikanje ob morebitnem tresenju tal. </t>
  </si>
  <si>
    <t>OGREVANJE</t>
  </si>
  <si>
    <r>
      <rPr>
        <b/>
        <sz val="10"/>
        <rFont val="Calibri"/>
        <family val="2"/>
        <charset val="238"/>
      </rPr>
      <t>Plinski kondenzacijski kotel</t>
    </r>
    <r>
      <rPr>
        <sz val="10"/>
        <rFont val="Calibri"/>
        <family val="2"/>
        <charset val="238"/>
      </rPr>
      <t xml:space="preserve"> za ogrevanje stanovanja in pripravo sanitarne tople vode za kurjenje na zemeljski  plin.
Plinski stenski kondenzacijski kotel po EN 677 za obratovanje neodvisno od zraka v prostoru po TRGI 86/96, CE certificiran in s preizkusom izvedbene vrste. Za zaprte ogrevalne sisteme po EN 12828.
Kompletna toplotna celica, ki jo sestavljajo zračna komora, prenosnik toplote z ogrevalnimi površinami Inox-Radial in integrirano gorilno komoro iz plemenitega jekla, modulirni cilindricni MatriX gorilnik, kompletno z ventilatorjem z reguliranim stevilom vrtljajev, regulacijo zgorevanja Lambda ProControl, plinsko armaturo, vodnimi priključki, ionizacijskim nadzorom plamena in električnim visokonapetostnim vzigom.</t>
    </r>
  </si>
  <si>
    <t>Preizkusen in atestiran za zemeljski in utekočinjen plin po EN 437.
S prigrajeno oblogo iz jeklene plocevine, protikorozijska zascita na bazi epoksidne smole, bele barve.
Komplet z avtomatiko, montažno ploščo, plinskim ventilom s termičnim varovalom DN 20, ventili za ogrevalno vodo,ventili za sanitarno vodo, odzračevalnim ventilom, ekspanzijsko posodo, varnostnim ventilom, montažnim in pritrdilnim materialom.
Nazivna toplotna moč
50/30°C            3,2 - 25,0 kW
80/60°C            2.9 - 22.5 kW</t>
  </si>
  <si>
    <t>Dimenzije:
dolžina                           308 mm
širina                              400 mm
višina                              700 mm
teža                                63 kg                       
dop. obratovalni tlak:         4 bar
nastavek za dimne pline   60 mm
cev za dovajanje zraka     100 mm</t>
  </si>
  <si>
    <t xml:space="preserve">Normiran izkoristek do 98%(Hs)/109%(Hi). </t>
  </si>
  <si>
    <t>Avtomatika kotla Vitotronic:
krmiljenje ogrevalnega režima v odvisnosti od zunanje temperature
nastavitev temperature kotla
obratovanje s povišano temperaturo ogrevalne vode
zaščita proti zmrzovanju
zaščita pred hladnim povratkom
javljanje napake o delovanju
eksterni vklop
dajanje reference kotla (0-10V)</t>
  </si>
  <si>
    <t>DODATNA OPREMA:
Poleg osnovne opreme in tipal, ki so v obsegu dobave kotla, je s kotlom potrebno dobaviti še sledeča tovarniška tipala in opremo:
krmilna avtomatika, tip Vitotronic 100 
1 kom montažni in nosilni okvir za kotel
povezovalni kabli za omenjena tipala in naprave
komplet s kabelsko povezavo, priključitev na električno omrežje in zagon ter nastavitve s strani pooblaščenega serviserja.
koaksialni dimovodni priključek Ø 60/100
reducirni kos koaksialne dimovodne tuljave iz Ø 60/100 na  Ø 80/125
koaksialno dimovodno tuljavo Ø  80/125 L=1m
revizijski kos Ø 80/125
kolena 90° Ø 80/125</t>
  </si>
  <si>
    <t>Ustreza proizvod Viessmann, tip vitodens 050-W BOKA-25-M kombi 25 kW  ali drugi enakovredni.</t>
  </si>
  <si>
    <r>
      <rPr>
        <b/>
        <sz val="10"/>
        <rFont val="Calibri"/>
        <family val="2"/>
        <charset val="238"/>
      </rPr>
      <t xml:space="preserve">Nevtralizacijska naprava </t>
    </r>
    <r>
      <rPr>
        <sz val="10"/>
        <rFont val="Calibri"/>
        <family val="2"/>
        <charset val="238"/>
      </rPr>
      <t>z nevtralizacijskim granulatom  za 3 plinske kondenzacijske kotle.</t>
    </r>
  </si>
  <si>
    <r>
      <t xml:space="preserve">Kopalniški radiator 
</t>
    </r>
    <r>
      <rPr>
        <sz val="10"/>
        <rFont val="Calibri"/>
        <family val="2"/>
        <charset val="238"/>
      </rPr>
      <t>komplet  z  vgrajenim radiatorskim termostatskim ventilom s termostatsko glavo in zapornim ventilom na povratku, konzolami,  odzračevalnim ventilom, 
ustreza proizvod; Vogel&amp;Noot,
tip; DION-VM 1800x600</t>
    </r>
  </si>
  <si>
    <r>
      <rPr>
        <b/>
        <sz val="10"/>
        <rFont val="Calibri"/>
        <family val="2"/>
        <charset val="238"/>
      </rPr>
      <t>Podometni razdelilnik talnega gretja</t>
    </r>
    <r>
      <rPr>
        <sz val="10"/>
        <rFont val="Calibri"/>
        <family val="2"/>
        <charset val="238"/>
      </rPr>
      <t xml:space="preserve"> iz nerjavečega jekla z merilci pretoka, tip Vario S s topmetrom ST FM</t>
    </r>
  </si>
  <si>
    <t xml:space="preserve">podometne omarice UPONOR IW 
odvodnim razdelilnikom DN 25 z ventili za montažo elektrotermičnih pogonov za posamezne veje
dovodnim razdelilnikom DN 25 z dušilniki pretoka za regulacijo pretoka za posamezne veje
termometrom na dovodu in odvodu </t>
  </si>
  <si>
    <t>manometrom
2 kom avtomatskim odzračevalnim ventilom
polnilno pipo
elektrotermični pogoni 230 V
cevnimi spojkami za cevi 16×2,0
nosilcem razdelilnika</t>
  </si>
  <si>
    <t>1 kom termostatski mešalni krog za talno ogrevanje z obtočno črpalko, proizvod Uponor tip Push 23 Fluvia Move ali drugi enakovredni</t>
  </si>
  <si>
    <t>Vario S razdelilec FM 3xG3/4
omarica dim. 700x930x110</t>
  </si>
  <si>
    <t>Vario S razdelilec FM 4xG3/4
omarica dim. 700x930x110</t>
  </si>
  <si>
    <t>Vario S razdelilec FM 5xG3/4
omarica dim. 700x930x110</t>
  </si>
  <si>
    <t>Vario S razdelilec FM 6xG3/4
omarica dim. 700x930x110</t>
  </si>
  <si>
    <t>Vario S razdelilec FM 7xG3/4
omarica dim. 700x930x110</t>
  </si>
  <si>
    <t>Vario S razdelilec FM 8xG3/4
omarica dim. 850x930x110</t>
  </si>
  <si>
    <t>Ustreza proizvod UPONOR ali drugi enakovredni tip.</t>
  </si>
  <si>
    <t xml:space="preserve">B. </t>
  </si>
  <si>
    <t>TALNO OGREVANJE</t>
  </si>
  <si>
    <r>
      <rPr>
        <b/>
        <sz val="10"/>
        <rFont val="Calibri"/>
        <family val="2"/>
        <charset val="238"/>
      </rPr>
      <t>PE-Xa Q&amp;E cevi</t>
    </r>
    <r>
      <rPr>
        <sz val="10"/>
        <rFont val="Calibri"/>
        <family val="2"/>
        <charset val="238"/>
      </rPr>
      <t xml:space="preserve"> za talno ogrevanje v kolutih. Cev izdelana iz zamreženega polietilena (PE-Xa) z uporabo postopka Engel, ustreza standardu EN ISO 15875 Plastični cevni sistemi za instalacije s toplo in hladno vodo - zamrežen polietilen. </t>
    </r>
  </si>
  <si>
    <t xml:space="preserve">Vsebuje difuzijski zaščitni sloj, ki je izdelan iz EVOH-a (etil-vinil-alkohol) v skladu s standardom DIN 4726, za preprečevanje korozije sistemskih elementov. Klasifikacija servisnih pogojev (vključno s tipičnimi področji uporabe): Razred uporabe 4 - talno ogrevanje in nizko-temperaturni radiatorji. </t>
  </si>
  <si>
    <t xml:space="preserve">Temperatura, pri kateri nastanejo poškodbe: 95°C, načrtovan tlak 6 barov. Razred uporabe 5 - visoko-temperaturni radiatorji. </t>
  </si>
  <si>
    <t>Temperatura, pri kateri nastanejo poškodbe: 95°C, načrtovan tlak 6 barov.</t>
  </si>
  <si>
    <t xml:space="preserve">16×2,0 mm              </t>
  </si>
  <si>
    <r>
      <rPr>
        <b/>
        <sz val="10"/>
        <rFont val="Calibri"/>
        <family val="2"/>
        <charset val="238"/>
      </rPr>
      <t>Sistemske plošče</t>
    </r>
    <r>
      <rPr>
        <sz val="10"/>
        <rFont val="Calibri"/>
        <family val="2"/>
        <charset val="238"/>
      </rPr>
      <t xml:space="preserve"> za vgradnjo cevi talnega ogrevanja dimenzije 14-17 mm. Izdelane iz črne polistirenske folije skladno s standardom DIN EN 13163.</t>
    </r>
  </si>
  <si>
    <t>Primerno za zvišane obremenitve do 5.0 kN/m².  Razmak med cevmi: 10, 15, 20, 25, 30 cm. Dimenzija plošče 1,45m x 0,9m x 0,02m</t>
  </si>
  <si>
    <t>m²</t>
  </si>
  <si>
    <r>
      <rPr>
        <b/>
        <sz val="10"/>
        <rFont val="Calibri"/>
        <family val="2"/>
        <charset val="238"/>
        <scheme val="minor"/>
      </rPr>
      <t>Obrobni trak iz polietilena</t>
    </r>
    <r>
      <rPr>
        <sz val="10"/>
        <rFont val="Calibri"/>
        <family val="2"/>
        <charset val="238"/>
        <scheme val="minor"/>
      </rPr>
      <t xml:space="preserve"> z lepilnim trakom, brez FCKW, ca. 10mm debeline, 130mm višine, lepilni trak spodaj, enostavno polaganje v kotih - 3x lomljen/tekoči meter. </t>
    </r>
  </si>
  <si>
    <t>Uporaba pri tekočih estrihih.</t>
  </si>
  <si>
    <r>
      <rPr>
        <b/>
        <sz val="10"/>
        <rFont val="Calibri"/>
        <family val="2"/>
        <charset val="238"/>
      </rPr>
      <t>Zaščitne cevi</t>
    </r>
    <r>
      <rPr>
        <sz val="10"/>
        <rFont val="Calibri"/>
        <family val="2"/>
        <charset val="238"/>
      </rPr>
      <t xml:space="preserve"> 20 mm premera, izdelana iz PE-LD, dolžine L = 300 mm, namenjena za zaščito cevi do dimenzije 20 mm pri prehodih skozi razmejitveni profil. </t>
    </r>
  </si>
  <si>
    <r>
      <rPr>
        <b/>
        <sz val="10"/>
        <rFont val="Calibri"/>
        <family val="2"/>
        <charset val="238"/>
      </rPr>
      <t xml:space="preserve">Razmejitveni profil </t>
    </r>
    <r>
      <rPr>
        <sz val="10"/>
        <rFont val="Calibri"/>
        <family val="2"/>
        <charset val="238"/>
      </rPr>
      <t xml:space="preserve">100x10x2000, samolepilni nosilni profil izdelan iz trdega PVC-ja s trakom iz polietilenske pene debeline 10 mm. Namenjeno ločevanju odsekov estriha (npr. pri vratih) in za absorbiranje raztezanja estriha. Višina: 100mm; debelina materiala: 10mm; dolžina: 2m </t>
    </r>
  </si>
  <si>
    <t>HLAJENJE</t>
  </si>
  <si>
    <r>
      <rPr>
        <b/>
        <sz val="10"/>
        <rFont val="Calibri"/>
        <family val="2"/>
        <charset val="238"/>
      </rPr>
      <t>Predinstalacija - podometna doza</t>
    </r>
    <r>
      <rPr>
        <sz val="10"/>
        <rFont val="Calibri"/>
        <family val="2"/>
        <charset val="238"/>
      </rPr>
      <t xml:space="preserve"> za vgradnjo v steno kot predpriprava za montažo notranje enote klime.</t>
    </r>
  </si>
  <si>
    <r>
      <t>Bakrene cevi</t>
    </r>
    <r>
      <rPr>
        <sz val="10"/>
        <rFont val="Calibri"/>
        <family val="2"/>
        <charset val="238"/>
      </rPr>
      <t xml:space="preserve"> (kot predinstalacija za povezavo</t>
    </r>
    <r>
      <rPr>
        <b/>
        <sz val="10"/>
        <rFont val="Calibri"/>
        <family val="2"/>
        <charset val="238"/>
      </rPr>
      <t xml:space="preserve"> </t>
    </r>
    <r>
      <rPr>
        <sz val="10"/>
        <rFont val="Calibri"/>
        <family val="2"/>
        <charset val="238"/>
      </rPr>
      <t>notranjih in zunanjih enot klimatskih naprav),</t>
    </r>
    <r>
      <rPr>
        <b/>
        <sz val="10"/>
        <rFont val="Calibri"/>
        <family val="2"/>
        <charset val="238"/>
      </rPr>
      <t xml:space="preserve"> </t>
    </r>
    <r>
      <rPr>
        <sz val="10"/>
        <rFont val="Calibri"/>
        <family val="2"/>
        <charset val="238"/>
      </rPr>
      <t xml:space="preserve">predizolirane, s fazonskimi kosi, z materialom za lotanje, s tesnilnim in obešalnim materialom, z dodatkom za razrez, po VDI 2035, DIN 18380.                                                          </t>
    </r>
  </si>
  <si>
    <t xml:space="preserve">Cu 6,35 </t>
  </si>
  <si>
    <t xml:space="preserve">Cu 12,7      </t>
  </si>
  <si>
    <r>
      <rPr>
        <b/>
        <sz val="10"/>
        <rFont val="Calibri"/>
        <family val="2"/>
        <charset val="238"/>
      </rPr>
      <t>Dobava</t>
    </r>
    <r>
      <rPr>
        <sz val="10"/>
        <rFont val="Calibri"/>
        <family val="2"/>
        <charset val="238"/>
      </rPr>
      <t xml:space="preserve"> in pritrditev samolepilnih puščic za označitev smeri pretoka ter z napisom vrste medija. Velja za celoten objekt.</t>
    </r>
  </si>
  <si>
    <t>Skupja</t>
  </si>
  <si>
    <t>SKUPAJ OGREVANJE IN HLAJENJE:</t>
  </si>
  <si>
    <t>PREZRAČEVANJE</t>
  </si>
  <si>
    <r>
      <t>Za večje razvode zračnih kanalov (preseka ≥0,6 m</t>
    </r>
    <r>
      <rPr>
        <b/>
        <vertAlign val="superscript"/>
        <sz val="10"/>
        <rFont val="Calibri"/>
        <family val="2"/>
        <charset val="238"/>
      </rPr>
      <t>2</t>
    </r>
    <r>
      <rPr>
        <b/>
        <sz val="10"/>
        <rFont val="Calibri"/>
        <family val="2"/>
        <charset val="238"/>
      </rPr>
      <t xml:space="preserve">), katerih dolžina obešal presega dolžino 0,1 m od gornjega roba kanala je potrebno vgraditi prečno učvrstitev, ki onemogoča njihovo pomikanje ob morebitnem tresenju tal. </t>
    </r>
  </si>
  <si>
    <t>PREZRAČEVANJE BIVALNI PROSTORI</t>
  </si>
  <si>
    <t xml:space="preserve">Sestav rekuperacijske prezračevalne naprave </t>
  </si>
  <si>
    <t>vključeno v prezračevalnem sestavu;</t>
  </si>
  <si>
    <t>Prezračevanje z rekuperacijo energije za bivalne prostore vključno z inovativnim hranilnikom energije, ohišjem iz Epp, toplotno izolacijo, filtrom ISO Coarse ≥ 45 % in motorjem 12 V DC SELV ec. Najmanjša dolžina okroglega kanala: 280 mm.
Ustreza proizvod: Lunos
tip: e²
ali drug enakovredni</t>
  </si>
  <si>
    <t>Okrogli kanal za vse enote serije 160 (lahko se uporablja tudi z LUNOthermom), dimenzije (Ø x D): 160 x 500 mm.
Ustreza proizvod: Lunos
tip: 9/R 160-500
ali drug enakovredni</t>
  </si>
  <si>
    <t>zunanja/fasadna rešetka
Ustreza proizvod: Lunos
tip: 1/BE180
ali drug enakovredni</t>
  </si>
  <si>
    <t>Komfortni brezžični notranji zaslon, vključno z upravljanjem z vgrajenim brezžičnim modulom, opremljen s senzorjem vlage in temperature ter vgrajenim časovnim zamikom,
vključeno napajalno enoto in priključnim kablom za seriji e² in RA15-60, (ni primerna za ego). Lahko se kombinira s 5/UNI-RF in 5/SC-RF, lahko se nadgradi z brezžičnim modulom UNI-EO, lahko se uporabljajo standardni filtri iz serije e² in F7 filter 9/FIB-F7. Dimenzije (V x Š x G): 231 x 185 x 53 mm, notranji Ø 154 mm 9016..Ustreza proizvod 10ali drug enakovredniUstreza proizvod: Lunos
tip: 1/IL WE-S
ali drug enakovredni</t>
  </si>
  <si>
    <t>Paket filtrov (3 kosi) za ALD in ALD-S, ISO Coarse ≥ 45 %, dimenzije (Ø): 140 mm,pralni. 
Ustreza proizvod: Lunos
tip: 1/IL WE-S
ali drug enakovredni</t>
  </si>
  <si>
    <t>Krmilna enota z vgrajenim brezžičnim modulom za LUNOMAT, Nexxt, e², ego in RA15-60 s senzorjem vlage in temperature, vključno s krmilno ploščo. Lahko se nadgradi z brezžičnim modulom UNI-EO, potreben je napajalnik.Glej "Dodatki za krmiljenje".
Ustreza proizvod Lunos
tip 5/SC-RF 
ali drug enakovredni</t>
  </si>
  <si>
    <t>Napajalna enota, 24 W, za vgradnjo v globoko stikalno omarico, vhodna napetost 230V AC, izhodna napetost 12 V DC SELV.
Ustreza proizvod Lunos
tip 5/NT18 
ali drug enakovredni</t>
  </si>
  <si>
    <t>Sestav prezračevalne naprave</t>
  </si>
  <si>
    <t>Ventilatorski vložek za vgradnjo v vsa podometna in površinska ohišja, vključno z notranjim zaslonom in filtrom. Funkcionalnost je dosežena z dodatno krmilno ploščo. Lahko se kombinira z vsemi razpoložljivimi krmilnimi ploščami.
Ustreza proizvod: Lunos
tip: Silvento V-EC
ali drug enakovredni</t>
  </si>
  <si>
    <t>Vgradno ohišje za montažo v jašek, steno in strop, se lahko uporablja kot aksialna ali radialna različica (montažni nosilci so opcijski): Priključek za odvod zraka DN 80 se lahko priključi ob strani ali zadaj,
vključno z radialnim/aksialnim priključnim kosom in tesnilno loputo, dimenzije (V x Š x G): 262 x 262 x 90,6 mm. Z dodatnim priključkom za mogočen odvod zraka iz dveh prostorov
Požarno odporno ohišje.
Ustreza proizvod: Lunos
tip: 3/UP-BR
ali drug enakovredni</t>
  </si>
  <si>
    <t>Osnovno krmilna plošča s faznim preklopom, časovnim zamikom, intervalnim preklopom, osnovno in zahtevano stopnjo prezračevanja 0/15/20/30/40/45/50/60 m³/h, nastavljivo s stikali DIP
Ustreza proizvod: Lunos
tip: 5/EC-ZI
ali drug enakovredni</t>
  </si>
  <si>
    <t>Trajni filtri za serijo Silvento, dimenzije (V x Š): 191 x 166 mm (1 kos).
Ustreza proizvod: Lunos
tip: 2/FSI-R
ali drug enakovredni</t>
  </si>
  <si>
    <t xml:space="preserve">Montaža </t>
  </si>
  <si>
    <r>
      <rPr>
        <b/>
        <sz val="10"/>
        <rFont val="Calibri"/>
        <family val="2"/>
        <charset val="238"/>
      </rPr>
      <t>prezračevalne enote z rekuperacijo</t>
    </r>
    <r>
      <rPr>
        <sz val="10"/>
        <rFont val="Calibri"/>
        <family val="2"/>
        <charset val="238"/>
      </rPr>
      <t xml:space="preserve">
(vstavitev montažne cevi 9/R160-500, vstavitev vložka prezračevalne enote e2 z mrezo proti mrčesu , priklop na predhodno pripravljeno elektroinštalacijood krmilne enote 5/SC-FT do predvidene lokacije prezračevalne enote z rekuperacijo, montaža notranjega dekorativnega pokrova, montaža zunanje rešetke, zagon sistema, preizkus funkcionalnosti)</t>
    </r>
  </si>
  <si>
    <r>
      <rPr>
        <b/>
        <sz val="10"/>
        <rFont val="Calibri"/>
        <family val="2"/>
        <charset val="238"/>
      </rPr>
      <t>centralne krmilne enote in napajalnika</t>
    </r>
    <r>
      <rPr>
        <sz val="10"/>
        <rFont val="Calibri"/>
        <family val="2"/>
        <charset val="238"/>
      </rPr>
      <t xml:space="preserve">
(na strani investitorja predhodno pripravljena elektrodoza premera 61 mm, globine 8 cm, vstavitev in priklop napajanja 5/NT18 na predhodno pripravljeno elektroinštalacijo
(3 x 1,5; 230V) na predvideni lokaciji centralne krmilne enote. Priklop modula 5/SCRF, programiranje enote, zagon in preizkus funkcionalnosti)</t>
    </r>
  </si>
  <si>
    <r>
      <rPr>
        <b/>
        <sz val="10"/>
        <rFont val="Calibri"/>
        <family val="2"/>
        <charset val="238"/>
      </rPr>
      <t>ventilatorske enote</t>
    </r>
    <r>
      <rPr>
        <sz val="10"/>
        <rFont val="Calibri"/>
        <family val="2"/>
        <charset val="238"/>
      </rPr>
      <t xml:space="preserve">
priključitev ventilatorja na odvodno vertikalo v inst. jašku</t>
    </r>
  </si>
  <si>
    <t>Elektroinštalacije:
Izvedba elektroinštalacij, potrebnih za napajanje krmilnih enot, ventilatorjev in prezračevalnih enot z rekuperacijo toplote, je v domeni investitorja. Podjetje LUNOS d.o.o. Slovenija zagotavlja vso tehnično dokumentacijo, potrebno za pravilno izvedbo prebojev in elektroinštalacij v skladu z zahtevami proizvajalca naprav LUNOS.</t>
  </si>
  <si>
    <r>
      <t xml:space="preserve">Okrogli spiralni kanali iz pocinkane pločevine za </t>
    </r>
    <r>
      <rPr>
        <u/>
        <sz val="10"/>
        <rFont val="Calibri"/>
        <family val="2"/>
        <charset val="238"/>
      </rPr>
      <t>ODVOD</t>
    </r>
    <r>
      <rPr>
        <sz val="10"/>
        <rFont val="Calibri"/>
        <family val="2"/>
        <charset val="238"/>
      </rPr>
      <t xml:space="preserve"> zraka, vključno s spojkami, reducirkami, T-komadi, koleni, obešalnim, pritrdilnim in tesnilnim materialom, z upoštevanim dodatkom za odrez, gumijastimi tesnili:</t>
    </r>
  </si>
  <si>
    <t>ZA VERTIKALO ODVODA ZRAKA IZ KOPALNIC</t>
  </si>
  <si>
    <t>Dimenzije po SIST EN 1506, preizkušanje po SIST EN 12237.</t>
  </si>
  <si>
    <t>d100</t>
  </si>
  <si>
    <t>d150</t>
  </si>
  <si>
    <t>PREZRAČEVANJE SHRAMB</t>
  </si>
  <si>
    <r>
      <rPr>
        <b/>
        <sz val="10"/>
        <rFont val="Calibri"/>
        <family val="2"/>
        <charset val="238"/>
        <scheme val="minor"/>
      </rPr>
      <t>Odsesovalni element</t>
    </r>
    <r>
      <rPr>
        <sz val="10"/>
        <rFont val="Calibri"/>
        <family val="2"/>
        <charset val="238"/>
        <scheme val="minor"/>
      </rPr>
      <t xml:space="preserve"> - prezračevalni ventil komplet s  priključki, pritrdilnim in tesnilnim materialom.</t>
    </r>
  </si>
  <si>
    <t>Ustreza proizvod SYSTEMAIR, 
tip BALANCE-E
ali drug enakovredni</t>
  </si>
  <si>
    <r>
      <rPr>
        <b/>
        <sz val="10"/>
        <rFont val="Calibri"/>
        <family val="2"/>
        <charset val="238"/>
        <scheme val="minor"/>
      </rPr>
      <t>Okrogli kanalski ventilator</t>
    </r>
    <r>
      <rPr>
        <sz val="10"/>
        <rFont val="Calibri"/>
        <family val="2"/>
        <charset val="238"/>
        <scheme val="minor"/>
      </rPr>
      <t xml:space="preserve"> za odvod zraka
V=90 m3/h; dp=150 Pa
montiran pod stropom</t>
    </r>
  </si>
  <si>
    <t>Ustreza proizvod SYSTEMAIR, 
tip K 100 Sileo EC
ali drug enakovredni</t>
  </si>
  <si>
    <r>
      <rPr>
        <b/>
        <sz val="10"/>
        <rFont val="Calibri"/>
        <family val="2"/>
        <charset val="238"/>
        <scheme val="minor"/>
      </rPr>
      <t>Okrogli kanalski ventilator</t>
    </r>
    <r>
      <rPr>
        <sz val="10"/>
        <rFont val="Calibri"/>
        <family val="2"/>
        <charset val="238"/>
        <scheme val="minor"/>
      </rPr>
      <t xml:space="preserve"> za odvod zraka
V= m3/h; dp=150 Pa
montiran pod stropom</t>
    </r>
  </si>
  <si>
    <t>Ustreza proizvod SYSTEMAIR, 
tip K 160 Sileo EC
ali drug enakovredni</t>
  </si>
  <si>
    <t>d125</t>
  </si>
  <si>
    <t>d160</t>
  </si>
  <si>
    <r>
      <rPr>
        <b/>
        <sz val="10"/>
        <rFont val="Calibri"/>
        <family val="2"/>
        <charset val="238"/>
        <scheme val="minor"/>
      </rPr>
      <t>Požarne lopute, za vgradnjo v prezračevalne kanale</t>
    </r>
    <r>
      <rPr>
        <sz val="10"/>
        <rFont val="Calibri"/>
        <family val="2"/>
        <charset val="238"/>
        <scheme val="minor"/>
      </rPr>
      <t>, dolžine L = 325 mm, odporne na požar 60 min., s termičnim sprožilom, kontaktom za signalizacijo položaja (signal za odprto in zaprto loputo), električnim pogonom 230V, komplet s pritrdilnim in montažnim materialom.</t>
    </r>
  </si>
  <si>
    <t>Preizkušanje požarnih loput po EN 1366-2, ocenjevanje skladnosti po SIST EN 15650.</t>
  </si>
  <si>
    <t>Vključno s fleksibilnimi priključki z galvansko premostitvijo po ÖNORM H 6031.</t>
  </si>
  <si>
    <t>Vključno s požarnim tesnenjem preboja okoli požarne lopute in pripadajočo oznako - nalepko.</t>
  </si>
  <si>
    <t>Preboji se zapolnijo s požarno obstojno izolacijo, požarnimi blazinami, požarno malto, tesnilnim trakom, peno, kitom, premazom,…. odvisno od izbrane tehnologije oz. proizvajalca tesnjenja.</t>
  </si>
  <si>
    <t>Vse preboje preko požarnih ločitev se požarno zatesni z enako požarno odpornostjo kot element, ki ga prehajajo. Požarne zatesnitve se izvede skladno z navodili proizvajalca. Prehodi oz. preboji skozi požarne ločitve bodo izvedeni skladno s smernico SZPV 408.</t>
  </si>
  <si>
    <t xml:space="preserve">Inštalacije je potrebno obojestransko premazati v debelini najmanj 1mm. 
Prav tako je potrebno upoštevati navodila proizvajlca, ter smernica SZPV 408. </t>
  </si>
  <si>
    <t>Način in izvedba požarnega tesnjenja ter s tem povezani montažni detajli so odvisni od tehnologije in materialov posameznih specializiranih ponudnikov oz. proizvajalcev.</t>
  </si>
  <si>
    <t>Zato je pri izvedbi in vgradnji požarnih loput ter požarnega tesnjenja vseh inštalacij potrebno upoštevati navodila za montažo in montažne detajle proizvajalca!</t>
  </si>
  <si>
    <t>Po montaži je potrebno zaporo označiti z nalepko s podatki o sistemu in izdelovalcu. Za celotno konstrukcijo je potrebno predložiti ustrezna dokazila o požarnih odpornostih vključno z vsem potrebnim materialom za učinkovito izvedbo požarnega zatesnenja.</t>
  </si>
  <si>
    <t>Ø100</t>
  </si>
  <si>
    <t>Ø160</t>
  </si>
  <si>
    <t>Fasadna rešetka</t>
  </si>
  <si>
    <t>Zaključni element spiro kanala na fasadi z zaščito proti meteorni vodi in mrčesu. Vključno z veznim, pritrdilnim in tesnilnim materialom.</t>
  </si>
  <si>
    <t>Strešna kapa</t>
  </si>
  <si>
    <t>Zaključni element spiro kanala na strehi z zaščito proti meteorni vodi in mrčesu. Vključno z veznim, pritrdilnim in tesnilnim materialom.</t>
  </si>
  <si>
    <t>Razne napisne tablice za označevanje naprav in cevovodov. Velja za celoten objekt</t>
  </si>
  <si>
    <r>
      <rPr>
        <b/>
        <sz val="10"/>
        <rFont val="Calibri"/>
        <family val="2"/>
        <charset val="238"/>
      </rPr>
      <t xml:space="preserve">Izvedba pregleda </t>
    </r>
    <r>
      <rPr>
        <sz val="10"/>
        <rFont val="Calibri"/>
        <family val="2"/>
        <charset val="238"/>
      </rPr>
      <t>pravilnosti izvedbe prebojev in tesnjenja prebojev energetskih cevnih instalacij čez stene in plošče požanih sektorjev z izdajo pozitivnega poročila s strani ustreznega preglednika</t>
    </r>
  </si>
  <si>
    <r>
      <rPr>
        <b/>
        <sz val="10"/>
        <rFont val="Calibri"/>
        <family val="2"/>
        <charset val="238"/>
      </rPr>
      <t>Preskusni postopek</t>
    </r>
    <r>
      <rPr>
        <sz val="10"/>
        <rFont val="Calibri"/>
        <family val="2"/>
        <charset val="238"/>
      </rPr>
      <t xml:space="preserve"> in merilne metode, skupna celotna kontrola, preskus delovanja, preskusne in specialne meritve prezračevalnega sistema skladno s standardom SIST prEN 12599. </t>
    </r>
  </si>
  <si>
    <r>
      <rPr>
        <b/>
        <sz val="10"/>
        <rFont val="Calibri"/>
        <family val="2"/>
        <charset val="238"/>
      </rPr>
      <t>Hidravlično uravnovešenje</t>
    </r>
    <r>
      <rPr>
        <sz val="10"/>
        <rFont val="Calibri"/>
        <family val="2"/>
        <charset val="238"/>
      </rPr>
      <t xml:space="preserve"> in nastavljanje količin skladno s podatki iz projektne dokumentacije ter dokazovanje zrakotesnosti (DALT - Duct Air Leakage test).  </t>
    </r>
  </si>
  <si>
    <t>SKUPAJ PREZRAČEVANJE:</t>
  </si>
  <si>
    <t>količina A</t>
  </si>
  <si>
    <t>količina B</t>
  </si>
  <si>
    <t>količina C</t>
  </si>
  <si>
    <t>PLINSKI PRIKLJUČEK IN INSTALACIJA</t>
  </si>
  <si>
    <t>PLINSKI PRIKLJUČEK 
ZEMELJSKA IN GRADBENA DELA</t>
  </si>
  <si>
    <t>Dobava in polaganje plastičnega opozorilnega traku s kovinskim trakom in napisom "POZOR PLINOVOD" nad plinsko inštalacijo, priključno cevjo pri zasipavanju v globini cca 40 cm pod koto terena.</t>
  </si>
  <si>
    <t>Dobava in montaža cestne kape na mestu priključitve na javni plinovod.</t>
  </si>
  <si>
    <t>Dobava in montaža podložnega obroča pod cestno kapo.</t>
  </si>
  <si>
    <t>PLINSKI PRIKLJUČEK STROJNI ELEMENTI</t>
  </si>
  <si>
    <t>PLINOVOD JE ZGRAJEN IZ POLIETILENSKIH CEVI IN FAZONSKIH KOSOV IZ MATERIALA PE 110 IN MORA USTREZATI STANDARDU DIN 8074 in DIN 8075.ZA DIMENZIJE DO VKLJUČNO PE 63 SE UPORABLJAJO CEVI IN FAZONI SDR 11 ZA DIMENZIJE NAD PE 63 SE UPORABLJAJO CEVI IN FAZONI SDR 17.</t>
  </si>
  <si>
    <r>
      <t>Dobava  in montaža elektrovarilno navrtalno sedlo iz PE100</t>
    </r>
    <r>
      <rPr>
        <sz val="10"/>
        <rFont val="Calibri"/>
        <family val="2"/>
        <charset val="238"/>
      </rPr>
      <t>, komplet z nastavljivo vgradno garnituro BS, pritrdilnim in tesnilnim materialom.</t>
    </r>
  </si>
  <si>
    <t xml:space="preserve">Ustreza proizvod Friatec, tip DAV </t>
  </si>
  <si>
    <t>d110/d63</t>
  </si>
  <si>
    <r>
      <t xml:space="preserve">Dobava  in montaža </t>
    </r>
    <r>
      <rPr>
        <sz val="10"/>
        <rFont val="Calibri"/>
        <family val="2"/>
        <charset val="238"/>
      </rPr>
      <t>GAS STOP ventila za obratovalni tlak 0.035-5.0 bar, komplet s pritrdilnim in tesnilnim materialom.</t>
    </r>
  </si>
  <si>
    <t>Ustreza proizvod Pipelife, tip GSA d63 0.035-5.0bar</t>
  </si>
  <si>
    <t xml:space="preserve">d63 </t>
  </si>
  <si>
    <r>
      <t xml:space="preserve">Dobava  in montaža elektrovarilni T-kosa d63 za vgradnjo na PE d63 cev, komplet s </t>
    </r>
    <r>
      <rPr>
        <sz val="10"/>
        <rFont val="Calibri"/>
        <family val="2"/>
        <charset val="238"/>
      </rPr>
      <t>pritrdilnim in tesnilnim materialom.</t>
    </r>
  </si>
  <si>
    <t>Ustreza proizvod FRIATEC</t>
  </si>
  <si>
    <r>
      <t xml:space="preserve">Dobava  in montaža </t>
    </r>
    <r>
      <rPr>
        <sz val="10"/>
        <rFont val="Calibri"/>
        <family val="2"/>
        <charset val="238"/>
      </rPr>
      <t>elektrovarilne spojke, komplet s pritrsilnim in tesnilnim materialom.</t>
    </r>
  </si>
  <si>
    <t>Ustreza proizvod FRIATEC, sistem FRIALEN, tip MB</t>
  </si>
  <si>
    <r>
      <t xml:space="preserve">Dobava  in montaža </t>
    </r>
    <r>
      <rPr>
        <sz val="10"/>
        <rFont val="Calibri"/>
        <family val="2"/>
        <charset val="238"/>
      </rPr>
      <t>kolena 90° d63, komplet s pritrsilnim in tesnilnim materialom.</t>
    </r>
  </si>
  <si>
    <r>
      <t>Dobava in montaža cevi PE-HD</t>
    </r>
    <r>
      <rPr>
        <sz val="10"/>
        <rFont val="Calibri"/>
        <family val="2"/>
        <charset val="238"/>
      </rPr>
      <t xml:space="preserve"> za obratovalni tlak do 4 bar, komplet z elektrovarilnimi spojkami, pritrdilnim in tesnilnim materialom, z dodatkom za odrez 10 %.
</t>
    </r>
  </si>
  <si>
    <r>
      <rPr>
        <sz val="10"/>
        <rFont val="Calibri"/>
        <family val="2"/>
        <charset val="238"/>
      </rPr>
      <t>Prehodni kos iz PE-HD na jekleno cev, tlačne stopnje PN 10, komplet s pritrdilnim in tesnilnim materialom.</t>
    </r>
  </si>
  <si>
    <t>Ustreza proizvod FRIATEC, sistem FRIALEN, tip USTR</t>
  </si>
  <si>
    <t>DN 50/PE-HD 63</t>
  </si>
  <si>
    <t>Hišni plinski priključek sestoječ iz:</t>
  </si>
  <si>
    <t xml:space="preserve">podometne omarice iz nerjaveče pločevine deb. 1mm z vratci z odprtinami za prezrače-vanje, rumeno nalepko z napisom v črni barvi » GLAVNA PLINSKA ZAPORNA PIPA«, dimenzije 350×390×250 mm </t>
  </si>
  <si>
    <t>prirobnične kroglične pipe za plin DN 50 z izolirnim kosom - glavna plinska požarna pipa</t>
  </si>
  <si>
    <t>črne srednjetežke navojne jeklene cevi DN 50 po DIN 2440  L = 3 m zaščitene protikorozijsko in mehansko z dvojnim ovitjem izolacije</t>
  </si>
  <si>
    <t>prehodni kos PE63/DN50</t>
  </si>
  <si>
    <t>varilnega loka 90° DN 50 - 4 kom</t>
  </si>
  <si>
    <t>varilnega in pritrdilnega materiala</t>
  </si>
  <si>
    <r>
      <rPr>
        <sz val="10"/>
        <rFont val="Calibri"/>
        <family val="2"/>
        <charset val="238"/>
      </rPr>
      <t>Trdnostni in tesnostni preizkus, spuščanje plina v instalacijo, izdaja atestov in izjav, sestava zapisnikov, preizkusni zagon.</t>
    </r>
  </si>
  <si>
    <t>Navodila za tlačni preizkus glej v tehničnem poročilu.</t>
  </si>
  <si>
    <t>Prepihovanje instalacije z inertnim plinom ter polnjenje s plinom.</t>
  </si>
  <si>
    <r>
      <rPr>
        <sz val="10"/>
        <rFont val="Calibri"/>
        <family val="2"/>
        <charset val="238"/>
      </rPr>
      <t>Napisne tablice za označevanje plinovoda in elementov z ustreznimi napisi in oznakami, za pritrditev na  zid.</t>
    </r>
  </si>
  <si>
    <t>NOTRANJA PLINSKA INSTALACIJA</t>
  </si>
  <si>
    <r>
      <t>Črna srednje težka navojna cev za vidno montažo</t>
    </r>
    <r>
      <rPr>
        <sz val="10"/>
        <rFont val="Calibri"/>
        <family val="2"/>
        <charset val="238"/>
      </rPr>
      <t xml:space="preserve"> po DIN 2440 (mat. St 33) oz. po JUS C.B5.225 (mat. Č 1212) z loki, varilnim materialom, obešali in dodatkom za odrez, po varjenju očiščena ter pripravljena za pleskanje </t>
    </r>
  </si>
  <si>
    <t>Alternativno se uporabijo bakrene cevi ali cevi iz nerjavnega jekla po sistemu stisljivih fitingov</t>
  </si>
  <si>
    <t>Material za nerjavne jeklene cevi in fitinge mora biti nerjavno jeklo 1.4401. Nerjavne jeklene cevi morajo biti skladne z EN 10088 in DVGW GW 541. Nerjavni jekleni fitingi morajo biti skladni z EN 1057 in DVGW GW 392 ter imeti oznako GAS PN 5 GT/5.
Material za bakrene cevi in fitinge mora biti skladen z DIN CW 024 A. Bakrene cevi in fitingi morajo biti skladni z EN 1057 in DVGW GW 392. Bakreni fitingi morajo imeti oznako GAS PN 5 GT/1.</t>
  </si>
  <si>
    <t xml:space="preserve">DN 20    </t>
  </si>
  <si>
    <t xml:space="preserve">DN 25    </t>
  </si>
  <si>
    <t xml:space="preserve">DN 32   </t>
  </si>
  <si>
    <t xml:space="preserve">DN 40    </t>
  </si>
  <si>
    <t xml:space="preserve">DN 50    </t>
  </si>
  <si>
    <t>Plinomer za zemeljski plin z navojnimi priključki DN 20 za karakteristike:</t>
  </si>
  <si>
    <r>
      <t xml:space="preserve"> Q </t>
    </r>
    <r>
      <rPr>
        <vertAlign val="subscript"/>
        <sz val="10"/>
        <rFont val="Calibri"/>
        <family val="2"/>
        <charset val="238"/>
      </rPr>
      <t>min</t>
    </r>
    <r>
      <rPr>
        <sz val="10"/>
        <rFont val="Calibri"/>
        <family val="2"/>
        <charset val="238"/>
      </rPr>
      <t xml:space="preserve"> = 0,04 m</t>
    </r>
    <r>
      <rPr>
        <vertAlign val="superscript"/>
        <sz val="10"/>
        <rFont val="Calibri"/>
        <family val="2"/>
        <charset val="238"/>
      </rPr>
      <t>3</t>
    </r>
    <r>
      <rPr>
        <sz val="10"/>
        <rFont val="Calibri"/>
        <family val="2"/>
        <charset val="238"/>
      </rPr>
      <t xml:space="preserve">/h </t>
    </r>
  </si>
  <si>
    <r>
      <t xml:space="preserve"> Q </t>
    </r>
    <r>
      <rPr>
        <vertAlign val="subscript"/>
        <sz val="10"/>
        <rFont val="Calibri"/>
        <family val="2"/>
        <charset val="238"/>
      </rPr>
      <t>max</t>
    </r>
    <r>
      <rPr>
        <sz val="10"/>
        <rFont val="Calibri"/>
        <family val="2"/>
        <charset val="238"/>
      </rPr>
      <t xml:space="preserve"> = 6 m</t>
    </r>
    <r>
      <rPr>
        <vertAlign val="superscript"/>
        <sz val="10"/>
        <rFont val="Calibri"/>
        <family val="2"/>
        <charset val="238"/>
      </rPr>
      <t>3</t>
    </r>
    <r>
      <rPr>
        <sz val="10"/>
        <rFont val="Calibri"/>
        <family val="2"/>
        <charset val="238"/>
      </rPr>
      <t xml:space="preserve">/h </t>
    </r>
  </si>
  <si>
    <r>
      <t xml:space="preserve"> P </t>
    </r>
    <r>
      <rPr>
        <vertAlign val="subscript"/>
        <sz val="10"/>
        <rFont val="Calibri"/>
        <family val="2"/>
        <charset val="238"/>
      </rPr>
      <t>max</t>
    </r>
    <r>
      <rPr>
        <sz val="10"/>
        <rFont val="Calibri"/>
        <family val="2"/>
        <charset val="238"/>
      </rPr>
      <t xml:space="preserve">  = 500 mbar </t>
    </r>
  </si>
  <si>
    <t>Ustreza tip G 4 DN 20, proizvod ACTARIS</t>
  </si>
  <si>
    <t>Plinomer je dobaviti komplet s pritrdilno konzolo ter pritrdilnim in tesnilnim materialom</t>
  </si>
  <si>
    <t>Regulator tlaka z navojnimi priključki DN 20 za regulacijo končnega tlaka, s karakteristikami:</t>
  </si>
  <si>
    <r>
      <t xml:space="preserve"> P</t>
    </r>
    <r>
      <rPr>
        <vertAlign val="subscript"/>
        <sz val="10"/>
        <rFont val="Calibri"/>
        <family val="2"/>
        <charset val="238"/>
      </rPr>
      <t>vstop</t>
    </r>
    <r>
      <rPr>
        <sz val="10"/>
        <rFont val="Calibri"/>
        <family val="2"/>
        <charset val="238"/>
      </rPr>
      <t xml:space="preserve"> = 100 mbar</t>
    </r>
  </si>
  <si>
    <r>
      <t xml:space="preserve"> P</t>
    </r>
    <r>
      <rPr>
        <vertAlign val="subscript"/>
        <sz val="10"/>
        <rFont val="Calibri"/>
        <family val="2"/>
        <charset val="238"/>
      </rPr>
      <t>izstop</t>
    </r>
    <r>
      <rPr>
        <sz val="10"/>
        <rFont val="Calibri"/>
        <family val="2"/>
        <charset val="238"/>
      </rPr>
      <t xml:space="preserve"> = 20-33 mbar </t>
    </r>
  </si>
  <si>
    <t>Ustreza tip SERUS DN 20, proizvod ACTARIS</t>
  </si>
  <si>
    <t>Regulator je nabaviti komplet z vijačnim in tesnilnim materialom</t>
  </si>
  <si>
    <r>
      <rPr>
        <sz val="10"/>
        <rFont val="Calibri"/>
        <family val="2"/>
        <charset val="238"/>
      </rPr>
      <t>Navojna krogelna pipa za plin NP 10 s teflonskimi tesnili. Pipo dobaviti kompletno s tesnilnim in pritrdilnim materialom</t>
    </r>
  </si>
  <si>
    <t xml:space="preserve">DN 20                </t>
  </si>
  <si>
    <r>
      <t xml:space="preserve">Jeklena zaščitna cev </t>
    </r>
    <r>
      <rPr>
        <sz val="10"/>
        <rFont val="Calibri"/>
        <family val="2"/>
        <charset val="238"/>
      </rPr>
      <t>za zaščito plinske cevi pri prehodu skozi steno ali ploščo, antikorozijsko zaščitena in tesnjena s trajno elastičnim kitom.</t>
    </r>
  </si>
  <si>
    <t>DN 40; l= 220 mm</t>
  </si>
  <si>
    <t>DN 50; l= 220 mm</t>
  </si>
  <si>
    <t>DN 65 l= 220 mm</t>
  </si>
  <si>
    <r>
      <rPr>
        <sz val="10"/>
        <rFont val="Calibri"/>
        <family val="2"/>
        <charset val="238"/>
      </rPr>
      <t>Pritrdilni material in razno profilirano železo, za pritrditev cevi, izdelavo fiksnih točk in bočnih vodil</t>
    </r>
  </si>
  <si>
    <t>Trdnostni in tesnostni preizkus, spuščanje plina v instalacijo, izdaja atestov in izjav, sestava zapisnikov, preizkusni zagon.</t>
  </si>
  <si>
    <t>Napisne tablice za označevanje plinovoda in elementov z ustreznimi napisi in oznakami, za pritrditev na drog ali na zid.</t>
  </si>
  <si>
    <t>Pleskanje vidnih cevovodov, konzol in podpor z dvakratnim premazom temeljne barve in 1× rumene barve RAL 1012.</t>
  </si>
  <si>
    <t xml:space="preserve">Površina za barvanje      </t>
  </si>
  <si>
    <t>jeklene cevi za plin do DN 20 neizolirane</t>
  </si>
  <si>
    <t>SKUPAJ PLINSKI PRIKLJUČEK IN INSTALACIJA:</t>
  </si>
  <si>
    <t>Izvajalec je dolžan opravljati naloge in upoštevati navedbe zahtevane v 17. členu Gradbenega Zakona GZ-1 iz česar izhaja, da je strokovno usposobljen za posamezno vrsto inštalacije in pozna vse potrebne standardne detajle.</t>
  </si>
  <si>
    <t>Nobeno naročilo ponujene opreme ne more biti sprovedeno, dokler ni s strani investitorja pooblaščen(e)ih oseb(e) izvedena preverba ustreznosti in ta tudi pisno potrjena.</t>
  </si>
  <si>
    <t>obešalni in pritrdilni material za cevne in kabelske razvode in opremo kabelskih polic (podpore, cevne objemke, fiksne točke,...), izdelan iz različnih jeklenih pocinkanih profilov sistemskih dobaviteljev, pocinkanih cevnih in kanalskih objemk z gumijasto podlogo, izolirnih vložkov, vijakov, matic in kovinskih zidnih vložkov. Za obešalne konstrukcije mora izvajalec izdelati delavniške risbe.</t>
  </si>
  <si>
    <t>potrdila s poročili o pregledih vgrajenih sistemov požarne zaščite izvedenih s strani izvajalca kot npr. javljanje in alarmiranje požara, krmiljenje požarnih in dimoodvodnih loput s pripadajočimi prezračevalnimi napravami v primeru javljanja požara, ipd.. Potrdila morajo biti izdelana strani pooblaščenega preglednika sistemov požarne zaščite.</t>
  </si>
  <si>
    <t>izdelavo preglednih NN shem v obstojni obliki, v okvirju, pod steklom, za pritrditev na zid; elektro prostor, trafo postaja.</t>
  </si>
  <si>
    <t>izdelavo enopolnih shem, za vstavitev v stikalne bloke.</t>
  </si>
  <si>
    <t>izdelavo dokazila o zanesljivosti objekta za električne inštalacije v 2 (dveh) izvodih, združene v fasciklu z označenimi registri poglavij vključujoč:</t>
  </si>
  <si>
    <r>
      <t xml:space="preserve">Dobava in montaža tipsko preizkušenega zidnega stikalnega bloka </t>
    </r>
    <r>
      <rPr>
        <b/>
        <sz val="10"/>
        <rFont val="Calibri"/>
        <family val="2"/>
        <scheme val="minor"/>
      </rPr>
      <t>R.SR.GAR</t>
    </r>
    <r>
      <rPr>
        <sz val="10"/>
        <rFont val="Calibri"/>
        <family val="2"/>
        <scheme val="minor"/>
      </rPr>
      <t>, 0,4 kV, 15 kA, dimenzij 600x1000x260mm (ŠxVxG), opremljenega z montažno ploščo in enokrilnimi vrati s ključavnico, zaščita IP54, opleskanega z osnovno in končno barvo (prašni nanos), v sivi barvi RAL 7035, uvod kablov zgoraj, komplet z zbiralkami, vrstnimi sponkami, uvodnicami, internim ožičenjem, gravirano napisno ploščico, montažnim in pritrdilnim materialom ter ostalim drobnim materialom, kot npr. Schrack WSA1006260 ali enakovreni. V omari se predvidi naslednjo stikalno in zaščitno opremo:</t>
    </r>
  </si>
  <si>
    <r>
      <rPr>
        <b/>
        <sz val="10"/>
        <rFont val="Calibri"/>
        <family val="2"/>
        <scheme val="minor"/>
      </rPr>
      <t xml:space="preserve">13 kos </t>
    </r>
    <r>
      <rPr>
        <sz val="10"/>
        <rFont val="Calibri"/>
        <family val="2"/>
        <scheme val="minor"/>
      </rPr>
      <t>inštalacijski odklopnik, 1p, C10A, 10kA, kot npr. ETIMAT P10, proizvajalec ETI ali enakovredno;</t>
    </r>
  </si>
  <si>
    <r>
      <rPr>
        <b/>
        <sz val="10"/>
        <rFont val="Calibri"/>
        <family val="2"/>
        <scheme val="minor"/>
      </rPr>
      <t xml:space="preserve">10 kos </t>
    </r>
    <r>
      <rPr>
        <sz val="10"/>
        <rFont val="Calibri"/>
        <family val="2"/>
        <scheme val="minor"/>
      </rPr>
      <t>inštalacijski odklopnik, 1p, C16A, 10kA, kot npr. ETIMAT P10, proizvajalec ETI ali enakovredno;</t>
    </r>
  </si>
  <si>
    <r>
      <rPr>
        <b/>
        <sz val="10"/>
        <rFont val="Calibri"/>
        <family val="2"/>
        <scheme val="minor"/>
      </rPr>
      <t>8 kos</t>
    </r>
    <r>
      <rPr>
        <sz val="10"/>
        <rFont val="Calibri"/>
        <family val="2"/>
        <scheme val="minor"/>
      </rPr>
      <t xml:space="preserve"> modularni kontaktor 1p, 20A, 1NO, 230 VAC, kot npr. R 20-10-R-230V AC, proizvajalec ETI ali enakovredno;</t>
    </r>
  </si>
  <si>
    <r>
      <rPr>
        <b/>
        <sz val="10"/>
        <rFont val="Calibri"/>
        <family val="2"/>
        <charset val="238"/>
        <scheme val="minor"/>
      </rPr>
      <t xml:space="preserve">8 </t>
    </r>
    <r>
      <rPr>
        <b/>
        <sz val="10"/>
        <rFont val="Calibri"/>
        <family val="2"/>
        <scheme val="minor"/>
      </rPr>
      <t xml:space="preserve">kos </t>
    </r>
    <r>
      <rPr>
        <sz val="10"/>
        <rFont val="Calibri"/>
        <family val="2"/>
        <scheme val="minor"/>
      </rPr>
      <t>inštalacijski odklopnik, 1p, B10A, 6kA, kot npr. ETIMAT 6, proizvajalec ETI ali enakovredno;</t>
    </r>
  </si>
  <si>
    <t>Dobava in montaža kabelskih polic, komplet z ustreznim obešalnim priborom in kabelskimi objemkami različnih dimenzij:</t>
  </si>
  <si>
    <t>PK100/60 - perforirana</t>
  </si>
  <si>
    <t>PK200/60 - perforirana</t>
  </si>
  <si>
    <t>PK300/60 - perforirana</t>
  </si>
  <si>
    <t>PK400/60 - perforirana</t>
  </si>
  <si>
    <t>PK600/60 - perforirana</t>
  </si>
  <si>
    <t>Dobava in montaža kabelskih polic s pokrovom, komplet z montažnim priborom in C nosilci za montažo pod strop (Elektro Ljubljana):</t>
  </si>
  <si>
    <t>PK200/60 - perforirana s pokrovom</t>
  </si>
  <si>
    <t>PK300/60 - perforirana s pokrovom</t>
  </si>
  <si>
    <t>PK400/60 - perforirana s pokrovom</t>
  </si>
  <si>
    <r>
      <t xml:space="preserve">Dobava in vgradnja svetilke sestavljene iz grla E27 in LED sijalke (vgradi se po stanovanjih za namen splošne razsvetljave).
Oznaka v načrtu (stanovanja) </t>
    </r>
    <r>
      <rPr>
        <b/>
        <sz val="10"/>
        <rFont val="Calibri"/>
        <family val="2"/>
        <charset val="238"/>
        <scheme val="minor"/>
      </rPr>
      <t>Sg</t>
    </r>
    <r>
      <rPr>
        <sz val="10"/>
        <rFont val="Calibri"/>
        <family val="2"/>
        <charset val="238"/>
        <scheme val="minor"/>
      </rPr>
      <t xml:space="preserve">.
</t>
    </r>
  </si>
  <si>
    <r>
      <rPr>
        <b/>
        <sz val="10"/>
        <rFont val="Calibri"/>
        <family val="2"/>
        <charset val="238"/>
        <scheme val="minor"/>
      </rPr>
      <t>OPOMBA</t>
    </r>
    <r>
      <rPr>
        <sz val="10"/>
        <rFont val="Calibri"/>
        <family val="2"/>
        <charset val="238"/>
        <scheme val="minor"/>
      </rPr>
      <t>: začasna montaža v prostore stanovanj, dokler kupec ne vgradi svojih svetilk.</t>
    </r>
  </si>
  <si>
    <t>Izvedba povezav na ozemljitveno mrežo z vodniki H07VK za opremo:
 - stikalni bloki
 - števčne omare
 - konzole zunanjih split enot
 - etažne plinske razvode (IP doza)
 - stopniščne ograje
 - balkonske ograje
 - kabelske police
 - povozne rešetke
 - podboje kovinskih vrat</t>
  </si>
  <si>
    <t>Dobava in montaža KIT 2VOICE VIDEO ALPHA 1083/48 + 1083/20A</t>
  </si>
  <si>
    <t>Dobava in montaža prednjega pokrova za govorni video del brez tipk.</t>
  </si>
  <si>
    <t>Dobava in montaža modula z 4 tipkami ALPHA.</t>
  </si>
  <si>
    <t>Dobava in montaža prednjega pokrova s 4 tipkami.</t>
  </si>
  <si>
    <t>Dobava in montaža prednjega pokrova z 2 tipkama.</t>
  </si>
  <si>
    <t>Dobava in montaža prednjega pokrova s 3 tipkami.</t>
  </si>
  <si>
    <t>Dobava in montaža doze P/O s 4 moduli.</t>
  </si>
  <si>
    <t>Dobava in montaža doze P/O s 3 moduli.</t>
  </si>
  <si>
    <t>Dobava in montaža okvirja s 4 moduli.</t>
  </si>
  <si>
    <t>Dobava in montaža okvirja s 3 moduli.</t>
  </si>
  <si>
    <t>Dobava in montaža slepega modula.</t>
  </si>
  <si>
    <t>Dobava in montaža dodatnega releja miniaturnega.</t>
  </si>
  <si>
    <t>Dobava in montaža notranje enote 4 uporabniški delilnik za 2voice.</t>
  </si>
  <si>
    <t>Dobava in montaža notranje enote - 2VOICE VOG5 monitorja bele barve 5''.</t>
  </si>
  <si>
    <t>OPOMBA: 
Predviden je sistem video domofonije proizvajalca Urmet. Lahko se ponudi oprema drugega proizvajalca enake ali boljše kvalitete z lastnostmi in karakteristikami podanimi v tehničnih specifikacijah.</t>
  </si>
  <si>
    <t>Izdelava PZI dokumentacije za izvedbo komunalnih priključkov in pridobitev soglasij pristojnih sogalsodajalcev</t>
  </si>
  <si>
    <r>
      <rPr>
        <sz val="12"/>
        <color theme="1"/>
        <rFont val="Calibri"/>
        <family val="2"/>
        <charset val="238"/>
      </rPr>
      <t>Javno nročilo:</t>
    </r>
    <r>
      <rPr>
        <b/>
        <sz val="12"/>
        <color theme="1"/>
        <rFont val="Calibri"/>
        <family val="2"/>
        <charset val="238"/>
      </rPr>
      <t xml:space="preserve">  Gradnja dostopnih najemnih stanovanj v Šmartnem pod Šmarno goro</t>
    </r>
  </si>
  <si>
    <t>Projektant:</t>
  </si>
  <si>
    <t xml:space="preserve"> Elea iC d.o.o., Dunajska cesta 21, 1000 Ljubljana </t>
  </si>
  <si>
    <r>
      <t xml:space="preserve">Št. naročila:      </t>
    </r>
    <r>
      <rPr>
        <b/>
        <sz val="12"/>
        <color theme="1"/>
        <rFont val="Calibri"/>
        <family val="2"/>
        <charset val="238"/>
      </rPr>
      <t>403/26-0096</t>
    </r>
  </si>
  <si>
    <t xml:space="preserve">Datum: </t>
  </si>
  <si>
    <t>Št. ponudbe:</t>
  </si>
  <si>
    <t>Ponudnik:</t>
  </si>
  <si>
    <t>POPIS DEL</t>
  </si>
  <si>
    <t>NEPREDVIDENA DELA (10 %)</t>
  </si>
  <si>
    <t>Nepredvidena dela:</t>
  </si>
  <si>
    <t>VI./</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</si>
  <si>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 na objektu se lahko prične, ko projektant in naročnik potrdi risbe.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</si>
  <si>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 ter naročnik.</t>
  </si>
  <si>
    <t>Projektant opozarja, da je izbrana oprema sprojektirana z namenom in se je brez privoljenja projektanta, nadzora in naročnika ne more spreminjati. Izvajalec je dolžan projektantu predati PZI načrt s čitljivo vnesenimi vsemi popravki in dopolnitvami izvedenimi tekom gradnje, za izdelavo PID dokumentacije skladno z GZ.</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</si>
  <si>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in naročnika. V ceni vseh postavk je zajeto še vse ostalo iz razpisnih pogojev, kar s tem popisom ni zajeto.</t>
  </si>
  <si>
    <t xml:space="preserve">Popis del je izdelan v programski opremi Microsoft Excel in s tem berljiv v standardni programski opremi, tudi na primer v Open Office, ki je zastonj. Vse celice so berljive in kljub zaklenitvi jih je možno razširiti. </t>
  </si>
  <si>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</si>
  <si>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r>
      <rPr>
        <b/>
        <sz val="10"/>
        <rFont val="Roboto Condensed"/>
      </rPr>
      <t>IZJAVA:</t>
    </r>
    <r>
      <rPr>
        <sz val="10"/>
        <rFont val="Roboto Condensed"/>
      </rPr>
      <t xml:space="preserve">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in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
</t>
    </r>
  </si>
  <si>
    <t>Vzorce vseh finalnih materialov je ponudnik dolžan predložiti projektantu in naročniku v potrditev najmanj 60 dni pred vgradnjo. Kjer so možne alternative v izbiri materiala (finalne obloge površin, njihove obdelave, vidni in nevidni pritrdilni materiali, podkonstrukcije, vzorci potiskov, okovje, obdelave stavbnega pohištva in podobno), je pred izvedbo obvezno predložiti vzorce, ki jih potrdijo nadzor, projektant in naročnik, najmanj 60 dni pred vgradnjo.</t>
  </si>
  <si>
    <t>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pregleduje in pisno potrjuje s soglasjem naročnika.</t>
  </si>
  <si>
    <r>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z načrtom požarne avrnosti, ki opredeljuje požarno varnost posameznih konstrukcij in gradbenih elementov objekta. Obvezno je upoštevati vse zahteve iz načrta požarne varnosti. Ponudba, ki se sklicuje zgolj na tekstualni del popisa ni veljavna oziroma je nepopolna in nepravilna. Z oddajo ponudbe vsak ponudnik izjavlja, da je skrbno preučil vse prej omenjene sestavne dele PZI projekta in da je v skupno vrednost vključen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t>
    </r>
    <r>
      <rPr>
        <sz val="10"/>
        <color rgb="FFFF0000"/>
        <rFont val="Calibri"/>
        <family val="2"/>
        <charset val="238"/>
        <scheme val="minor"/>
      </rPr>
      <t>Vsak ponudnik z oddajo ponudbe prav tako izjavlja, da je PZI dokumentacija popolna in da je sposoben v popolnosti kvalitetno izvesti predmetni objekt.</t>
    </r>
    <r>
      <rPr>
        <sz val="10"/>
        <rFont val="Calibri"/>
        <family val="2"/>
        <charset val="238"/>
        <scheme val="minor"/>
      </rPr>
      <t xml:space="preserve">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r>
  </si>
  <si>
    <r>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z načrtom požarne avrnosti, ki opredeljuje požarno varnost posameznih konstrukcij in gradbenih elementov objekta. Obvezno je upoštevati vse zahteve iz načrta požarne varnosti. Ponudba, ki se sklicuje zgolj na tekstualni del popisa ni veljavna oziroma je nepopolna in nepravilna. Z oddajo ponudbe vsak ponudnik izjavlja, da je skrbno preučil vse prej omenjene sestavne dele PZI projekta in da je v skupno vrednost vključil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t>
    </r>
    <r>
      <rPr>
        <sz val="10"/>
        <color rgb="FFFF0000"/>
        <rFont val="Calibri"/>
        <family val="2"/>
        <charset val="238"/>
        <scheme val="minor"/>
      </rPr>
      <t>Vsak ponudnik z oddajo ponudbe prav tako izjavlja, da je PZI dokumentacija popolna in da je sposoben v popolnosti kvalitetno izvesti predmetni objekt</t>
    </r>
    <r>
      <rPr>
        <sz val="10"/>
        <rFont val="Calibri"/>
        <family val="2"/>
        <charset val="238"/>
        <scheme val="minor"/>
      </rPr>
      <t>.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r>
  </si>
  <si>
    <t xml:space="preserve">     Elea iC d.o.o., Dunajska cesta 21, 1000 Ljubljana </t>
  </si>
  <si>
    <r>
      <t>SCHOECK sidra:</t>
    </r>
    <r>
      <rPr>
        <sz val="10"/>
        <color rgb="FFFF0000"/>
        <rFont val="Roboto Condensed"/>
      </rPr>
      <t xml:space="preserve">
Dobava in vgrajevanje tipskih vložkov za prekinitev stika med AB konstrukcijami (stopnice), za preprečitev prenosa udarnega zvoka.</t>
    </r>
    <r>
      <rPr>
        <b/>
        <sz val="10"/>
        <color rgb="FFFF0000"/>
        <rFont val="Roboto Condensed"/>
      </rPr>
      <t xml:space="preserve">
</t>
    </r>
    <r>
      <rPr>
        <sz val="10"/>
        <color rgb="FFFF0000"/>
        <rFont val="Roboto Condensed"/>
      </rPr>
      <t>Schoeck Tronsole tip F-V2-L1200; dolžina elementa 1200 mm</t>
    </r>
  </si>
  <si>
    <t>Dobava in vgrajevanje tipskih vložkov za prekinitev stika med AB konstrukcijami (stopnice), za preprečitev prenosa udarnega zvoka.
Schoeck Tronsole tip Z-V</t>
  </si>
  <si>
    <t>a2.20</t>
  </si>
  <si>
    <r>
      <rPr>
        <b/>
        <sz val="11"/>
        <color rgb="FFFF0000"/>
        <rFont val="Roboto Condensed"/>
      </rPr>
      <t xml:space="preserve">Vgradnja karbonskih lamel </t>
    </r>
    <r>
      <rPr>
        <sz val="10"/>
        <color rgb="FFFF0000"/>
        <rFont val="Roboto Condensed"/>
      </rPr>
      <t>(plošča nad kletjo): Sika CarboDur S512; Obseg, položaj in dimenzioniranje ojačitev so podrobneje opredeljeni v nadaljevanju projektne dokumentacije (Poglavje 9 - Ojačitev obstoječe plošče nad kletjo); v ceni izdelave mora izvajalec zajeti vsa pomožna dela in potrebne odre za delo na višini ter intumescentni premaz za doseganje požarne odpornosti REI 60 (npr. Promapaint-SC3 ali enakovredno)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</si>
</sst>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4" formatCode="_-* #,##0.00\ &quot;€&quot;_-;\-* #,##0.00\ &quot;€&quot;_-;_-* &quot;-&quot;??\ &quot;€&quot;_-;_-@_-"/>
    <numFmt numFmtId="164" formatCode="#,##0.00\ _S_I_T"/>
    <numFmt numFmtId="165" formatCode="_-* #,##0.00\ _S_I_T_-;\-* #,##0.00\ _S_I_T_-;_-* \-??\ _S_I_T_-;_-@_-"/>
    <numFmt numFmtId="166" formatCode="_-* #,##0.00\ _S_I_T_-;\-* #,##0.00\ _S_I_T_-;_-* &quot;-&quot;??\ _S_I_T_-;_-@_-"/>
    <numFmt numFmtId="167" formatCode="_-* #,##0.00&quot; €&quot;_-;\-* #,##0.00&quot; €&quot;_-;_-* \-??&quot; €&quot;_-;_-@_-"/>
    <numFmt numFmtId="168" formatCode="mm/yy"/>
    <numFmt numFmtId="169" formatCode="mm/dd/yyyy"/>
    <numFmt numFmtId="170" formatCode="#,##0.00\ [$€-40B]"/>
    <numFmt numFmtId="171" formatCode="#,##0.00\ [$€-424]"/>
    <numFmt numFmtId="172" formatCode="#,##0.00&quot; SIT&quot;;\-#,##0.00&quot; SIT&quot;"/>
    <numFmt numFmtId="173" formatCode="#,##0.00&quot; €&quot;"/>
    <numFmt numFmtId="174" formatCode="#,##0.00\ &quot;€&quot;"/>
    <numFmt numFmtId="175" formatCode="#&quot;.&quot;"/>
    <numFmt numFmtId="176" formatCode="#,##0.00_ ;\-#,##0.00\ "/>
    <numFmt numFmtId="177" formatCode="_-* #,##0.00\ [$€-424]_-;\-* #,##0.00\ [$€-424]_-;_-* &quot;-&quot;??\ [$€-424]_-;_-@_-"/>
    <numFmt numFmtId="178" formatCode="#\."/>
    <numFmt numFmtId="179" formatCode="0.0"/>
    <numFmt numFmtId="180" formatCode="#,##0.00\ _€"/>
    <numFmt numFmtId="181" formatCode="mmm\ dd"/>
    <numFmt numFmtId="182" formatCode="0000"/>
    <numFmt numFmtId="183" formatCode="#\ #\ ##0"/>
    <numFmt numFmtId="184" formatCode="dd/mm/yyyy;@"/>
  </numFmts>
  <fonts count="113">
    <font>
      <sz val="10"/>
      <color theme="1"/>
      <name val="Arial"/>
    </font>
    <font>
      <sz val="11"/>
      <color theme="1"/>
      <name val="Calibri"/>
      <family val="2"/>
      <charset val="238"/>
      <scheme val="minor"/>
    </font>
    <font>
      <sz val="11"/>
      <color theme="1"/>
      <name val="Calibri"/>
      <family val="2"/>
      <charset val="238"/>
      <scheme val="minor"/>
    </font>
    <font>
      <sz val="10"/>
      <name val="Arial"/>
      <family val="2"/>
      <charset val="238"/>
    </font>
    <font>
      <sz val="11"/>
      <color indexed="16"/>
      <name val="Calibri"/>
      <family val="2"/>
      <charset val="238"/>
    </font>
    <font>
      <sz val="11"/>
      <color theme="1"/>
      <name val="Calibri"/>
      <family val="2"/>
      <charset val="238"/>
      <scheme val="minor"/>
    </font>
    <font>
      <sz val="10"/>
      <name val="Arial CE"/>
    </font>
    <font>
      <sz val="10"/>
      <name val="SL Dutch"/>
    </font>
    <font>
      <sz val="11"/>
      <color theme="0"/>
      <name val="Calibri"/>
      <family val="2"/>
      <charset val="238"/>
      <scheme val="minor"/>
    </font>
    <font>
      <sz val="10"/>
      <name val="Roboto Condensed"/>
    </font>
    <font>
      <b/>
      <sz val="11"/>
      <name val="Roboto Condensed"/>
    </font>
    <font>
      <sz val="11"/>
      <name val="Roboto Condensed"/>
    </font>
    <font>
      <b/>
      <sz val="14"/>
      <name val="Roboto Condensed"/>
    </font>
    <font>
      <b/>
      <sz val="18"/>
      <name val="Roboto Condensed"/>
    </font>
    <font>
      <b/>
      <sz val="12"/>
      <name val="Roboto Condensed"/>
    </font>
    <font>
      <i/>
      <sz val="11"/>
      <name val="Roboto Condensed"/>
    </font>
    <font>
      <b/>
      <sz val="16"/>
      <name val="Roboto Condensed"/>
    </font>
    <font>
      <b/>
      <sz val="10"/>
      <name val="Roboto Condensed"/>
    </font>
    <font>
      <b/>
      <sz val="20"/>
      <name val="Calibri"/>
      <family val="2"/>
      <charset val="238"/>
      <scheme val="minor"/>
    </font>
    <font>
      <sz val="16"/>
      <name val="Roboto Condensed"/>
    </font>
    <font>
      <sz val="12"/>
      <name val="Roboto Condensed"/>
    </font>
    <font>
      <b/>
      <sz val="11"/>
      <name val="Calibri"/>
      <family val="2"/>
      <charset val="238"/>
      <scheme val="minor"/>
    </font>
    <font>
      <b/>
      <sz val="10"/>
      <name val="Calibri"/>
      <family val="2"/>
      <charset val="238"/>
      <scheme val="minor"/>
    </font>
    <font>
      <b/>
      <u/>
      <sz val="9"/>
      <name val="Roboto Condensed"/>
    </font>
    <font>
      <sz val="9"/>
      <name val="Roboto Condensed"/>
    </font>
    <font>
      <b/>
      <sz val="9"/>
      <name val="Roboto Condensed"/>
    </font>
    <font>
      <b/>
      <u/>
      <sz val="11"/>
      <name val="Roboto Condensed"/>
    </font>
    <font>
      <sz val="14"/>
      <name val="Roboto Condensed"/>
    </font>
    <font>
      <b/>
      <i/>
      <u/>
      <sz val="12"/>
      <name val="Roboto Condensed"/>
    </font>
    <font>
      <b/>
      <i/>
      <sz val="9"/>
      <name val="Roboto Condensed"/>
    </font>
    <font>
      <i/>
      <sz val="10"/>
      <name val="Roboto Condensed"/>
    </font>
    <font>
      <b/>
      <i/>
      <sz val="11"/>
      <name val="Roboto Condensed"/>
    </font>
    <font>
      <b/>
      <i/>
      <u/>
      <sz val="9"/>
      <name val="Roboto Condensed"/>
    </font>
    <font>
      <b/>
      <i/>
      <sz val="10"/>
      <name val="Roboto Condensed"/>
    </font>
    <font>
      <sz val="9"/>
      <name val="Arial"/>
      <family val="2"/>
      <charset val="238"/>
    </font>
    <font>
      <sz val="9"/>
      <color indexed="48"/>
      <name val="Roboto Condensed"/>
    </font>
    <font>
      <b/>
      <sz val="10"/>
      <color indexed="48"/>
      <name val="Arial"/>
      <family val="2"/>
      <charset val="238"/>
    </font>
    <font>
      <sz val="10"/>
      <color indexed="48"/>
      <name val="Roboto Condensed"/>
    </font>
    <font>
      <b/>
      <sz val="10"/>
      <color indexed="48"/>
      <name val="Roboto Condensed"/>
    </font>
    <font>
      <sz val="9"/>
      <color rgb="FF00B0F0"/>
      <name val="Roboto Condensed"/>
    </font>
    <font>
      <sz val="9"/>
      <name val="Calibri"/>
      <family val="2"/>
      <charset val="238"/>
      <scheme val="minor"/>
    </font>
    <font>
      <b/>
      <sz val="9"/>
      <name val="Calibri"/>
      <family val="2"/>
      <charset val="238"/>
      <scheme val="minor"/>
    </font>
    <font>
      <sz val="9"/>
      <name val="Calibri"/>
      <family val="2"/>
      <charset val="238"/>
    </font>
    <font>
      <sz val="10"/>
      <name val="Calibri"/>
      <family val="2"/>
      <charset val="238"/>
      <scheme val="minor"/>
    </font>
    <font>
      <sz val="10"/>
      <color indexed="2"/>
      <name val="Calibri"/>
      <family val="2"/>
      <charset val="238"/>
      <scheme val="minor"/>
    </font>
    <font>
      <sz val="10"/>
      <name val="Calibri"/>
      <family val="2"/>
      <charset val="238"/>
    </font>
    <font>
      <b/>
      <sz val="10"/>
      <name val="Arial CE"/>
    </font>
    <font>
      <b/>
      <sz val="10"/>
      <name val="Calibri"/>
      <family val="2"/>
      <charset val="238"/>
    </font>
    <font>
      <b/>
      <sz val="10"/>
      <color rgb="FF00B050"/>
      <name val="Arial CE"/>
    </font>
    <font>
      <b/>
      <sz val="10"/>
      <color rgb="FF0070C0"/>
      <name val="Arial CE"/>
    </font>
    <font>
      <i/>
      <sz val="10"/>
      <color rgb="FF0070C0"/>
      <name val="Arial CE"/>
    </font>
    <font>
      <sz val="10"/>
      <color rgb="FF0070C0"/>
      <name val="Arial CE"/>
    </font>
    <font>
      <sz val="8"/>
      <name val="Calibri"/>
      <family val="2"/>
      <charset val="238"/>
      <scheme val="minor"/>
    </font>
    <font>
      <sz val="11"/>
      <name val="Calibri"/>
      <family val="2"/>
      <charset val="238"/>
      <scheme val="minor"/>
    </font>
    <font>
      <i/>
      <sz val="10"/>
      <name val="Calibri"/>
      <family val="2"/>
      <charset val="238"/>
      <scheme val="minor"/>
    </font>
    <font>
      <sz val="10"/>
      <color indexed="2"/>
      <name val="Arial"/>
      <family val="2"/>
      <charset val="238"/>
    </font>
    <font>
      <b/>
      <sz val="9"/>
      <name val="Arial"/>
      <family val="2"/>
      <charset val="238"/>
    </font>
    <font>
      <b/>
      <i/>
      <sz val="9"/>
      <name val="Arial"/>
      <family val="2"/>
      <charset val="238"/>
    </font>
    <font>
      <sz val="10"/>
      <color rgb="FF00B050"/>
      <name val="Arial"/>
      <family val="2"/>
      <charset val="238"/>
    </font>
    <font>
      <sz val="10"/>
      <color rgb="FF00B050"/>
      <name val="Calibri"/>
      <family val="2"/>
      <charset val="238"/>
    </font>
    <font>
      <u/>
      <sz val="10"/>
      <name val="Calibri"/>
      <family val="2"/>
      <charset val="238"/>
      <scheme val="minor"/>
    </font>
    <font>
      <sz val="10"/>
      <color indexed="2"/>
      <name val="Calibri"/>
      <family val="2"/>
      <charset val="238"/>
    </font>
    <font>
      <sz val="10"/>
      <color indexed="64"/>
      <name val="Calibri"/>
      <family val="2"/>
      <charset val="238"/>
    </font>
    <font>
      <sz val="10"/>
      <color theme="1"/>
      <name val="Calibri"/>
      <family val="2"/>
      <charset val="238"/>
    </font>
    <font>
      <b/>
      <i/>
      <sz val="10"/>
      <color theme="1"/>
      <name val="Calibri"/>
      <family val="2"/>
      <charset val="238"/>
    </font>
    <font>
      <i/>
      <sz val="8"/>
      <color theme="0" tint="-0.499984740745262"/>
      <name val="Calibri"/>
      <family val="2"/>
      <charset val="238"/>
      <scheme val="minor"/>
    </font>
    <font>
      <i/>
      <sz val="10"/>
      <name val="Calibri"/>
      <family val="2"/>
      <charset val="238"/>
    </font>
    <font>
      <u/>
      <sz val="10"/>
      <name val="Calibri"/>
      <family val="2"/>
      <charset val="238"/>
    </font>
    <font>
      <b/>
      <i/>
      <sz val="10"/>
      <name val="Calibri"/>
      <family val="2"/>
      <charset val="238"/>
    </font>
    <font>
      <sz val="8"/>
      <name val="Calibri"/>
      <family val="2"/>
      <charset val="238"/>
    </font>
    <font>
      <b/>
      <sz val="8"/>
      <name val="Calibri"/>
      <family val="2"/>
      <charset val="238"/>
    </font>
    <font>
      <sz val="11"/>
      <name val="Calibri"/>
      <family val="2"/>
      <charset val="238"/>
    </font>
    <font>
      <b/>
      <sz val="11"/>
      <name val="Calibri"/>
      <family val="2"/>
      <charset val="238"/>
    </font>
    <font>
      <sz val="10"/>
      <color indexed="16"/>
      <name val="Calibri"/>
      <family val="2"/>
      <charset val="238"/>
    </font>
    <font>
      <sz val="10"/>
      <color theme="1"/>
      <name val="Arial"/>
      <family val="2"/>
      <charset val="238"/>
    </font>
    <font>
      <vertAlign val="superscript"/>
      <sz val="10"/>
      <name val="Roboto Condensed"/>
    </font>
    <font>
      <vertAlign val="superscript"/>
      <sz val="9"/>
      <name val="Roboto Condensed"/>
    </font>
    <font>
      <sz val="10"/>
      <color indexed="48"/>
      <name val="Arial"/>
      <family val="2"/>
      <charset val="238"/>
    </font>
    <font>
      <vertAlign val="superscript"/>
      <sz val="9"/>
      <color indexed="48"/>
      <name val="Roboto Condensed"/>
    </font>
    <font>
      <vertAlign val="superscript"/>
      <sz val="9"/>
      <color indexed="40"/>
      <name val="Roboto Condensed"/>
    </font>
    <font>
      <vertAlign val="superscript"/>
      <sz val="10"/>
      <name val="Calibri"/>
      <family val="2"/>
      <charset val="238"/>
      <scheme val="minor"/>
    </font>
    <font>
      <vertAlign val="superscript"/>
      <sz val="10"/>
      <name val="Calibri"/>
      <family val="2"/>
      <charset val="238"/>
    </font>
    <font>
      <sz val="10"/>
      <name val="Symbol"/>
      <family val="1"/>
      <charset val="2"/>
    </font>
    <font>
      <vertAlign val="superscript"/>
      <sz val="10"/>
      <name val="Arial"/>
      <family val="2"/>
      <charset val="238"/>
    </font>
    <font>
      <sz val="10"/>
      <name val="Times New Roman"/>
      <family val="1"/>
      <charset val="238"/>
    </font>
    <font>
      <b/>
      <vertAlign val="superscript"/>
      <sz val="10"/>
      <name val="Calibri"/>
      <family val="2"/>
      <charset val="238"/>
    </font>
    <font>
      <vertAlign val="subscript"/>
      <sz val="10"/>
      <name val="Calibri"/>
      <family val="2"/>
      <charset val="238"/>
    </font>
    <font>
      <sz val="10"/>
      <color rgb="FFFF0000"/>
      <name val="Roboto Condensed"/>
    </font>
    <font>
      <sz val="10"/>
      <color theme="1"/>
      <name val="Roboto Condensed"/>
    </font>
    <font>
      <b/>
      <sz val="10"/>
      <color theme="1"/>
      <name val="Roboto Condensed"/>
    </font>
    <font>
      <sz val="11"/>
      <color theme="1"/>
      <name val="Roboto Condensed"/>
    </font>
    <font>
      <b/>
      <sz val="11"/>
      <color theme="1"/>
      <name val="Calibri"/>
      <family val="2"/>
      <charset val="238"/>
      <scheme val="minor"/>
    </font>
    <font>
      <b/>
      <sz val="14"/>
      <name val="Calibri"/>
      <family val="2"/>
      <charset val="238"/>
      <scheme val="minor"/>
    </font>
    <font>
      <sz val="9"/>
      <color indexed="2"/>
      <name val="Calibri"/>
      <family val="2"/>
      <charset val="238"/>
      <scheme val="minor"/>
    </font>
    <font>
      <sz val="9"/>
      <color theme="1"/>
      <name val="Calibri"/>
      <family val="2"/>
      <charset val="238"/>
      <scheme val="minor"/>
    </font>
    <font>
      <b/>
      <sz val="9"/>
      <color theme="1"/>
      <name val="Calibri"/>
      <family val="2"/>
      <charset val="238"/>
      <scheme val="minor"/>
    </font>
    <font>
      <sz val="9"/>
      <color rgb="FFFF0000"/>
      <name val="Calibri"/>
      <family val="2"/>
      <charset val="238"/>
      <scheme val="minor"/>
    </font>
    <font>
      <b/>
      <sz val="10"/>
      <color rgb="FFFF0000"/>
      <name val="Calibri"/>
      <family val="2"/>
      <charset val="238"/>
      <scheme val="minor"/>
    </font>
    <font>
      <sz val="10"/>
      <color rgb="FFFF0000"/>
      <name val="Calibri"/>
      <family val="2"/>
      <charset val="238"/>
      <scheme val="minor"/>
    </font>
    <font>
      <sz val="10"/>
      <name val="Calibri"/>
      <family val="2"/>
      <scheme val="minor"/>
    </font>
    <font>
      <b/>
      <sz val="10"/>
      <name val="Calibri"/>
      <family val="2"/>
      <scheme val="minor"/>
    </font>
    <font>
      <sz val="10"/>
      <name val="Calibri"/>
      <family val="2"/>
    </font>
    <font>
      <b/>
      <sz val="12"/>
      <color theme="1"/>
      <name val="Calibri"/>
      <family val="2"/>
      <charset val="238"/>
    </font>
    <font>
      <sz val="12"/>
      <color theme="1"/>
      <name val="Calibri"/>
      <family val="2"/>
      <charset val="238"/>
    </font>
    <font>
      <sz val="12"/>
      <name val="Calibri"/>
      <family val="2"/>
      <charset val="238"/>
    </font>
    <font>
      <b/>
      <sz val="12"/>
      <name val="Calibri"/>
      <family val="2"/>
      <charset val="238"/>
    </font>
    <font>
      <i/>
      <sz val="12"/>
      <name val="Calibri"/>
      <family val="2"/>
      <charset val="238"/>
    </font>
    <font>
      <b/>
      <sz val="12"/>
      <color indexed="8"/>
      <name val="Calibri"/>
      <family val="2"/>
      <charset val="238"/>
      <scheme val="minor"/>
    </font>
    <font>
      <b/>
      <sz val="10"/>
      <color rgb="FFFF0000"/>
      <name val="Roboto Condensed"/>
    </font>
    <font>
      <sz val="9"/>
      <color rgb="FFFF0000"/>
      <name val="Roboto Condensed"/>
    </font>
    <font>
      <sz val="11"/>
      <color rgb="FFFF0000"/>
      <name val="Roboto Condensed"/>
    </font>
    <font>
      <b/>
      <sz val="12"/>
      <color rgb="FFFF0000"/>
      <name val="Roboto Condensed"/>
    </font>
    <font>
      <b/>
      <sz val="11"/>
      <color rgb="FFFF0000"/>
      <name val="Roboto Condensed"/>
    </font>
  </fonts>
  <fills count="37">
    <fill>
      <patternFill patternType="none"/>
    </fill>
    <fill>
      <patternFill patternType="gray125"/>
    </fill>
    <fill>
      <patternFill patternType="solid">
        <fgColor theme="6"/>
      </patternFill>
    </fill>
    <fill>
      <patternFill patternType="solid">
        <fgColor indexed="26"/>
      </patternFill>
    </fill>
    <fill>
      <patternFill patternType="solid">
        <fgColor indexed="26"/>
        <bgColor indexed="43"/>
      </patternFill>
    </fill>
    <fill>
      <patternFill patternType="solid">
        <fgColor indexed="22"/>
      </patternFill>
    </fill>
    <fill>
      <patternFill patternType="solid">
        <fgColor indexed="65"/>
        <bgColor indexed="26"/>
      </patternFill>
    </fill>
    <fill>
      <patternFill patternType="solid">
        <fgColor theme="9" tint="0.79998168889431442"/>
        <bgColor indexed="65"/>
      </patternFill>
    </fill>
    <fill>
      <patternFill patternType="solid">
        <fgColor theme="9" tint="0.79998168889431442"/>
        <bgColor rgb="FFDCE6F2"/>
      </patternFill>
    </fill>
    <fill>
      <patternFill patternType="solid">
        <fgColor indexed="22"/>
        <bgColor rgb="FFBFBFBF"/>
      </patternFill>
    </fill>
    <fill>
      <patternFill patternType="solid">
        <fgColor theme="7" tint="0.79998168889431442"/>
        <bgColor indexed="65"/>
      </patternFill>
    </fill>
    <fill>
      <patternFill patternType="solid">
        <fgColor theme="0" tint="-0.14996795556505021"/>
        <bgColor indexed="65"/>
      </patternFill>
    </fill>
    <fill>
      <patternFill patternType="solid">
        <fgColor theme="3" tint="0.79979857783745845"/>
        <bgColor indexed="31"/>
      </patternFill>
    </fill>
    <fill>
      <patternFill patternType="solid">
        <fgColor rgb="FFC00000"/>
      </patternFill>
    </fill>
    <fill>
      <patternFill patternType="solid">
        <fgColor theme="0" tint="-0.14999847407452621"/>
        <bgColor indexed="65"/>
      </patternFill>
    </fill>
    <fill>
      <patternFill patternType="solid">
        <fgColor rgb="FF92D050"/>
      </patternFill>
    </fill>
    <fill>
      <patternFill patternType="solid">
        <fgColor theme="8" tint="0.39997558519241921"/>
        <bgColor indexed="65"/>
      </patternFill>
    </fill>
    <fill>
      <patternFill patternType="solid">
        <fgColor indexed="55"/>
      </patternFill>
    </fill>
    <fill>
      <patternFill patternType="solid">
        <fgColor theme="4" tint="0.79998168889431442"/>
        <bgColor indexed="65"/>
      </patternFill>
    </fill>
    <fill>
      <patternFill patternType="solid">
        <fgColor theme="0" tint="-0.14999847407452621"/>
        <bgColor indexed="65"/>
      </patternFill>
    </fill>
    <fill>
      <patternFill patternType="solid">
        <fgColor theme="8" tint="0.39997558519241921"/>
        <bgColor indexed="65"/>
      </patternFill>
    </fill>
    <fill>
      <patternFill patternType="solid">
        <fgColor theme="8" tint="0.59999389629810485"/>
        <bgColor indexed="65"/>
      </patternFill>
    </fill>
    <fill>
      <patternFill patternType="solid">
        <fgColor theme="8" tint="0.79998168889431442"/>
        <bgColor indexed="65"/>
      </patternFill>
    </fill>
    <fill>
      <patternFill patternType="solid">
        <fgColor theme="3" tint="0.79998168889431442"/>
        <bgColor indexed="65"/>
      </patternFill>
    </fill>
    <fill>
      <patternFill patternType="solid">
        <fgColor theme="3" tint="0.79998168889431442"/>
        <bgColor rgb="FFF79646"/>
      </patternFill>
    </fill>
    <fill>
      <patternFill patternType="solid">
        <fgColor indexed="55"/>
        <bgColor indexed="23"/>
      </patternFill>
    </fill>
    <fill>
      <patternFill patternType="solid">
        <fgColor theme="3" tint="0.79998168889431442"/>
        <bgColor indexed="22"/>
      </patternFill>
    </fill>
    <fill>
      <patternFill patternType="solid">
        <fgColor theme="3" tint="0.79998168889431442"/>
        <bgColor indexed="23"/>
      </patternFill>
    </fill>
    <fill>
      <patternFill patternType="solid">
        <fgColor indexed="63"/>
      </patternFill>
    </fill>
    <fill>
      <patternFill patternType="solid">
        <fgColor theme="3" tint="0.79998168889431442"/>
        <bgColor indexed="52"/>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rgb="FFC00000"/>
        <bgColor indexed="64"/>
      </patternFill>
    </fill>
    <fill>
      <patternFill patternType="solid">
        <fgColor theme="0" tint="-0.34998626667073579"/>
        <bgColor indexed="64"/>
      </patternFill>
    </fill>
  </fills>
  <borders count="39">
    <border>
      <left/>
      <right/>
      <top/>
      <bottom/>
      <diagonal/>
    </border>
    <border>
      <left/>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medium">
        <color auto="1"/>
      </top>
      <bottom style="medium">
        <color auto="1"/>
      </bottom>
      <diagonal/>
    </border>
    <border>
      <left/>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right/>
      <top style="medium">
        <color auto="1"/>
      </top>
      <bottom/>
      <diagonal/>
    </border>
    <border>
      <left style="hair">
        <color auto="1"/>
      </left>
      <right style="hair">
        <color auto="1"/>
      </right>
      <top style="hair">
        <color auto="1"/>
      </top>
      <bottom style="thin">
        <color auto="1"/>
      </bottom>
      <diagonal/>
    </border>
    <border>
      <left/>
      <right/>
      <top style="thin">
        <color auto="1"/>
      </top>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top/>
      <bottom style="hair">
        <color auto="1"/>
      </bottom>
      <diagonal/>
    </border>
    <border>
      <left/>
      <right style="hair">
        <color auto="1"/>
      </right>
      <top style="hair">
        <color auto="1"/>
      </top>
      <bottom style="hair">
        <color auto="1"/>
      </bottom>
      <diagonal/>
    </border>
    <border>
      <left/>
      <right style="hair">
        <color auto="1"/>
      </right>
      <top style="hair">
        <color auto="1"/>
      </top>
      <bottom/>
      <diagonal/>
    </border>
    <border>
      <left/>
      <right/>
      <top/>
      <bottom style="dashed">
        <color auto="1"/>
      </bottom>
      <diagonal/>
    </border>
    <border>
      <left/>
      <right/>
      <top/>
      <bottom style="thin">
        <color auto="1"/>
      </bottom>
      <diagonal/>
    </border>
    <border>
      <left/>
      <right/>
      <top style="hair">
        <color auto="1"/>
      </top>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top style="thin">
        <color auto="1"/>
      </top>
      <bottom/>
      <diagonal/>
    </border>
    <border>
      <left/>
      <right style="hair">
        <color auto="1"/>
      </right>
      <top style="thin">
        <color auto="1"/>
      </top>
      <bottom/>
      <diagonal/>
    </border>
    <border>
      <left/>
      <right/>
      <top/>
      <bottom style="double">
        <color auto="1"/>
      </bottom>
      <diagonal/>
    </border>
    <border>
      <left/>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right/>
      <top/>
      <bottom style="thick">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s>
  <cellStyleXfs count="5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lignment horizontal="left" vertical="top" wrapText="1"/>
    </xf>
    <xf numFmtId="0" fontId="3" fillId="0" borderId="0"/>
    <xf numFmtId="0" fontId="4"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74"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2" borderId="0" applyNumberFormat="0" applyBorder="0" applyProtection="0"/>
    <xf numFmtId="165" fontId="3" fillId="0" borderId="0" applyBorder="0" applyProtection="0"/>
    <xf numFmtId="166" fontId="3" fillId="0" borderId="0" applyFont="0" applyFill="0" applyBorder="0" applyProtection="0"/>
    <xf numFmtId="166" fontId="3" fillId="0" borderId="0" applyFont="0" applyFill="0" applyBorder="0" applyProtection="0"/>
    <xf numFmtId="166" fontId="3" fillId="0" borderId="0" applyFont="0" applyFill="0" applyBorder="0" applyProtection="0"/>
    <xf numFmtId="165" fontId="3" fillId="0" borderId="0" applyBorder="0" applyProtection="0"/>
    <xf numFmtId="166" fontId="3" fillId="0" borderId="0" applyFont="0" applyFill="0" applyBorder="0" applyProtection="0"/>
    <xf numFmtId="165" fontId="3" fillId="0" borderId="0" applyBorder="0" applyProtection="0"/>
    <xf numFmtId="166" fontId="3" fillId="0" borderId="0" applyFont="0" applyFill="0" applyBorder="0" applyProtection="0"/>
    <xf numFmtId="165" fontId="3" fillId="0" borderId="0" applyBorder="0" applyProtection="0"/>
    <xf numFmtId="165" fontId="3" fillId="0" borderId="0" applyBorder="0" applyProtection="0"/>
    <xf numFmtId="0" fontId="2" fillId="0" borderId="0"/>
    <xf numFmtId="0" fontId="1" fillId="0" borderId="0"/>
  </cellStyleXfs>
  <cellXfs count="1363">
    <xf numFmtId="0" fontId="0" fillId="0" borderId="0" xfId="0"/>
    <xf numFmtId="4" fontId="10" fillId="0" borderId="0" xfId="0" applyNumberFormat="1" applyFont="1" applyAlignment="1">
      <alignment horizontal="right" vertical="top" wrapText="1"/>
    </xf>
    <xf numFmtId="4" fontId="11" fillId="0" borderId="0" xfId="0" applyNumberFormat="1" applyFont="1" applyAlignment="1">
      <alignment horizontal="justify" vertical="top" wrapText="1"/>
    </xf>
    <xf numFmtId="4" fontId="11" fillId="0" borderId="0" xfId="0" applyNumberFormat="1" applyFont="1" applyAlignment="1">
      <alignment vertical="top"/>
    </xf>
    <xf numFmtId="4" fontId="9" fillId="0" borderId="0" xfId="0" applyNumberFormat="1" applyFont="1"/>
    <xf numFmtId="4" fontId="11" fillId="0" borderId="0" xfId="0" applyNumberFormat="1" applyFont="1" applyAlignment="1">
      <alignment horizontal="right" vertical="top" wrapText="1"/>
    </xf>
    <xf numFmtId="4" fontId="17" fillId="0" borderId="0" xfId="0" applyNumberFormat="1" applyFont="1" applyAlignment="1">
      <alignment horizontal="justify" vertical="top" wrapText="1"/>
    </xf>
    <xf numFmtId="4" fontId="9" fillId="0" borderId="0" xfId="0" applyNumberFormat="1" applyFont="1" applyAlignment="1">
      <alignment horizontal="right" wrapText="1"/>
    </xf>
    <xf numFmtId="4" fontId="9" fillId="0" borderId="0" xfId="0" applyNumberFormat="1" applyFont="1" applyAlignment="1">
      <alignment horizontal="justify" wrapText="1"/>
    </xf>
    <xf numFmtId="4" fontId="17" fillId="0" borderId="0" xfId="0" applyNumberFormat="1" applyFont="1" applyAlignment="1">
      <alignment vertical="top"/>
    </xf>
    <xf numFmtId="4" fontId="19" fillId="0" borderId="0" xfId="0" applyNumberFormat="1" applyFont="1" applyAlignment="1">
      <alignment vertical="top"/>
    </xf>
    <xf numFmtId="0" fontId="11" fillId="0" borderId="2" xfId="0" applyFont="1" applyBorder="1" applyAlignment="1">
      <alignment horizontal="right"/>
    </xf>
    <xf numFmtId="0" fontId="14" fillId="0" borderId="2" xfId="0" applyFont="1" applyBorder="1" applyAlignment="1">
      <alignment horizontal="justify" vertical="top" wrapText="1"/>
    </xf>
    <xf numFmtId="0" fontId="17" fillId="0" borderId="2" xfId="0" applyFont="1" applyBorder="1"/>
    <xf numFmtId="0" fontId="17" fillId="0" borderId="2" xfId="0" applyFont="1" applyBorder="1" applyAlignment="1">
      <alignment horizontal="right"/>
    </xf>
    <xf numFmtId="0" fontId="9" fillId="0" borderId="2" xfId="0" applyFont="1" applyBorder="1" applyAlignment="1">
      <alignment horizontal="right"/>
    </xf>
    <xf numFmtId="4" fontId="17" fillId="0" borderId="2" xfId="0" applyNumberFormat="1" applyFont="1" applyBorder="1"/>
    <xf numFmtId="0" fontId="11" fillId="0" borderId="3" xfId="0" applyFont="1" applyBorder="1" applyAlignment="1">
      <alignment horizontal="right"/>
    </xf>
    <xf numFmtId="0" fontId="14" fillId="0" borderId="3" xfId="0" applyFont="1" applyBorder="1" applyAlignment="1">
      <alignment horizontal="justify" vertical="top" wrapText="1"/>
    </xf>
    <xf numFmtId="0" fontId="17" fillId="0" borderId="3" xfId="0" applyFont="1" applyBorder="1"/>
    <xf numFmtId="0" fontId="17" fillId="0" borderId="3" xfId="0" applyFont="1" applyBorder="1" applyAlignment="1">
      <alignment horizontal="right"/>
    </xf>
    <xf numFmtId="0" fontId="9" fillId="0" borderId="3" xfId="0" applyFont="1" applyBorder="1" applyAlignment="1">
      <alignment horizontal="right"/>
    </xf>
    <xf numFmtId="4" fontId="17" fillId="0" borderId="3" xfId="0" applyNumberFormat="1" applyFont="1" applyBorder="1"/>
    <xf numFmtId="0" fontId="11" fillId="3" borderId="4" xfId="0" applyFont="1" applyFill="1" applyBorder="1" applyAlignment="1">
      <alignment horizontal="right"/>
    </xf>
    <xf numFmtId="0" fontId="14" fillId="3" borderId="5" xfId="0" applyFont="1" applyFill="1" applyBorder="1" applyAlignment="1">
      <alignment horizontal="right" vertical="top" wrapText="1"/>
    </xf>
    <xf numFmtId="0" fontId="17" fillId="3" borderId="5" xfId="0" applyFont="1" applyFill="1" applyBorder="1" applyAlignment="1">
      <alignment horizontal="right"/>
    </xf>
    <xf numFmtId="0" fontId="9" fillId="3" borderId="5" xfId="0" applyFont="1" applyFill="1" applyBorder="1" applyAlignment="1">
      <alignment horizontal="right"/>
    </xf>
    <xf numFmtId="4" fontId="17" fillId="3" borderId="5" xfId="0" applyNumberFormat="1" applyFont="1" applyFill="1" applyBorder="1"/>
    <xf numFmtId="4" fontId="10" fillId="0" borderId="0" xfId="0" applyNumberFormat="1" applyFont="1" applyAlignment="1">
      <alignment horizontal="justify" vertical="top" wrapText="1"/>
    </xf>
    <xf numFmtId="0" fontId="9" fillId="0" borderId="0" xfId="0" applyFont="1" applyAlignment="1">
      <alignment horizontal="right"/>
    </xf>
    <xf numFmtId="4" fontId="11" fillId="0" borderId="3" xfId="0" applyNumberFormat="1" applyFont="1" applyBorder="1" applyAlignment="1">
      <alignment horizontal="right" vertical="top" wrapText="1"/>
    </xf>
    <xf numFmtId="4" fontId="17" fillId="0" borderId="3" xfId="0" applyNumberFormat="1" applyFont="1" applyBorder="1" applyAlignment="1">
      <alignment horizontal="justify" vertical="top" wrapText="1"/>
    </xf>
    <xf numFmtId="4" fontId="17" fillId="0" borderId="3" xfId="0" applyNumberFormat="1" applyFont="1" applyBorder="1" applyAlignment="1">
      <alignment horizontal="right" wrapText="1"/>
    </xf>
    <xf numFmtId="4" fontId="9" fillId="0" borderId="3" xfId="0" applyNumberFormat="1" applyFont="1" applyBorder="1" applyAlignment="1">
      <alignment horizontal="right" wrapText="1"/>
    </xf>
    <xf numFmtId="4" fontId="11" fillId="3" borderId="6" xfId="0" applyNumberFormat="1" applyFont="1" applyFill="1" applyBorder="1" applyAlignment="1">
      <alignment horizontal="right" vertical="top" wrapText="1"/>
    </xf>
    <xf numFmtId="4" fontId="10" fillId="3" borderId="7" xfId="0" applyNumberFormat="1" applyFont="1" applyFill="1" applyBorder="1" applyAlignment="1">
      <alignment horizontal="right" vertical="top" wrapText="1"/>
    </xf>
    <xf numFmtId="4" fontId="17" fillId="3" borderId="7" xfId="0" applyNumberFormat="1" applyFont="1" applyFill="1" applyBorder="1" applyAlignment="1">
      <alignment horizontal="justify" vertical="top" wrapText="1"/>
    </xf>
    <xf numFmtId="4" fontId="17" fillId="3" borderId="7" xfId="0" applyNumberFormat="1" applyFont="1" applyFill="1" applyBorder="1" applyAlignment="1">
      <alignment horizontal="right" wrapText="1"/>
    </xf>
    <xf numFmtId="4" fontId="9" fillId="3" borderId="7" xfId="0" applyNumberFormat="1" applyFont="1" applyFill="1" applyBorder="1" applyAlignment="1">
      <alignment horizontal="right" wrapText="1"/>
    </xf>
    <xf numFmtId="4" fontId="17" fillId="3" borderId="8" xfId="0" applyNumberFormat="1" applyFont="1" applyFill="1" applyBorder="1" applyAlignment="1">
      <alignment horizontal="right" wrapText="1"/>
    </xf>
    <xf numFmtId="4" fontId="17" fillId="0" borderId="0" xfId="0" applyNumberFormat="1" applyFont="1" applyAlignment="1">
      <alignment horizontal="right" wrapText="1"/>
    </xf>
    <xf numFmtId="44" fontId="43" fillId="15" borderId="0" xfId="23" applyNumberFormat="1" applyFont="1" applyFill="1" applyAlignment="1" applyProtection="1">
      <alignment wrapText="1"/>
      <protection locked="0"/>
    </xf>
    <xf numFmtId="167" fontId="45" fillId="0" borderId="0" xfId="38" applyNumberFormat="1" applyFont="1" applyAlignment="1" applyProtection="1">
      <alignment horizontal="right" wrapText="1"/>
      <protection locked="0"/>
    </xf>
    <xf numFmtId="0" fontId="45" fillId="0" borderId="0" xfId="21" applyFont="1" applyProtection="1">
      <protection locked="0"/>
    </xf>
    <xf numFmtId="0" fontId="45" fillId="0" borderId="0" xfId="32" applyFont="1" applyAlignment="1" applyProtection="1">
      <alignment wrapText="1"/>
      <protection locked="0"/>
    </xf>
    <xf numFmtId="174" fontId="45" fillId="0" borderId="0" xfId="43" applyNumberFormat="1" applyFont="1" applyAlignment="1" applyProtection="1">
      <alignment horizontal="right" wrapText="1"/>
      <protection locked="0"/>
    </xf>
    <xf numFmtId="174" fontId="45" fillId="0" borderId="0" xfId="42" applyNumberFormat="1" applyFont="1" applyAlignment="1" applyProtection="1">
      <alignment horizontal="right" wrapText="1"/>
      <protection locked="0"/>
    </xf>
    <xf numFmtId="44" fontId="45" fillId="0" borderId="0" xfId="39" applyNumberFormat="1" applyFont="1" applyAlignment="1" applyProtection="1">
      <alignment horizontal="right" wrapText="1"/>
      <protection locked="0"/>
    </xf>
    <xf numFmtId="49" fontId="45" fillId="0" borderId="0" xfId="24" applyNumberFormat="1" applyFont="1" applyAlignment="1" applyProtection="1">
      <alignment horizontal="right" vertical="top"/>
      <protection locked="0"/>
    </xf>
    <xf numFmtId="44" fontId="45" fillId="0" borderId="0" xfId="13" applyNumberFormat="1" applyFont="1" applyProtection="1">
      <protection locked="0"/>
    </xf>
    <xf numFmtId="44" fontId="45" fillId="0" borderId="0" xfId="1" applyNumberFormat="1" applyFont="1" applyProtection="1">
      <protection locked="0"/>
    </xf>
    <xf numFmtId="4" fontId="16" fillId="2" borderId="1" xfId="37" applyNumberFormat="1" applyFont="1" applyBorder="1" applyAlignment="1" applyProtection="1">
      <alignment horizontal="center" vertical="top"/>
    </xf>
    <xf numFmtId="4" fontId="16" fillId="2" borderId="1" xfId="37" applyNumberFormat="1" applyFont="1" applyBorder="1" applyAlignment="1" applyProtection="1">
      <alignment horizontal="right" vertical="top"/>
    </xf>
    <xf numFmtId="4" fontId="16" fillId="2" borderId="1" xfId="37" applyNumberFormat="1" applyFont="1" applyBorder="1" applyAlignment="1" applyProtection="1">
      <alignment vertical="top"/>
    </xf>
    <xf numFmtId="4" fontId="14" fillId="2" borderId="1" xfId="37" applyNumberFormat="1" applyFont="1" applyBorder="1" applyAlignment="1" applyProtection="1">
      <alignment vertical="top"/>
    </xf>
    <xf numFmtId="4" fontId="14" fillId="2" borderId="1" xfId="37" applyNumberFormat="1" applyFont="1" applyBorder="1" applyProtection="1"/>
    <xf numFmtId="184" fontId="107" fillId="0" borderId="20" xfId="0" applyNumberFormat="1" applyFont="1" applyBorder="1" applyAlignment="1" applyProtection="1">
      <alignment horizontal="left"/>
      <protection locked="0"/>
    </xf>
    <xf numFmtId="4" fontId="104" fillId="0" borderId="0" xfId="0" applyNumberFormat="1" applyFont="1" applyAlignment="1">
      <alignment vertical="top" wrapText="1"/>
    </xf>
    <xf numFmtId="184" fontId="107" fillId="0" borderId="0" xfId="0" applyNumberFormat="1" applyFont="1"/>
    <xf numFmtId="4" fontId="105" fillId="0" borderId="0" xfId="0" applyNumberFormat="1" applyFont="1" applyAlignment="1">
      <alignment horizontal="justify" vertical="top" wrapText="1"/>
    </xf>
    <xf numFmtId="4" fontId="45" fillId="0" borderId="0" xfId="0" applyNumberFormat="1" applyFont="1" applyAlignment="1">
      <alignment horizontal="right" wrapText="1"/>
    </xf>
    <xf numFmtId="4" fontId="45" fillId="0" borderId="0" xfId="0" applyNumberFormat="1" applyFont="1" applyAlignment="1">
      <alignment horizontal="justify" wrapText="1"/>
    </xf>
    <xf numFmtId="4" fontId="71" fillId="36" borderId="0" xfId="0" applyNumberFormat="1" applyFont="1" applyFill="1" applyAlignment="1">
      <alignment horizontal="right" vertical="top" wrapText="1"/>
    </xf>
    <xf numFmtId="4" fontId="47" fillId="36" borderId="0" xfId="0" applyNumberFormat="1" applyFont="1" applyFill="1" applyAlignment="1">
      <alignment horizontal="justify" vertical="top" wrapText="1"/>
    </xf>
    <xf numFmtId="4" fontId="45" fillId="36" borderId="0" xfId="0" applyNumberFormat="1" applyFont="1" applyFill="1" applyAlignment="1">
      <alignment horizontal="right" wrapText="1"/>
    </xf>
    <xf numFmtId="4" fontId="45" fillId="36" borderId="0" xfId="0" applyNumberFormat="1" applyFont="1" applyFill="1" applyAlignment="1">
      <alignment horizontal="justify" wrapText="1"/>
    </xf>
    <xf numFmtId="4" fontId="17" fillId="2" borderId="1" xfId="37" applyNumberFormat="1" applyFont="1" applyBorder="1" applyAlignment="1" applyProtection="1">
      <alignment vertical="top"/>
    </xf>
    <xf numFmtId="4" fontId="17" fillId="2" borderId="1" xfId="37" applyNumberFormat="1" applyFont="1" applyBorder="1" applyProtection="1"/>
    <xf numFmtId="0" fontId="17" fillId="0" borderId="0" xfId="0" applyFont="1"/>
    <xf numFmtId="0" fontId="17" fillId="0" borderId="0" xfId="0" applyFont="1" applyAlignment="1">
      <alignment horizontal="right"/>
    </xf>
    <xf numFmtId="4" fontId="20" fillId="0" borderId="0" xfId="0" applyNumberFormat="1" applyFont="1" applyAlignment="1">
      <alignment horizontal="justify" vertical="top" wrapText="1"/>
    </xf>
    <xf numFmtId="4" fontId="14" fillId="0" borderId="1" xfId="0" applyNumberFormat="1" applyFont="1" applyBorder="1" applyAlignment="1">
      <alignment horizontal="right" vertical="top"/>
    </xf>
    <xf numFmtId="4" fontId="17" fillId="0" borderId="1" xfId="0" applyNumberFormat="1" applyFont="1" applyBorder="1" applyAlignment="1">
      <alignment vertical="top"/>
    </xf>
    <xf numFmtId="4" fontId="13" fillId="0" borderId="0" xfId="0" applyNumberFormat="1" applyFont="1" applyAlignment="1">
      <alignment vertical="top" wrapText="1"/>
    </xf>
    <xf numFmtId="4" fontId="13" fillId="0" borderId="0" xfId="0" applyNumberFormat="1" applyFont="1" applyAlignment="1">
      <alignment horizontal="right" vertical="top"/>
    </xf>
    <xf numFmtId="4" fontId="12" fillId="0" borderId="0" xfId="0" applyNumberFormat="1" applyFont="1" applyAlignment="1">
      <alignment horizontal="right" wrapText="1"/>
    </xf>
    <xf numFmtId="4" fontId="104" fillId="0" borderId="0" xfId="0" applyNumberFormat="1" applyFont="1" applyAlignment="1">
      <alignment horizontal="justify" vertical="top" wrapText="1"/>
    </xf>
    <xf numFmtId="4" fontId="104" fillId="0" borderId="0" xfId="0" applyNumberFormat="1" applyFont="1" applyAlignment="1">
      <alignment vertical="top"/>
    </xf>
    <xf numFmtId="0" fontId="102" fillId="0" borderId="0" xfId="0" applyFont="1" applyAlignment="1">
      <alignment vertical="center"/>
    </xf>
    <xf numFmtId="0" fontId="103" fillId="0" borderId="0" xfId="0" applyFont="1" applyAlignment="1">
      <alignment vertical="center"/>
    </xf>
    <xf numFmtId="4" fontId="106" fillId="0" borderId="0" xfId="0" applyNumberFormat="1" applyFont="1" applyAlignment="1">
      <alignment horizontal="justify" vertical="top" wrapText="1"/>
    </xf>
    <xf numFmtId="49" fontId="11" fillId="0" borderId="0" xfId="0" applyNumberFormat="1" applyFont="1" applyAlignment="1">
      <alignment horizontal="center" vertical="top" wrapText="1" shrinkToFit="1" readingOrder="1"/>
    </xf>
    <xf numFmtId="0" fontId="16" fillId="0" borderId="0" xfId="0" applyFont="1" applyAlignment="1">
      <alignment horizontal="justify" vertical="top" wrapText="1" shrinkToFit="1" readingOrder="1"/>
    </xf>
    <xf numFmtId="0" fontId="3" fillId="0" borderId="0" xfId="0" applyFont="1"/>
    <xf numFmtId="0" fontId="10" fillId="0" borderId="0" xfId="2" applyFont="1" applyAlignment="1">
      <alignment horizontal="justify" vertical="top" wrapText="1" shrinkToFit="1" readingOrder="1"/>
    </xf>
    <xf numFmtId="0" fontId="10" fillId="0" borderId="0" xfId="0" applyFont="1" applyAlignment="1">
      <alignment horizontal="justify" vertical="top" wrapText="1" shrinkToFit="1" readingOrder="1"/>
    </xf>
    <xf numFmtId="0" fontId="9" fillId="0" borderId="0" xfId="0" applyFont="1" applyAlignment="1">
      <alignment horizontal="justify" vertical="top" wrapText="1" shrinkToFit="1" readingOrder="1"/>
    </xf>
    <xf numFmtId="0" fontId="11" fillId="0" borderId="0" xfId="0" applyFont="1" applyAlignment="1">
      <alignment horizontal="center" vertical="top" wrapText="1" shrinkToFit="1" readingOrder="1"/>
    </xf>
    <xf numFmtId="49" fontId="9" fillId="0" borderId="0" xfId="0" applyNumberFormat="1" applyFont="1" applyAlignment="1">
      <alignment horizontal="justify" vertical="top" wrapText="1" shrinkToFit="1" readingOrder="1"/>
    </xf>
    <xf numFmtId="0" fontId="17" fillId="0" borderId="0" xfId="0" applyFont="1" applyAlignment="1">
      <alignment horizontal="justify" vertical="top" wrapText="1" shrinkToFit="1" readingOrder="1"/>
    </xf>
    <xf numFmtId="49" fontId="10" fillId="0" borderId="0" xfId="0" applyNumberFormat="1" applyFont="1" applyAlignment="1">
      <alignment horizontal="center" vertical="top" wrapText="1" shrinkToFit="1" readingOrder="1"/>
    </xf>
    <xf numFmtId="4" fontId="9" fillId="23" borderId="0" xfId="0" applyNumberFormat="1" applyFont="1" applyFill="1" applyAlignment="1" applyProtection="1">
      <alignment horizontal="right" wrapText="1"/>
      <protection locked="0"/>
    </xf>
    <xf numFmtId="4" fontId="11" fillId="5" borderId="7" xfId="0" applyNumberFormat="1" applyFont="1" applyFill="1" applyBorder="1" applyAlignment="1">
      <alignment horizontal="right" vertical="top" wrapText="1"/>
    </xf>
    <xf numFmtId="4" fontId="10" fillId="5" borderId="7" xfId="0" applyNumberFormat="1" applyFont="1" applyFill="1" applyBorder="1" applyAlignment="1">
      <alignment horizontal="right" vertical="top" wrapText="1"/>
    </xf>
    <xf numFmtId="4" fontId="17" fillId="5" borderId="7" xfId="0" applyNumberFormat="1" applyFont="1" applyFill="1" applyBorder="1" applyAlignment="1">
      <alignment horizontal="justify" vertical="top" wrapText="1"/>
    </xf>
    <xf numFmtId="4" fontId="17" fillId="5" borderId="7" xfId="0" applyNumberFormat="1" applyFont="1" applyFill="1" applyBorder="1" applyAlignment="1">
      <alignment horizontal="right" wrapText="1"/>
    </xf>
    <xf numFmtId="4" fontId="9" fillId="5" borderId="7" xfId="0" applyNumberFormat="1" applyFont="1" applyFill="1" applyBorder="1" applyAlignment="1">
      <alignment horizontal="right" wrapText="1"/>
    </xf>
    <xf numFmtId="4" fontId="17" fillId="5" borderId="7" xfId="0" applyNumberFormat="1" applyFont="1" applyFill="1" applyBorder="1" applyAlignment="1">
      <alignment wrapText="1"/>
    </xf>
    <xf numFmtId="4" fontId="11" fillId="0" borderId="13" xfId="0" applyNumberFormat="1" applyFont="1" applyBorder="1" applyAlignment="1">
      <alignment horizontal="right" vertical="top" wrapText="1"/>
    </xf>
    <xf numFmtId="4" fontId="10" fillId="0" borderId="13" xfId="0" applyNumberFormat="1" applyFont="1" applyBorder="1" applyAlignment="1">
      <alignment horizontal="justify" vertical="top" wrapText="1"/>
    </xf>
    <xf numFmtId="4" fontId="9" fillId="0" borderId="13" xfId="0" applyNumberFormat="1" applyFont="1" applyBorder="1" applyAlignment="1">
      <alignment horizontal="justify" vertical="top" wrapText="1"/>
    </xf>
    <xf numFmtId="4" fontId="9" fillId="0" borderId="13" xfId="0" applyNumberFormat="1" applyFont="1" applyBorder="1" applyAlignment="1">
      <alignment horizontal="right" wrapText="1"/>
    </xf>
    <xf numFmtId="4" fontId="9" fillId="0" borderId="0" xfId="0" applyNumberFormat="1" applyFont="1" applyAlignment="1">
      <alignment wrapText="1"/>
    </xf>
    <xf numFmtId="4" fontId="9" fillId="0" borderId="0" xfId="0" applyNumberFormat="1" applyFont="1" applyAlignment="1">
      <alignment horizontal="justify" vertical="top" wrapText="1"/>
    </xf>
    <xf numFmtId="4" fontId="9" fillId="0" borderId="0" xfId="0" applyNumberFormat="1" applyFont="1" applyAlignment="1">
      <alignment horizontal="right" vertical="top" wrapText="1"/>
    </xf>
    <xf numFmtId="4" fontId="21" fillId="2" borderId="0" xfId="37" applyNumberFormat="1" applyFont="1" applyAlignment="1" applyProtection="1">
      <alignment vertical="top"/>
    </xf>
    <xf numFmtId="4" fontId="18" fillId="2" borderId="0" xfId="37" applyNumberFormat="1" applyFont="1" applyAlignment="1" applyProtection="1">
      <alignment vertical="top"/>
    </xf>
    <xf numFmtId="4" fontId="22" fillId="2" borderId="0" xfId="37" applyNumberFormat="1" applyFont="1" applyAlignment="1" applyProtection="1">
      <alignment vertical="top"/>
    </xf>
    <xf numFmtId="4" fontId="10" fillId="2" borderId="1" xfId="37" applyNumberFormat="1" applyFont="1" applyBorder="1" applyAlignment="1" applyProtection="1">
      <alignment vertical="top"/>
    </xf>
    <xf numFmtId="4" fontId="13" fillId="2" borderId="1" xfId="37" applyNumberFormat="1" applyFont="1" applyBorder="1" applyAlignment="1" applyProtection="1">
      <alignment vertical="top"/>
    </xf>
    <xf numFmtId="0" fontId="14" fillId="3" borderId="9" xfId="0" applyFont="1" applyFill="1" applyBorder="1" applyAlignment="1">
      <alignment horizontal="right"/>
    </xf>
    <xf numFmtId="0" fontId="14" fillId="3" borderId="1" xfId="0" applyFont="1" applyFill="1" applyBorder="1" applyAlignment="1">
      <alignment horizontal="justify" vertical="top" wrapText="1"/>
    </xf>
    <xf numFmtId="0" fontId="17" fillId="3" borderId="1" xfId="0" applyFont="1" applyFill="1" applyBorder="1"/>
    <xf numFmtId="0" fontId="17" fillId="3" borderId="1" xfId="0" applyFont="1" applyFill="1" applyBorder="1" applyAlignment="1">
      <alignment horizontal="right"/>
    </xf>
    <xf numFmtId="0" fontId="9" fillId="3" borderId="1" xfId="0" applyFont="1" applyFill="1" applyBorder="1" applyAlignment="1">
      <alignment horizontal="right"/>
    </xf>
    <xf numFmtId="4" fontId="9" fillId="3" borderId="1" xfId="0" applyNumberFormat="1" applyFont="1" applyFill="1" applyBorder="1" applyAlignment="1">
      <alignment horizontal="right" wrapText="1"/>
    </xf>
    <xf numFmtId="0" fontId="11" fillId="0" borderId="10" xfId="0" applyFont="1" applyBorder="1" applyAlignment="1">
      <alignment horizontal="right"/>
    </xf>
    <xf numFmtId="0" fontId="20" fillId="0" borderId="10" xfId="0" applyFont="1" applyBorder="1" applyAlignment="1">
      <alignment horizontal="justify" vertical="top" wrapText="1"/>
    </xf>
    <xf numFmtId="0" fontId="17" fillId="0" borderId="10" xfId="0" applyFont="1" applyBorder="1"/>
    <xf numFmtId="0" fontId="17" fillId="0" borderId="10" xfId="0" applyFont="1" applyBorder="1" applyAlignment="1">
      <alignment horizontal="right"/>
    </xf>
    <xf numFmtId="0" fontId="9" fillId="0" borderId="10" xfId="0" applyFont="1" applyBorder="1" applyAlignment="1">
      <alignment horizontal="right"/>
    </xf>
    <xf numFmtId="0" fontId="9" fillId="0" borderId="10" xfId="0" applyFont="1" applyBorder="1"/>
    <xf numFmtId="4" fontId="11" fillId="0" borderId="11" xfId="0" applyNumberFormat="1" applyFont="1" applyBorder="1" applyAlignment="1">
      <alignment horizontal="right" vertical="top" wrapText="1"/>
    </xf>
    <xf numFmtId="4" fontId="10" fillId="0" borderId="11" xfId="0" applyNumberFormat="1" applyFont="1" applyBorder="1" applyAlignment="1">
      <alignment horizontal="justify" vertical="top" wrapText="1"/>
    </xf>
    <xf numFmtId="0" fontId="17" fillId="0" borderId="11" xfId="0" applyFont="1" applyBorder="1"/>
    <xf numFmtId="0" fontId="17" fillId="0" borderId="11" xfId="0" applyFont="1" applyBorder="1" applyAlignment="1">
      <alignment horizontal="right"/>
    </xf>
    <xf numFmtId="0" fontId="9" fillId="0" borderId="11" xfId="0" applyFont="1" applyBorder="1" applyAlignment="1">
      <alignment horizontal="right"/>
    </xf>
    <xf numFmtId="4" fontId="9" fillId="0" borderId="11" xfId="0" applyNumberFormat="1" applyFont="1" applyBorder="1"/>
    <xf numFmtId="4" fontId="17" fillId="0" borderId="13" xfId="0" applyNumberFormat="1" applyFont="1" applyBorder="1" applyAlignment="1">
      <alignment horizontal="justify" vertical="top" wrapText="1"/>
    </xf>
    <xf numFmtId="4" fontId="17" fillId="0" borderId="13" xfId="0" applyNumberFormat="1" applyFont="1" applyBorder="1" applyAlignment="1">
      <alignment horizontal="right" wrapText="1"/>
    </xf>
    <xf numFmtId="4" fontId="12" fillId="5" borderId="1" xfId="0" applyNumberFormat="1" applyFont="1" applyFill="1" applyBorder="1" applyAlignment="1">
      <alignment horizontal="right" vertical="top" wrapText="1"/>
    </xf>
    <xf numFmtId="4" fontId="12" fillId="5" borderId="1" xfId="0" applyNumberFormat="1" applyFont="1" applyFill="1" applyBorder="1" applyAlignment="1">
      <alignment horizontal="justify" vertical="top" wrapText="1"/>
    </xf>
    <xf numFmtId="4" fontId="17" fillId="5" borderId="1" xfId="0" applyNumberFormat="1" applyFont="1" applyFill="1" applyBorder="1" applyAlignment="1">
      <alignment horizontal="justify" vertical="top" wrapText="1"/>
    </xf>
    <xf numFmtId="4" fontId="9" fillId="5" borderId="1" xfId="0" applyNumberFormat="1" applyFont="1" applyFill="1" applyBorder="1" applyAlignment="1">
      <alignment horizontal="right" wrapText="1"/>
    </xf>
    <xf numFmtId="4" fontId="9" fillId="5" borderId="1" xfId="0" applyNumberFormat="1" applyFont="1" applyFill="1" applyBorder="1" applyAlignment="1">
      <alignment wrapText="1"/>
    </xf>
    <xf numFmtId="4" fontId="9" fillId="7" borderId="0" xfId="0" applyNumberFormat="1" applyFont="1" applyFill="1" applyAlignment="1" applyProtection="1">
      <alignment horizontal="right" wrapText="1"/>
      <protection locked="0"/>
    </xf>
    <xf numFmtId="4" fontId="9" fillId="8" borderId="0" xfId="0" applyNumberFormat="1" applyFont="1" applyFill="1" applyAlignment="1" applyProtection="1">
      <alignment wrapText="1"/>
      <protection locked="0"/>
    </xf>
    <xf numFmtId="4" fontId="9" fillId="7" borderId="0" xfId="0" applyNumberFormat="1" applyFont="1" applyFill="1" applyAlignment="1" applyProtection="1">
      <alignment wrapText="1"/>
      <protection locked="0"/>
    </xf>
    <xf numFmtId="4" fontId="9" fillId="7" borderId="0" xfId="0" applyNumberFormat="1" applyFont="1" applyFill="1" applyAlignment="1" applyProtection="1">
      <alignment horizontal="right" vertical="top" wrapText="1"/>
      <protection locked="0"/>
    </xf>
    <xf numFmtId="4" fontId="37" fillId="7" borderId="0" xfId="0" applyNumberFormat="1" applyFont="1" applyFill="1" applyAlignment="1" applyProtection="1">
      <alignment wrapText="1"/>
      <protection locked="0"/>
    </xf>
    <xf numFmtId="4" fontId="9" fillId="7" borderId="0" xfId="0" applyNumberFormat="1" applyFont="1" applyFill="1" applyProtection="1">
      <protection locked="0"/>
    </xf>
    <xf numFmtId="4" fontId="40" fillId="0" borderId="0" xfId="49" applyNumberFormat="1" applyFont="1" applyAlignment="1" applyProtection="1">
      <alignment horizontal="right" vertical="top"/>
      <protection locked="0"/>
    </xf>
    <xf numFmtId="4" fontId="40" fillId="0" borderId="0" xfId="49" applyNumberFormat="1" applyFont="1" applyAlignment="1" applyProtection="1">
      <alignment vertical="top"/>
      <protection locked="0"/>
    </xf>
    <xf numFmtId="0" fontId="40" fillId="0" borderId="0" xfId="49" applyFont="1"/>
    <xf numFmtId="0" fontId="40" fillId="0" borderId="0" xfId="49" applyFont="1" applyAlignment="1">
      <alignment horizontal="right"/>
    </xf>
    <xf numFmtId="0" fontId="96" fillId="0" borderId="0" xfId="49" applyFont="1"/>
    <xf numFmtId="0" fontId="96" fillId="0" borderId="0" xfId="49" applyFont="1" applyAlignment="1">
      <alignment horizontal="right"/>
    </xf>
    <xf numFmtId="4" fontId="40" fillId="0" borderId="0" xfId="49" applyNumberFormat="1" applyFont="1" applyAlignment="1">
      <alignment vertical="top"/>
    </xf>
    <xf numFmtId="4" fontId="42" fillId="0" borderId="0" xfId="49" applyNumberFormat="1" applyFont="1" applyAlignment="1">
      <alignment vertical="top"/>
    </xf>
    <xf numFmtId="4" fontId="42" fillId="0" borderId="0" xfId="49" applyNumberFormat="1" applyFont="1" applyAlignment="1">
      <alignment horizontal="right" vertical="top"/>
    </xf>
    <xf numFmtId="1" fontId="40" fillId="0" borderId="0" xfId="49" applyNumberFormat="1" applyFont="1" applyAlignment="1">
      <alignment horizontal="left" vertical="top"/>
    </xf>
    <xf numFmtId="0" fontId="40" fillId="0" borderId="0" xfId="49" applyFont="1" applyAlignment="1">
      <alignment horizontal="left" vertical="top"/>
    </xf>
    <xf numFmtId="182" fontId="40" fillId="0" borderId="0" xfId="49" applyNumberFormat="1" applyFont="1" applyAlignment="1">
      <alignment horizontal="left" vertical="top"/>
    </xf>
    <xf numFmtId="182" fontId="40" fillId="0" borderId="0" xfId="49" applyNumberFormat="1" applyFont="1" applyAlignment="1">
      <alignment horizontal="center" vertical="top"/>
    </xf>
    <xf numFmtId="183" fontId="40" fillId="0" borderId="0" xfId="49" applyNumberFormat="1" applyFont="1" applyAlignment="1">
      <alignment horizontal="left" vertical="top"/>
    </xf>
    <xf numFmtId="0" fontId="40" fillId="0" borderId="0" xfId="49" applyFont="1" applyAlignment="1">
      <alignment horizontal="left" vertical="top" wrapText="1"/>
    </xf>
    <xf numFmtId="0" fontId="40" fillId="0" borderId="0" xfId="49" applyFont="1" applyAlignment="1">
      <alignment horizontal="center" vertical="top"/>
    </xf>
    <xf numFmtId="4" fontId="40" fillId="0" borderId="0" xfId="49" applyNumberFormat="1" applyFont="1" applyAlignment="1">
      <alignment horizontal="right" vertical="top"/>
    </xf>
    <xf numFmtId="0" fontId="40" fillId="0" borderId="0" xfId="49" applyFont="1" applyAlignment="1">
      <alignment vertical="top"/>
    </xf>
    <xf numFmtId="0" fontId="92" fillId="31" borderId="6" xfId="48" applyFont="1" applyFill="1" applyBorder="1" applyAlignment="1">
      <alignment vertical="top"/>
    </xf>
    <xf numFmtId="0" fontId="92" fillId="31" borderId="7" xfId="48" applyFont="1" applyFill="1" applyBorder="1" applyAlignment="1">
      <alignment horizontal="right" vertical="top"/>
    </xf>
    <xf numFmtId="0" fontId="92" fillId="31" borderId="7" xfId="48" applyFont="1" applyFill="1" applyBorder="1" applyAlignment="1">
      <alignment vertical="top"/>
    </xf>
    <xf numFmtId="0" fontId="92" fillId="31" borderId="7" xfId="48" applyFont="1" applyFill="1" applyBorder="1" applyAlignment="1">
      <alignment horizontal="center" vertical="top"/>
    </xf>
    <xf numFmtId="0" fontId="92" fillId="31" borderId="8" xfId="48" applyFont="1" applyFill="1" applyBorder="1" applyAlignment="1">
      <alignment horizontal="right" vertical="top"/>
    </xf>
    <xf numFmtId="0" fontId="93" fillId="0" borderId="0" xfId="48" applyFont="1"/>
    <xf numFmtId="182" fontId="40" fillId="0" borderId="31" xfId="48" applyNumberFormat="1" applyFont="1" applyBorder="1" applyAlignment="1">
      <alignment horizontal="left" vertical="top"/>
    </xf>
    <xf numFmtId="182" fontId="40" fillId="0" borderId="32" xfId="48" applyNumberFormat="1" applyFont="1" applyBorder="1" applyAlignment="1">
      <alignment horizontal="center" vertical="top"/>
    </xf>
    <xf numFmtId="183" fontId="41" fillId="0" borderId="32" xfId="48" applyNumberFormat="1" applyFont="1" applyBorder="1" applyAlignment="1">
      <alignment horizontal="right" vertical="top"/>
    </xf>
    <xf numFmtId="0" fontId="41" fillId="0" borderId="32" xfId="48" applyFont="1" applyBorder="1" applyAlignment="1">
      <alignment horizontal="left" vertical="top" wrapText="1"/>
    </xf>
    <xf numFmtId="0" fontId="41" fillId="0" borderId="32" xfId="48" applyFont="1" applyBorder="1" applyAlignment="1">
      <alignment horizontal="center" vertical="top"/>
    </xf>
    <xf numFmtId="4" fontId="41" fillId="0" borderId="32" xfId="48" applyNumberFormat="1" applyFont="1" applyBorder="1" applyAlignment="1">
      <alignment horizontal="right" vertical="top"/>
    </xf>
    <xf numFmtId="4" fontId="41" fillId="0" borderId="32" xfId="48" applyNumberFormat="1" applyFont="1" applyBorder="1" applyAlignment="1">
      <alignment vertical="top"/>
    </xf>
    <xf numFmtId="4" fontId="41" fillId="0" borderId="33" xfId="48" applyNumberFormat="1" applyFont="1" applyBorder="1" applyAlignment="1">
      <alignment vertical="top"/>
    </xf>
    <xf numFmtId="182" fontId="40" fillId="0" borderId="34" xfId="48" applyNumberFormat="1" applyFont="1" applyBorder="1" applyAlignment="1">
      <alignment horizontal="left" vertical="top"/>
    </xf>
    <xf numFmtId="182" fontId="40" fillId="0" borderId="1" xfId="48" applyNumberFormat="1" applyFont="1" applyBorder="1" applyAlignment="1">
      <alignment horizontal="center" vertical="top"/>
    </xf>
    <xf numFmtId="0" fontId="41" fillId="0" borderId="1" xfId="48" applyFont="1" applyBorder="1" applyAlignment="1">
      <alignment horizontal="left" vertical="top" wrapText="1"/>
    </xf>
    <xf numFmtId="0" fontId="41" fillId="0" borderId="1" xfId="48" applyFont="1" applyBorder="1" applyAlignment="1">
      <alignment horizontal="center" vertical="top"/>
    </xf>
    <xf numFmtId="4" fontId="41" fillId="0" borderId="1" xfId="48" applyNumberFormat="1" applyFont="1" applyBorder="1" applyAlignment="1">
      <alignment horizontal="right" vertical="top"/>
    </xf>
    <xf numFmtId="4" fontId="41" fillId="0" borderId="1" xfId="48" applyNumberFormat="1" applyFont="1" applyBorder="1" applyAlignment="1">
      <alignment vertical="top"/>
    </xf>
    <xf numFmtId="4" fontId="41" fillId="0" borderId="35" xfId="48" applyNumberFormat="1" applyFont="1" applyBorder="1" applyAlignment="1">
      <alignment vertical="top"/>
    </xf>
    <xf numFmtId="182" fontId="40" fillId="0" borderId="36" xfId="48" applyNumberFormat="1" applyFont="1" applyBorder="1" applyAlignment="1">
      <alignment horizontal="left" vertical="top"/>
    </xf>
    <xf numFmtId="182" fontId="40" fillId="0" borderId="37" xfId="48" applyNumberFormat="1" applyFont="1" applyBorder="1" applyAlignment="1">
      <alignment horizontal="center" vertical="top"/>
    </xf>
    <xf numFmtId="0" fontId="41" fillId="0" borderId="37" xfId="48" applyFont="1" applyBorder="1" applyAlignment="1">
      <alignment horizontal="left" vertical="top" wrapText="1"/>
    </xf>
    <xf numFmtId="0" fontId="41" fillId="0" borderId="37" xfId="48" applyFont="1" applyBorder="1" applyAlignment="1">
      <alignment horizontal="center" vertical="top"/>
    </xf>
    <xf numFmtId="4" fontId="41" fillId="0" borderId="37" xfId="48" applyNumberFormat="1" applyFont="1" applyBorder="1" applyAlignment="1">
      <alignment horizontal="right" vertical="top"/>
    </xf>
    <xf numFmtId="4" fontId="41" fillId="0" borderId="37" xfId="48" applyNumberFormat="1" applyFont="1" applyBorder="1" applyAlignment="1">
      <alignment vertical="top"/>
    </xf>
    <xf numFmtId="4" fontId="41" fillId="0" borderId="38" xfId="48" applyNumberFormat="1" applyFont="1" applyBorder="1" applyAlignment="1">
      <alignment vertical="top"/>
    </xf>
    <xf numFmtId="0" fontId="93" fillId="30" borderId="6" xfId="48" applyFont="1" applyFill="1" applyBorder="1"/>
    <xf numFmtId="0" fontId="93" fillId="30" borderId="7" xfId="48" applyFont="1" applyFill="1" applyBorder="1" applyAlignment="1">
      <alignment horizontal="right"/>
    </xf>
    <xf numFmtId="0" fontId="94" fillId="30" borderId="7" xfId="48" applyFont="1" applyFill="1" applyBorder="1"/>
    <xf numFmtId="0" fontId="91" fillId="30" borderId="7" xfId="48" applyFont="1" applyFill="1" applyBorder="1"/>
    <xf numFmtId="0" fontId="95" fillId="30" borderId="7" xfId="48" applyFont="1" applyFill="1" applyBorder="1"/>
    <xf numFmtId="4" fontId="95" fillId="30" borderId="7" xfId="48" applyNumberFormat="1" applyFont="1" applyFill="1" applyBorder="1"/>
    <xf numFmtId="4" fontId="95" fillId="30" borderId="8" xfId="48" applyNumberFormat="1" applyFont="1" applyFill="1" applyBorder="1"/>
    <xf numFmtId="0" fontId="93" fillId="0" borderId="0" xfId="48" applyFont="1" applyAlignment="1">
      <alignment horizontal="right"/>
    </xf>
    <xf numFmtId="0" fontId="94" fillId="0" borderId="0" xfId="48" applyFont="1"/>
    <xf numFmtId="0" fontId="91" fillId="0" borderId="0" xfId="48" applyFont="1"/>
    <xf numFmtId="0" fontId="95" fillId="0" borderId="0" xfId="48" applyFont="1"/>
    <xf numFmtId="4" fontId="95" fillId="0" borderId="0" xfId="48" applyNumberFormat="1" applyFont="1"/>
    <xf numFmtId="0" fontId="40" fillId="32" borderId="0" xfId="49" applyFont="1" applyFill="1" applyAlignment="1">
      <alignment vertical="top"/>
    </xf>
    <xf numFmtId="0" fontId="40" fillId="32" borderId="0" xfId="49" applyFont="1" applyFill="1" applyAlignment="1">
      <alignment horizontal="right" vertical="top"/>
    </xf>
    <xf numFmtId="1" fontId="40" fillId="33" borderId="0" xfId="49" applyNumberFormat="1" applyFont="1" applyFill="1" applyAlignment="1">
      <alignment horizontal="left" vertical="top"/>
    </xf>
    <xf numFmtId="0" fontId="40" fillId="33" borderId="0" xfId="49" applyFont="1" applyFill="1" applyAlignment="1">
      <alignment vertical="top"/>
    </xf>
    <xf numFmtId="0" fontId="40" fillId="0" borderId="0" xfId="49" applyFont="1" applyAlignment="1">
      <alignment horizontal="right" vertical="top"/>
    </xf>
    <xf numFmtId="0" fontId="3" fillId="0" borderId="0" xfId="1"/>
    <xf numFmtId="0" fontId="22" fillId="0" borderId="0" xfId="12" applyFont="1" applyAlignment="1">
      <alignment horizontal="left" vertical="top" wrapText="1"/>
    </xf>
    <xf numFmtId="0" fontId="43" fillId="0" borderId="0" xfId="12" applyFont="1" applyAlignment="1">
      <alignment wrapText="1"/>
    </xf>
    <xf numFmtId="49" fontId="43" fillId="0" borderId="0" xfId="12" applyNumberFormat="1" applyFont="1" applyAlignment="1">
      <alignment horizontal="right" vertical="top" wrapText="1"/>
    </xf>
    <xf numFmtId="0" fontId="43" fillId="0" borderId="0" xfId="12" applyFont="1" applyAlignment="1">
      <alignment horizontal="left" vertical="top" wrapText="1"/>
    </xf>
    <xf numFmtId="0" fontId="43" fillId="0" borderId="0" xfId="1" applyFont="1" applyAlignment="1">
      <alignment wrapText="1"/>
    </xf>
    <xf numFmtId="49" fontId="97" fillId="0" borderId="0" xfId="1" applyNumberFormat="1" applyFont="1" applyAlignment="1">
      <alignment horizontal="right" vertical="top" wrapText="1"/>
    </xf>
    <xf numFmtId="0" fontId="98" fillId="0" borderId="0" xfId="1" applyFont="1" applyAlignment="1">
      <alignment vertical="top" wrapText="1"/>
    </xf>
    <xf numFmtId="49" fontId="43" fillId="0" borderId="0" xfId="23" applyNumberFormat="1" applyFont="1" applyAlignment="1">
      <alignment horizontal="right" vertical="top" wrapText="1"/>
    </xf>
    <xf numFmtId="167" fontId="45" fillId="0" borderId="0" xfId="23" applyNumberFormat="1" applyFont="1" applyAlignment="1" applyProtection="1">
      <alignment horizontal="right" wrapText="1"/>
      <protection locked="0"/>
    </xf>
    <xf numFmtId="0" fontId="45" fillId="0" borderId="0" xfId="23" applyFont="1" applyAlignment="1">
      <alignment horizontal="left" wrapText="1"/>
    </xf>
    <xf numFmtId="0" fontId="6" fillId="0" borderId="0" xfId="30" applyFont="1"/>
    <xf numFmtId="4" fontId="6" fillId="0" borderId="0" xfId="30" applyNumberFormat="1" applyFont="1"/>
    <xf numFmtId="0" fontId="45" fillId="0" borderId="0" xfId="1" applyFont="1" applyAlignment="1">
      <alignment horizontal="left" wrapText="1"/>
    </xf>
    <xf numFmtId="0" fontId="45" fillId="0" borderId="0" xfId="12" applyFont="1" applyAlignment="1">
      <alignment horizontal="left" wrapText="1"/>
    </xf>
    <xf numFmtId="0" fontId="46" fillId="0" borderId="0" xfId="30" applyFont="1" applyAlignment="1">
      <alignment horizontal="left"/>
    </xf>
    <xf numFmtId="0" fontId="46" fillId="0" borderId="0" xfId="30" applyFont="1"/>
    <xf numFmtId="0" fontId="46" fillId="0" borderId="0" xfId="30" applyFont="1" applyAlignment="1">
      <alignment horizontal="right"/>
    </xf>
    <xf numFmtId="4" fontId="6" fillId="0" borderId="0" xfId="30" applyNumberFormat="1" applyFont="1" applyAlignment="1">
      <alignment horizontal="center"/>
    </xf>
    <xf numFmtId="0" fontId="6" fillId="0" borderId="0" xfId="30" applyFont="1" applyAlignment="1">
      <alignment horizontal="left"/>
    </xf>
    <xf numFmtId="0" fontId="6" fillId="0" borderId="0" xfId="30" applyFont="1" applyAlignment="1">
      <alignment horizontal="right"/>
    </xf>
    <xf numFmtId="0" fontId="47" fillId="0" borderId="0" xfId="21" applyFont="1" applyAlignment="1">
      <alignment horizontal="left"/>
    </xf>
    <xf numFmtId="0" fontId="45" fillId="0" borderId="0" xfId="21" applyFont="1" applyAlignment="1">
      <alignment horizontal="left"/>
    </xf>
    <xf numFmtId="4" fontId="46" fillId="0" borderId="0" xfId="30" applyNumberFormat="1" applyFont="1" applyAlignment="1">
      <alignment horizontal="center"/>
    </xf>
    <xf numFmtId="168" fontId="6" fillId="0" borderId="0" xfId="30" applyNumberFormat="1" applyFont="1"/>
    <xf numFmtId="169" fontId="48" fillId="0" borderId="0" xfId="30" applyNumberFormat="1" applyFont="1" applyAlignment="1">
      <alignment horizontal="left"/>
    </xf>
    <xf numFmtId="0" fontId="6" fillId="0" borderId="20" xfId="30" applyFont="1" applyBorder="1" applyAlignment="1">
      <alignment horizontal="left"/>
    </xf>
    <xf numFmtId="0" fontId="6" fillId="0" borderId="20" xfId="30" applyFont="1" applyBorder="1"/>
    <xf numFmtId="0" fontId="6" fillId="0" borderId="20" xfId="30" applyFont="1" applyBorder="1" applyAlignment="1">
      <alignment horizontal="right"/>
    </xf>
    <xf numFmtId="4" fontId="6" fillId="0" borderId="20" xfId="30" applyNumberFormat="1" applyFont="1" applyBorder="1" applyAlignment="1">
      <alignment horizontal="center"/>
    </xf>
    <xf numFmtId="4" fontId="45" fillId="0" borderId="0" xfId="23" applyNumberFormat="1" applyFont="1" applyAlignment="1">
      <alignment horizontal="left"/>
    </xf>
    <xf numFmtId="0" fontId="46" fillId="0" borderId="0" xfId="30" applyFont="1" applyAlignment="1">
      <alignment horizontal="center"/>
    </xf>
    <xf numFmtId="0" fontId="49" fillId="12" borderId="0" xfId="30" applyFont="1" applyFill="1" applyAlignment="1">
      <alignment horizontal="left" vertical="center"/>
    </xf>
    <xf numFmtId="0" fontId="50" fillId="12" borderId="0" xfId="30" applyFont="1" applyFill="1" applyAlignment="1">
      <alignment horizontal="left" vertical="center"/>
    </xf>
    <xf numFmtId="0" fontId="46" fillId="18" borderId="0" xfId="30" applyFont="1" applyFill="1"/>
    <xf numFmtId="0" fontId="46" fillId="18" borderId="0" xfId="30" applyFont="1" applyFill="1" applyAlignment="1">
      <alignment horizontal="left"/>
    </xf>
    <xf numFmtId="0" fontId="46" fillId="18" borderId="0" xfId="30" applyFont="1" applyFill="1" applyAlignment="1">
      <alignment horizontal="right"/>
    </xf>
    <xf numFmtId="4" fontId="6" fillId="18" borderId="0" xfId="30" applyNumberFormat="1" applyFont="1" applyFill="1" applyAlignment="1">
      <alignment horizontal="center"/>
    </xf>
    <xf numFmtId="14" fontId="46" fillId="18" borderId="0" xfId="30" applyNumberFormat="1" applyFont="1" applyFill="1"/>
    <xf numFmtId="170" fontId="6" fillId="18" borderId="0" xfId="30" applyNumberFormat="1" applyFont="1" applyFill="1" applyAlignment="1">
      <alignment horizontal="right"/>
    </xf>
    <xf numFmtId="0" fontId="6" fillId="18" borderId="0" xfId="30" applyFont="1" applyFill="1"/>
    <xf numFmtId="171" fontId="49" fillId="12" borderId="0" xfId="30" applyNumberFormat="1" applyFont="1" applyFill="1" applyAlignment="1">
      <alignment horizontal="right" vertical="center"/>
    </xf>
    <xf numFmtId="0" fontId="45" fillId="0" borderId="0" xfId="23" applyFont="1" applyAlignment="1">
      <alignment horizontal="left" vertical="center" wrapText="1"/>
    </xf>
    <xf numFmtId="0" fontId="3" fillId="0" borderId="0" xfId="1" applyAlignment="1">
      <alignment vertical="center"/>
    </xf>
    <xf numFmtId="170" fontId="46" fillId="0" borderId="0" xfId="30" applyNumberFormat="1" applyFont="1" applyAlignment="1">
      <alignment horizontal="center"/>
    </xf>
    <xf numFmtId="14" fontId="46" fillId="0" borderId="0" xfId="30" applyNumberFormat="1" applyFont="1"/>
    <xf numFmtId="170" fontId="6" fillId="0" borderId="0" xfId="30" applyNumberFormat="1" applyFont="1" applyAlignment="1">
      <alignment horizontal="right"/>
    </xf>
    <xf numFmtId="170" fontId="6" fillId="0" borderId="0" xfId="30" applyNumberFormat="1" applyFont="1" applyAlignment="1">
      <alignment horizontal="right" vertical="center"/>
    </xf>
    <xf numFmtId="172" fontId="6" fillId="0" borderId="0" xfId="30" applyNumberFormat="1" applyFont="1" applyAlignment="1">
      <alignment horizontal="right" vertical="center"/>
    </xf>
    <xf numFmtId="170" fontId="6" fillId="0" borderId="0" xfId="30" applyNumberFormat="1" applyFont="1"/>
    <xf numFmtId="0" fontId="49" fillId="12" borderId="13" xfId="30" applyFont="1" applyFill="1" applyBorder="1" applyAlignment="1">
      <alignment horizontal="left"/>
    </xf>
    <xf numFmtId="0" fontId="49" fillId="12" borderId="13" xfId="30" applyFont="1" applyFill="1" applyBorder="1"/>
    <xf numFmtId="0" fontId="49" fillId="12" borderId="13" xfId="30" applyFont="1" applyFill="1" applyBorder="1" applyAlignment="1">
      <alignment horizontal="center"/>
    </xf>
    <xf numFmtId="172" fontId="51" fillId="12" borderId="13" xfId="30" applyNumberFormat="1" applyFont="1" applyFill="1" applyBorder="1" applyAlignment="1">
      <alignment horizontal="right" vertical="center"/>
    </xf>
    <xf numFmtId="0" fontId="49" fillId="12" borderId="13" xfId="30" applyFont="1" applyFill="1" applyBorder="1" applyAlignment="1">
      <alignment horizontal="right"/>
    </xf>
    <xf numFmtId="170" fontId="51" fillId="12" borderId="13" xfId="30" applyNumberFormat="1" applyFont="1" applyFill="1" applyBorder="1"/>
    <xf numFmtId="0" fontId="49" fillId="12" borderId="26" xfId="30" applyFont="1" applyFill="1" applyBorder="1" applyAlignment="1">
      <alignment horizontal="left"/>
    </xf>
    <xf numFmtId="0" fontId="49" fillId="12" borderId="26" xfId="30" applyFont="1" applyFill="1" applyBorder="1"/>
    <xf numFmtId="0" fontId="49" fillId="12" borderId="26" xfId="30" applyFont="1" applyFill="1" applyBorder="1" applyAlignment="1">
      <alignment horizontal="center"/>
    </xf>
    <xf numFmtId="172" fontId="49" fillId="12" borderId="26" xfId="30" applyNumberFormat="1" applyFont="1" applyFill="1" applyBorder="1" applyAlignment="1">
      <alignment horizontal="right" vertical="center"/>
    </xf>
    <xf numFmtId="0" fontId="49" fillId="12" borderId="26" xfId="30" applyFont="1" applyFill="1" applyBorder="1" applyAlignment="1">
      <alignment horizontal="right"/>
    </xf>
    <xf numFmtId="170" fontId="49" fillId="12" borderId="26" xfId="30" applyNumberFormat="1" applyFont="1" applyFill="1" applyBorder="1"/>
    <xf numFmtId="170" fontId="6" fillId="0" borderId="0" xfId="30" applyNumberFormat="1" applyFont="1" applyAlignment="1">
      <alignment vertical="center"/>
    </xf>
    <xf numFmtId="0" fontId="45" fillId="0" borderId="0" xfId="1" applyFont="1" applyAlignment="1">
      <alignment horizontal="right" vertical="top" wrapText="1"/>
    </xf>
    <xf numFmtId="167" fontId="45" fillId="0" borderId="0" xfId="1" applyNumberFormat="1" applyFont="1" applyAlignment="1">
      <alignment horizontal="right" wrapText="1"/>
    </xf>
    <xf numFmtId="173" fontId="45" fillId="0" borderId="0" xfId="1" applyNumberFormat="1" applyFont="1" applyAlignment="1">
      <alignment horizontal="right" wrapText="1"/>
    </xf>
    <xf numFmtId="167" fontId="45" fillId="0" borderId="0" xfId="23" applyNumberFormat="1" applyFont="1" applyAlignment="1">
      <alignment horizontal="right" wrapText="1"/>
    </xf>
    <xf numFmtId="173" fontId="45" fillId="0" borderId="0" xfId="23" applyNumberFormat="1" applyFont="1" applyAlignment="1">
      <alignment horizontal="right" wrapText="1"/>
    </xf>
    <xf numFmtId="0" fontId="45" fillId="0" borderId="0" xfId="1" applyFont="1" applyAlignment="1">
      <alignment horizontal="right" wrapText="1"/>
    </xf>
    <xf numFmtId="0" fontId="45" fillId="0" borderId="0" xfId="23" applyFont="1" applyAlignment="1">
      <alignment horizontal="right" vertical="top" wrapText="1"/>
    </xf>
    <xf numFmtId="167" fontId="45" fillId="0" borderId="0" xfId="44" applyNumberFormat="1" applyFont="1" applyAlignment="1" applyProtection="1">
      <alignment horizontal="right" wrapText="1"/>
    </xf>
    <xf numFmtId="165" fontId="45" fillId="0" borderId="0" xfId="44" applyFont="1" applyAlignment="1" applyProtection="1">
      <alignment horizontal="right" wrapText="1"/>
    </xf>
    <xf numFmtId="0" fontId="45" fillId="0" borderId="0" xfId="1" applyFont="1" applyAlignment="1">
      <alignment horizontal="left"/>
    </xf>
    <xf numFmtId="0" fontId="45" fillId="0" borderId="0" xfId="21" applyFont="1" applyAlignment="1">
      <alignment horizontal="right" vertical="top" wrapText="1"/>
    </xf>
    <xf numFmtId="0" fontId="45" fillId="0" borderId="0" xfId="1" applyFont="1" applyAlignment="1">
      <alignment horizontal="right" vertical="top"/>
    </xf>
    <xf numFmtId="0" fontId="45" fillId="0" borderId="0" xfId="21" applyFont="1" applyAlignment="1">
      <alignment horizontal="right" vertical="top"/>
    </xf>
    <xf numFmtId="0" fontId="45" fillId="0" borderId="0" xfId="23" applyFont="1" applyAlignment="1">
      <alignment horizontal="left"/>
    </xf>
    <xf numFmtId="167" fontId="45" fillId="0" borderId="0" xfId="23" applyNumberFormat="1" applyFont="1" applyAlignment="1">
      <alignment horizontal="right"/>
    </xf>
    <xf numFmtId="4" fontId="45" fillId="0" borderId="0" xfId="23" applyNumberFormat="1" applyFont="1" applyAlignment="1">
      <alignment horizontal="right"/>
    </xf>
    <xf numFmtId="0" fontId="45" fillId="0" borderId="0" xfId="1" applyFont="1" applyAlignment="1">
      <alignment horizontal="left" vertical="center" wrapText="1"/>
    </xf>
    <xf numFmtId="167" fontId="45" fillId="0" borderId="0" xfId="1" applyNumberFormat="1" applyFont="1" applyAlignment="1">
      <alignment horizontal="right" vertical="center" wrapText="1"/>
    </xf>
    <xf numFmtId="0" fontId="45" fillId="0" borderId="0" xfId="1" applyFont="1" applyAlignment="1">
      <alignment horizontal="right" vertical="center" wrapText="1"/>
    </xf>
    <xf numFmtId="0" fontId="45" fillId="0" borderId="0" xfId="23" applyFont="1" applyAlignment="1">
      <alignment horizontal="right" wrapText="1"/>
    </xf>
    <xf numFmtId="0" fontId="45" fillId="0" borderId="0" xfId="12" applyFont="1" applyAlignment="1">
      <alignment horizontal="right" vertical="top" wrapText="1"/>
    </xf>
    <xf numFmtId="167" fontId="45" fillId="0" borderId="0" xfId="12" applyNumberFormat="1" applyFont="1" applyAlignment="1">
      <alignment horizontal="right" wrapText="1"/>
    </xf>
    <xf numFmtId="0" fontId="45" fillId="0" borderId="0" xfId="12" applyFont="1" applyAlignment="1">
      <alignment horizontal="right" wrapText="1"/>
    </xf>
    <xf numFmtId="167" fontId="45" fillId="0" borderId="0" xfId="21" applyNumberFormat="1" applyFont="1" applyAlignment="1">
      <alignment horizontal="right"/>
    </xf>
    <xf numFmtId="0" fontId="45" fillId="0" borderId="0" xfId="21" applyFont="1" applyAlignment="1">
      <alignment horizontal="right"/>
    </xf>
    <xf numFmtId="167" fontId="45" fillId="0" borderId="0" xfId="47" applyNumberFormat="1" applyFont="1" applyAlignment="1" applyProtection="1">
      <alignment horizontal="right" wrapText="1"/>
    </xf>
    <xf numFmtId="165" fontId="45" fillId="0" borderId="0" xfId="47" applyFont="1" applyAlignment="1" applyProtection="1">
      <alignment horizontal="right" wrapText="1"/>
    </xf>
    <xf numFmtId="165" fontId="45" fillId="0" borderId="0" xfId="23" applyNumberFormat="1" applyFont="1" applyAlignment="1">
      <alignment horizontal="right" wrapText="1"/>
    </xf>
    <xf numFmtId="2" fontId="45" fillId="0" borderId="0" xfId="1" applyNumberFormat="1" applyFont="1" applyAlignment="1">
      <alignment horizontal="right" wrapText="1"/>
    </xf>
    <xf numFmtId="167" fontId="45" fillId="0" borderId="0" xfId="1" applyNumberFormat="1" applyFont="1" applyAlignment="1">
      <alignment horizontal="right"/>
    </xf>
    <xf numFmtId="0" fontId="45" fillId="0" borderId="0" xfId="1" applyFont="1" applyAlignment="1">
      <alignment horizontal="right"/>
    </xf>
    <xf numFmtId="167" fontId="45" fillId="0" borderId="0" xfId="26" applyNumberFormat="1" applyFont="1" applyAlignment="1" applyProtection="1">
      <alignment horizontal="right" wrapText="1"/>
      <protection locked="0"/>
    </xf>
    <xf numFmtId="44" fontId="43" fillId="15" borderId="0" xfId="12" applyNumberFormat="1" applyFont="1" applyFill="1" applyAlignment="1" applyProtection="1">
      <alignment wrapText="1"/>
      <protection locked="0"/>
    </xf>
    <xf numFmtId="44" fontId="43" fillId="34" borderId="0" xfId="23" applyNumberFormat="1" applyFont="1" applyFill="1" applyAlignment="1" applyProtection="1">
      <alignment wrapText="1"/>
      <protection locked="0"/>
    </xf>
    <xf numFmtId="175" fontId="43" fillId="0" borderId="0" xfId="20" applyNumberFormat="1" applyFont="1" applyAlignment="1">
      <alignment horizontal="right" vertical="top"/>
    </xf>
    <xf numFmtId="0" fontId="43" fillId="0" borderId="0" xfId="12" applyFont="1" applyAlignment="1">
      <alignment horizontal="right" wrapText="1"/>
    </xf>
    <xf numFmtId="0" fontId="43" fillId="0" borderId="0" xfId="20" applyFont="1" applyAlignment="1">
      <alignment wrapText="1"/>
    </xf>
    <xf numFmtId="1" fontId="45" fillId="0" borderId="0" xfId="12" applyNumberFormat="1" applyFont="1" applyAlignment="1">
      <alignment horizontal="right" wrapText="1"/>
    </xf>
    <xf numFmtId="44" fontId="43" fillId="15" borderId="0" xfId="23" applyNumberFormat="1" applyFont="1" applyFill="1" applyAlignment="1">
      <alignment wrapText="1"/>
    </xf>
    <xf numFmtId="176" fontId="43" fillId="0" borderId="0" xfId="23" applyNumberFormat="1" applyFont="1" applyAlignment="1">
      <alignment wrapText="1"/>
    </xf>
    <xf numFmtId="1" fontId="45" fillId="13" borderId="0" xfId="12" applyNumberFormat="1" applyFont="1" applyFill="1" applyAlignment="1">
      <alignment horizontal="right" wrapText="1"/>
    </xf>
    <xf numFmtId="49" fontId="43" fillId="22" borderId="11" xfId="3" applyNumberFormat="1" applyFont="1" applyFill="1" applyBorder="1" applyAlignment="1">
      <alignment horizontal="right" vertical="top" wrapText="1"/>
    </xf>
    <xf numFmtId="0" fontId="43" fillId="22" borderId="11" xfId="20" applyFont="1" applyFill="1" applyBorder="1" applyAlignment="1">
      <alignment horizontal="left" vertical="top" wrapText="1"/>
    </xf>
    <xf numFmtId="0" fontId="43" fillId="22" borderId="11" xfId="20" applyFont="1" applyFill="1" applyBorder="1" applyAlignment="1">
      <alignment horizontal="right" wrapText="1"/>
    </xf>
    <xf numFmtId="3" fontId="43" fillId="22" borderId="11" xfId="20" applyNumberFormat="1" applyFont="1" applyFill="1" applyBorder="1" applyAlignment="1">
      <alignment wrapText="1"/>
    </xf>
    <xf numFmtId="3" fontId="43" fillId="22" borderId="11" xfId="20" applyNumberFormat="1" applyFont="1" applyFill="1" applyBorder="1" applyAlignment="1">
      <alignment horizontal="right" wrapText="1"/>
    </xf>
    <xf numFmtId="44" fontId="43" fillId="22" borderId="11" xfId="20" applyNumberFormat="1" applyFont="1" applyFill="1" applyBorder="1" applyAlignment="1">
      <alignment horizontal="right" wrapText="1"/>
    </xf>
    <xf numFmtId="0" fontId="43" fillId="22" borderId="11" xfId="20" applyFont="1" applyFill="1" applyBorder="1" applyAlignment="1">
      <alignment wrapText="1"/>
    </xf>
    <xf numFmtId="3" fontId="43" fillId="13" borderId="0" xfId="20" applyNumberFormat="1" applyFont="1" applyFill="1" applyAlignment="1">
      <alignment wrapText="1"/>
    </xf>
    <xf numFmtId="3" fontId="43" fillId="22" borderId="0" xfId="20" applyNumberFormat="1" applyFont="1" applyFill="1" applyAlignment="1">
      <alignment wrapText="1"/>
    </xf>
    <xf numFmtId="49" fontId="43" fillId="22" borderId="0" xfId="3" applyNumberFormat="1" applyFont="1" applyFill="1" applyAlignment="1">
      <alignment horizontal="right" vertical="top" wrapText="1"/>
    </xf>
    <xf numFmtId="0" fontId="22" fillId="22" borderId="0" xfId="20" applyFont="1" applyFill="1" applyAlignment="1">
      <alignment horizontal="left" vertical="top" wrapText="1"/>
    </xf>
    <xf numFmtId="0" fontId="43" fillId="22" borderId="0" xfId="20" applyFont="1" applyFill="1" applyAlignment="1">
      <alignment horizontal="right" wrapText="1"/>
    </xf>
    <xf numFmtId="3" fontId="43" fillId="22" borderId="0" xfId="20" applyNumberFormat="1" applyFont="1" applyFill="1" applyAlignment="1">
      <alignment horizontal="right" wrapText="1"/>
    </xf>
    <xf numFmtId="174" fontId="22" fillId="22" borderId="0" xfId="23" applyNumberFormat="1" applyFont="1" applyFill="1" applyAlignment="1">
      <alignment wrapText="1"/>
    </xf>
    <xf numFmtId="3" fontId="43" fillId="13" borderId="0" xfId="20" applyNumberFormat="1" applyFont="1" applyFill="1" applyAlignment="1">
      <alignment horizontal="right" wrapText="1"/>
    </xf>
    <xf numFmtId="49" fontId="43" fillId="22" borderId="27" xfId="3" applyNumberFormat="1" applyFont="1" applyFill="1" applyBorder="1" applyAlignment="1">
      <alignment horizontal="right" vertical="top" wrapText="1"/>
    </xf>
    <xf numFmtId="0" fontId="43" fillId="22" borderId="27" xfId="20" applyFont="1" applyFill="1" applyBorder="1" applyAlignment="1">
      <alignment horizontal="left" vertical="top" wrapText="1"/>
    </xf>
    <xf numFmtId="0" fontId="43" fillId="22" borderId="27" xfId="20" applyFont="1" applyFill="1" applyBorder="1" applyAlignment="1">
      <alignment horizontal="right" wrapText="1"/>
    </xf>
    <xf numFmtId="3" fontId="43" fillId="22" borderId="27" xfId="20" applyNumberFormat="1" applyFont="1" applyFill="1" applyBorder="1" applyAlignment="1">
      <alignment horizontal="right" wrapText="1"/>
    </xf>
    <xf numFmtId="44" fontId="43" fillId="22" borderId="27" xfId="20" applyNumberFormat="1" applyFont="1" applyFill="1" applyBorder="1" applyAlignment="1">
      <alignment horizontal="right" wrapText="1"/>
    </xf>
    <xf numFmtId="0" fontId="43" fillId="22" borderId="27" xfId="20" applyFont="1" applyFill="1" applyBorder="1" applyAlignment="1">
      <alignment wrapText="1"/>
    </xf>
    <xf numFmtId="49" fontId="43" fillId="0" borderId="0" xfId="5" applyNumberFormat="1" applyFont="1" applyAlignment="1">
      <alignment horizontal="right" vertical="top" wrapText="1"/>
    </xf>
    <xf numFmtId="0" fontId="43" fillId="0" borderId="0" xfId="3" applyFont="1" applyAlignment="1">
      <alignment horizontal="left" vertical="top" wrapText="1"/>
    </xf>
    <xf numFmtId="0" fontId="43" fillId="0" borderId="0" xfId="3" applyFont="1" applyAlignment="1">
      <alignment horizontal="right" wrapText="1"/>
    </xf>
    <xf numFmtId="3" fontId="43" fillId="0" borderId="0" xfId="3" applyNumberFormat="1" applyFont="1" applyAlignment="1">
      <alignment horizontal="right" wrapText="1"/>
    </xf>
    <xf numFmtId="4" fontId="43" fillId="0" borderId="0" xfId="14" applyNumberFormat="1" applyFont="1" applyAlignment="1">
      <alignment horizontal="right" wrapText="1"/>
    </xf>
    <xf numFmtId="0" fontId="43" fillId="0" borderId="0" xfId="3" applyFont="1" applyAlignment="1">
      <alignment wrapText="1"/>
    </xf>
    <xf numFmtId="3" fontId="43" fillId="13" borderId="0" xfId="3" applyNumberFormat="1" applyFont="1" applyFill="1" applyAlignment="1">
      <alignment horizontal="right" wrapText="1"/>
    </xf>
    <xf numFmtId="49" fontId="43" fillId="0" borderId="0" xfId="20" applyNumberFormat="1" applyFont="1" applyAlignment="1">
      <alignment horizontal="right" vertical="top"/>
    </xf>
    <xf numFmtId="0" fontId="43" fillId="0" borderId="0" xfId="20" applyFont="1" applyAlignment="1">
      <alignment vertical="top" wrapText="1"/>
    </xf>
    <xf numFmtId="0" fontId="43" fillId="0" borderId="0" xfId="20" applyFont="1" applyAlignment="1">
      <alignment horizontal="right" wrapText="1"/>
    </xf>
    <xf numFmtId="3" fontId="43" fillId="0" borderId="0" xfId="20" applyNumberFormat="1" applyFont="1" applyAlignment="1">
      <alignment horizontal="right" wrapText="1"/>
    </xf>
    <xf numFmtId="44" fontId="43" fillId="0" borderId="0" xfId="20" applyNumberFormat="1" applyFont="1" applyAlignment="1">
      <alignment wrapText="1"/>
    </xf>
    <xf numFmtId="49" fontId="43" fillId="0" borderId="0" xfId="3" applyNumberFormat="1" applyFont="1" applyAlignment="1">
      <alignment horizontal="right" vertical="top" wrapText="1"/>
    </xf>
    <xf numFmtId="167" fontId="45" fillId="0" borderId="0" xfId="26" applyNumberFormat="1" applyFont="1" applyAlignment="1">
      <alignment horizontal="right" wrapText="1"/>
    </xf>
    <xf numFmtId="3" fontId="43" fillId="13" borderId="0" xfId="12" applyNumberFormat="1" applyFont="1" applyFill="1" applyAlignment="1">
      <alignment horizontal="right" wrapText="1"/>
    </xf>
    <xf numFmtId="3" fontId="43" fillId="0" borderId="0" xfId="12" applyNumberFormat="1" applyFont="1" applyAlignment="1">
      <alignment horizontal="right" wrapText="1"/>
    </xf>
    <xf numFmtId="0" fontId="43" fillId="0" borderId="0" xfId="23" applyFont="1" applyAlignment="1">
      <alignment horizontal="left" vertical="top" wrapText="1"/>
    </xf>
    <xf numFmtId="1" fontId="45" fillId="0" borderId="0" xfId="21" applyNumberFormat="1" applyFont="1" applyAlignment="1">
      <alignment horizontal="right"/>
    </xf>
    <xf numFmtId="0" fontId="40" fillId="0" borderId="0" xfId="23" applyFont="1" applyAlignment="1">
      <alignment horizontal="left" vertical="top" wrapText="1"/>
    </xf>
    <xf numFmtId="0" fontId="43" fillId="0" borderId="0" xfId="21" applyFont="1"/>
    <xf numFmtId="44" fontId="43" fillId="15" borderId="0" xfId="12" applyNumberFormat="1" applyFont="1" applyFill="1" applyAlignment="1">
      <alignment wrapText="1"/>
    </xf>
    <xf numFmtId="0" fontId="43" fillId="0" borderId="0" xfId="23" quotePrefix="1" applyFont="1" applyAlignment="1">
      <alignment horizontal="left" vertical="top" wrapText="1"/>
    </xf>
    <xf numFmtId="1" fontId="3" fillId="0" borderId="0" xfId="20" applyNumberFormat="1" applyFont="1" applyAlignment="1">
      <alignment horizontal="right" vertical="top"/>
    </xf>
    <xf numFmtId="0" fontId="22" fillId="0" borderId="0" xfId="12" quotePrefix="1" applyFont="1" applyAlignment="1">
      <alignment horizontal="left" vertical="top" wrapText="1"/>
    </xf>
    <xf numFmtId="44" fontId="43" fillId="0" borderId="0" xfId="12" applyNumberFormat="1" applyFont="1" applyAlignment="1">
      <alignment wrapText="1"/>
    </xf>
    <xf numFmtId="44" fontId="43" fillId="0" borderId="0" xfId="23" applyNumberFormat="1" applyFont="1" applyAlignment="1">
      <alignment horizontal="right" wrapText="1"/>
    </xf>
    <xf numFmtId="1" fontId="45" fillId="13" borderId="0" xfId="21" applyNumberFormat="1" applyFont="1" applyFill="1" applyAlignment="1">
      <alignment horizontal="right"/>
    </xf>
    <xf numFmtId="0" fontId="3" fillId="0" borderId="0" xfId="21" applyFont="1"/>
    <xf numFmtId="0" fontId="3" fillId="0" borderId="0" xfId="20" applyFont="1" applyAlignment="1">
      <alignment wrapText="1"/>
    </xf>
    <xf numFmtId="0" fontId="43" fillId="0" borderId="0" xfId="12" quotePrefix="1" applyFont="1" applyAlignment="1">
      <alignment horizontal="left" vertical="top" wrapText="1"/>
    </xf>
    <xf numFmtId="1" fontId="43" fillId="13" borderId="0" xfId="12" applyNumberFormat="1" applyFont="1" applyFill="1" applyAlignment="1">
      <alignment horizontal="right" wrapText="1"/>
    </xf>
    <xf numFmtId="1" fontId="43" fillId="0" borderId="0" xfId="12" applyNumberFormat="1" applyFont="1" applyAlignment="1">
      <alignment horizontal="right" wrapText="1"/>
    </xf>
    <xf numFmtId="0" fontId="43" fillId="0" borderId="0" xfId="23" applyFont="1" applyAlignment="1">
      <alignment wrapText="1"/>
    </xf>
    <xf numFmtId="1" fontId="61" fillId="13" borderId="0" xfId="21" applyNumberFormat="1" applyFont="1" applyFill="1" applyAlignment="1">
      <alignment horizontal="right"/>
    </xf>
    <xf numFmtId="1" fontId="61" fillId="0" borderId="0" xfId="21" applyNumberFormat="1" applyFont="1" applyAlignment="1">
      <alignment horizontal="right"/>
    </xf>
    <xf numFmtId="0" fontId="55" fillId="0" borderId="0" xfId="21" applyFont="1"/>
    <xf numFmtId="0" fontId="55" fillId="0" borderId="0" xfId="20" applyFont="1" applyAlignment="1">
      <alignment wrapText="1"/>
    </xf>
    <xf numFmtId="175" fontId="22" fillId="21" borderId="0" xfId="20" applyNumberFormat="1" applyFont="1" applyFill="1" applyAlignment="1">
      <alignment horizontal="right" vertical="top"/>
    </xf>
    <xf numFmtId="0" fontId="22" fillId="21" borderId="0" xfId="12" applyFont="1" applyFill="1" applyAlignment="1">
      <alignment vertical="top" wrapText="1"/>
    </xf>
    <xf numFmtId="0" fontId="43" fillId="21" borderId="0" xfId="12" applyFont="1" applyFill="1" applyAlignment="1">
      <alignment horizontal="right" wrapText="1"/>
    </xf>
    <xf numFmtId="3" fontId="43" fillId="21" borderId="0" xfId="12" applyNumberFormat="1" applyFont="1" applyFill="1" applyAlignment="1">
      <alignment horizontal="right" wrapText="1"/>
    </xf>
    <xf numFmtId="44" fontId="43" fillId="21" borderId="0" xfId="12" applyNumberFormat="1" applyFont="1" applyFill="1" applyAlignment="1">
      <alignment wrapText="1"/>
    </xf>
    <xf numFmtId="44" fontId="43" fillId="21" borderId="0" xfId="23" applyNumberFormat="1" applyFont="1" applyFill="1" applyAlignment="1">
      <alignment horizontal="right" wrapText="1"/>
    </xf>
    <xf numFmtId="0" fontId="43" fillId="17" borderId="0" xfId="12" applyFont="1" applyFill="1" applyAlignment="1">
      <alignment wrapText="1"/>
    </xf>
    <xf numFmtId="0" fontId="43" fillId="0" borderId="0" xfId="12" applyFont="1" applyAlignment="1">
      <alignment vertical="top" wrapText="1"/>
    </xf>
    <xf numFmtId="1" fontId="45" fillId="35" borderId="0" xfId="21" applyNumberFormat="1" applyFont="1" applyFill="1" applyAlignment="1">
      <alignment horizontal="right"/>
    </xf>
    <xf numFmtId="0" fontId="3" fillId="0" borderId="0" xfId="0" applyFont="1" applyAlignment="1">
      <alignment wrapText="1"/>
    </xf>
    <xf numFmtId="1" fontId="3" fillId="0" borderId="0" xfId="0" applyNumberFormat="1" applyFont="1" applyAlignment="1">
      <alignment horizontal="right" vertical="top"/>
    </xf>
    <xf numFmtId="0" fontId="99" fillId="0" borderId="0" xfId="12" applyFont="1" applyAlignment="1">
      <alignment horizontal="left" vertical="top" wrapText="1"/>
    </xf>
    <xf numFmtId="0" fontId="101" fillId="0" borderId="0" xfId="21" applyFont="1" applyAlignment="1">
      <alignment horizontal="right"/>
    </xf>
    <xf numFmtId="0" fontId="99" fillId="0" borderId="0" xfId="21" applyFont="1"/>
    <xf numFmtId="1" fontId="101" fillId="0" borderId="0" xfId="21" applyNumberFormat="1" applyFont="1" applyAlignment="1">
      <alignment horizontal="right"/>
    </xf>
    <xf numFmtId="175" fontId="43" fillId="0" borderId="0" xfId="0" applyNumberFormat="1" applyFont="1" applyAlignment="1">
      <alignment horizontal="right" vertical="top"/>
    </xf>
    <xf numFmtId="44" fontId="43" fillId="34" borderId="0" xfId="12" applyNumberFormat="1" applyFont="1" applyFill="1" applyAlignment="1">
      <alignment wrapText="1"/>
    </xf>
    <xf numFmtId="3" fontId="43" fillId="35" borderId="0" xfId="12" applyNumberFormat="1" applyFont="1" applyFill="1" applyAlignment="1">
      <alignment horizontal="right" wrapText="1"/>
    </xf>
    <xf numFmtId="0" fontId="43" fillId="0" borderId="0" xfId="23" applyFont="1" applyAlignment="1">
      <alignment vertical="top" wrapText="1"/>
    </xf>
    <xf numFmtId="175" fontId="22" fillId="0" borderId="0" xfId="20" applyNumberFormat="1" applyFont="1" applyAlignment="1">
      <alignment horizontal="right" vertical="top"/>
    </xf>
    <xf numFmtId="0" fontId="60" fillId="0" borderId="0" xfId="23" applyFont="1" applyAlignment="1">
      <alignment horizontal="left" vertical="top" wrapText="1"/>
    </xf>
    <xf numFmtId="1" fontId="59" fillId="13" borderId="0" xfId="21" applyNumberFormat="1" applyFont="1" applyFill="1" applyAlignment="1">
      <alignment horizontal="right"/>
    </xf>
    <xf numFmtId="1" fontId="59" fillId="0" borderId="0" xfId="21" applyNumberFormat="1" applyFont="1" applyAlignment="1">
      <alignment horizontal="right"/>
    </xf>
    <xf numFmtId="0" fontId="58" fillId="0" borderId="0" xfId="21" applyFont="1"/>
    <xf numFmtId="0" fontId="58" fillId="0" borderId="0" xfId="20" applyFont="1" applyAlignment="1">
      <alignment wrapText="1"/>
    </xf>
    <xf numFmtId="49" fontId="43" fillId="0" borderId="0" xfId="12" applyNumberFormat="1" applyFont="1" applyAlignment="1">
      <alignment horizontal="right" vertical="top"/>
    </xf>
    <xf numFmtId="0" fontId="56" fillId="0" borderId="0" xfId="12" applyFont="1" applyAlignment="1">
      <alignment horizontal="right" vertical="top" wrapText="1"/>
    </xf>
    <xf numFmtId="175" fontId="22" fillId="0" borderId="0" xfId="20" applyNumberFormat="1" applyFont="1" applyAlignment="1">
      <alignment horizontal="right" wrapText="1"/>
    </xf>
    <xf numFmtId="0" fontId="22" fillId="0" borderId="0" xfId="20" applyFont="1" applyAlignment="1">
      <alignment wrapText="1"/>
    </xf>
    <xf numFmtId="44" fontId="57" fillId="15" borderId="0" xfId="21" applyNumberFormat="1" applyFont="1" applyFill="1" applyAlignment="1">
      <alignment wrapText="1"/>
    </xf>
    <xf numFmtId="177" fontId="57" fillId="0" borderId="0" xfId="21" applyNumberFormat="1" applyFont="1" applyAlignment="1">
      <alignment wrapText="1"/>
    </xf>
    <xf numFmtId="0" fontId="22" fillId="13" borderId="0" xfId="20" applyFont="1" applyFill="1" applyAlignment="1">
      <alignment wrapText="1"/>
    </xf>
    <xf numFmtId="0" fontId="22" fillId="0" borderId="0" xfId="12" applyFont="1" applyAlignment="1">
      <alignment vertical="top" wrapText="1"/>
    </xf>
    <xf numFmtId="0" fontId="54" fillId="0" borderId="0" xfId="1" applyFont="1" applyAlignment="1">
      <alignment horizontal="center"/>
    </xf>
    <xf numFmtId="3" fontId="54" fillId="0" borderId="0" xfId="1" applyNumberFormat="1" applyFont="1" applyAlignment="1">
      <alignment horizontal="center"/>
    </xf>
    <xf numFmtId="44" fontId="54" fillId="15" borderId="0" xfId="23" applyNumberFormat="1" applyFont="1" applyFill="1" applyAlignment="1">
      <alignment horizontal="center" wrapText="1"/>
    </xf>
    <xf numFmtId="44" fontId="54" fillId="0" borderId="0" xfId="23" applyNumberFormat="1" applyFont="1" applyAlignment="1">
      <alignment horizontal="center" wrapText="1"/>
    </xf>
    <xf numFmtId="3" fontId="54" fillId="13" borderId="0" xfId="1" applyNumberFormat="1" applyFont="1" applyFill="1" applyAlignment="1">
      <alignment horizontal="center"/>
    </xf>
    <xf numFmtId="0" fontId="41" fillId="0" borderId="0" xfId="12" quotePrefix="1" applyFont="1" applyAlignment="1">
      <alignment horizontal="left" vertical="top" wrapText="1"/>
    </xf>
    <xf numFmtId="0" fontId="99" fillId="0" borderId="0" xfId="12" quotePrefix="1" applyFont="1" applyAlignment="1">
      <alignment horizontal="left" vertical="top" wrapText="1"/>
    </xf>
    <xf numFmtId="0" fontId="45" fillId="0" borderId="0" xfId="1" applyFont="1" applyAlignment="1">
      <alignment vertical="top" wrapText="1"/>
    </xf>
    <xf numFmtId="0" fontId="45" fillId="0" borderId="0" xfId="21" applyFont="1" applyAlignment="1">
      <alignment horizontal="left" vertical="top" wrapText="1"/>
    </xf>
    <xf numFmtId="0" fontId="44" fillId="0" borderId="0" xfId="12" applyFont="1" applyAlignment="1">
      <alignment wrapText="1"/>
    </xf>
    <xf numFmtId="0" fontId="52" fillId="19" borderId="0" xfId="20" applyFont="1" applyFill="1" applyAlignment="1">
      <alignment horizontal="center" vertical="center" wrapText="1"/>
    </xf>
    <xf numFmtId="0" fontId="52" fillId="19" borderId="0" xfId="20" applyFont="1" applyFill="1" applyAlignment="1">
      <alignment horizontal="right" vertical="center" wrapText="1"/>
    </xf>
    <xf numFmtId="3" fontId="52" fillId="19" borderId="0" xfId="20" applyNumberFormat="1" applyFont="1" applyFill="1" applyAlignment="1">
      <alignment horizontal="center" vertical="center" wrapText="1"/>
    </xf>
    <xf numFmtId="44" fontId="52" fillId="15" borderId="0" xfId="20" applyNumberFormat="1" applyFont="1" applyFill="1" applyAlignment="1">
      <alignment horizontal="center" vertical="center" wrapText="1"/>
    </xf>
    <xf numFmtId="44" fontId="52" fillId="19" borderId="0" xfId="20" applyNumberFormat="1" applyFont="1" applyFill="1" applyAlignment="1">
      <alignment horizontal="center" vertical="center" wrapText="1"/>
    </xf>
    <xf numFmtId="3" fontId="52" fillId="13" borderId="0" xfId="20" applyNumberFormat="1" applyFont="1" applyFill="1" applyAlignment="1">
      <alignment horizontal="right" vertical="center"/>
    </xf>
    <xf numFmtId="3" fontId="52" fillId="19" borderId="0" xfId="20" applyNumberFormat="1" applyFont="1" applyFill="1" applyAlignment="1">
      <alignment horizontal="right" vertical="center"/>
    </xf>
    <xf numFmtId="0" fontId="52" fillId="19" borderId="0" xfId="20" applyFont="1" applyFill="1" applyAlignment="1">
      <alignment wrapText="1"/>
    </xf>
    <xf numFmtId="0" fontId="52" fillId="14" borderId="0" xfId="20" applyFont="1" applyFill="1" applyAlignment="1">
      <alignment wrapText="1"/>
    </xf>
    <xf numFmtId="49" fontId="21" fillId="20" borderId="0" xfId="23" applyNumberFormat="1" applyFont="1" applyFill="1" applyAlignment="1">
      <alignment horizontal="right" vertical="top" wrapText="1"/>
    </xf>
    <xf numFmtId="0" fontId="21" fillId="20" borderId="0" xfId="23" applyFont="1" applyFill="1" applyAlignment="1">
      <alignment vertical="top" wrapText="1"/>
    </xf>
    <xf numFmtId="0" fontId="53" fillId="20" borderId="0" xfId="23" applyFont="1" applyFill="1" applyAlignment="1">
      <alignment horizontal="right" wrapText="1"/>
    </xf>
    <xf numFmtId="3" fontId="53" fillId="20" borderId="0" xfId="23" applyNumberFormat="1" applyFont="1" applyFill="1" applyAlignment="1">
      <alignment horizontal="right"/>
    </xf>
    <xf numFmtId="44" fontId="53" fillId="15" borderId="0" xfId="23" applyNumberFormat="1" applyFont="1" applyFill="1" applyAlignment="1">
      <alignment horizontal="right"/>
    </xf>
    <xf numFmtId="44" fontId="53" fillId="20" borderId="0" xfId="23" applyNumberFormat="1" applyFont="1" applyFill="1" applyAlignment="1">
      <alignment horizontal="right" wrapText="1"/>
    </xf>
    <xf numFmtId="3" fontId="53" fillId="13" borderId="0" xfId="23" applyNumberFormat="1" applyFont="1" applyFill="1" applyAlignment="1">
      <alignment horizontal="right"/>
    </xf>
    <xf numFmtId="0" fontId="53" fillId="20" borderId="0" xfId="23" applyFont="1" applyFill="1" applyAlignment="1">
      <alignment wrapText="1"/>
    </xf>
    <xf numFmtId="0" fontId="53" fillId="16" borderId="0" xfId="23" applyFont="1" applyFill="1" applyAlignment="1">
      <alignment wrapText="1"/>
    </xf>
    <xf numFmtId="49" fontId="53" fillId="0" borderId="0" xfId="23" applyNumberFormat="1" applyFont="1" applyAlignment="1">
      <alignment horizontal="right" vertical="top" wrapText="1"/>
    </xf>
    <xf numFmtId="0" fontId="21" fillId="0" borderId="0" xfId="23" applyFont="1" applyAlignment="1">
      <alignment vertical="top" wrapText="1"/>
    </xf>
    <xf numFmtId="0" fontId="53" fillId="0" borderId="0" xfId="23" applyFont="1" applyAlignment="1">
      <alignment horizontal="right" wrapText="1"/>
    </xf>
    <xf numFmtId="3" fontId="53" fillId="0" borderId="0" xfId="23" applyNumberFormat="1" applyFont="1" applyAlignment="1">
      <alignment horizontal="right"/>
    </xf>
    <xf numFmtId="44" fontId="45" fillId="15" borderId="0" xfId="40" applyNumberFormat="1" applyFont="1" applyFill="1" applyAlignment="1" applyProtection="1">
      <alignment horizontal="right" wrapText="1"/>
    </xf>
    <xf numFmtId="174" fontId="45" fillId="0" borderId="0" xfId="40" applyNumberFormat="1" applyFont="1" applyAlignment="1" applyProtection="1">
      <alignment horizontal="right" wrapText="1"/>
    </xf>
    <xf numFmtId="44" fontId="53" fillId="0" borderId="0" xfId="23" applyNumberFormat="1" applyFont="1" applyAlignment="1">
      <alignment horizontal="right" wrapText="1"/>
    </xf>
    <xf numFmtId="0" fontId="53" fillId="0" borderId="0" xfId="23" applyFont="1" applyAlignment="1">
      <alignment wrapText="1"/>
    </xf>
    <xf numFmtId="44" fontId="43" fillId="15" borderId="0" xfId="12" applyNumberFormat="1" applyFont="1" applyFill="1" applyAlignment="1">
      <alignment horizontal="right" wrapText="1"/>
    </xf>
    <xf numFmtId="49" fontId="43" fillId="0" borderId="27" xfId="3" applyNumberFormat="1" applyFont="1" applyBorder="1" applyAlignment="1">
      <alignment horizontal="right" vertical="top" wrapText="1"/>
    </xf>
    <xf numFmtId="0" fontId="43" fillId="0" borderId="27" xfId="20" applyFont="1" applyBorder="1" applyAlignment="1">
      <alignment horizontal="left" vertical="top" wrapText="1"/>
    </xf>
    <xf numFmtId="0" fontId="43" fillId="0" borderId="27" xfId="20" applyFont="1" applyBorder="1" applyAlignment="1">
      <alignment horizontal="right" wrapText="1"/>
    </xf>
    <xf numFmtId="3" fontId="43" fillId="0" borderId="27" xfId="20" applyNumberFormat="1" applyFont="1" applyBorder="1" applyAlignment="1">
      <alignment wrapText="1"/>
    </xf>
    <xf numFmtId="44" fontId="43" fillId="15" borderId="27" xfId="20" applyNumberFormat="1" applyFont="1" applyFill="1" applyBorder="1" applyAlignment="1">
      <alignment wrapText="1"/>
    </xf>
    <xf numFmtId="3" fontId="43" fillId="0" borderId="0" xfId="20" applyNumberFormat="1" applyFont="1" applyAlignment="1">
      <alignment wrapText="1"/>
    </xf>
    <xf numFmtId="0" fontId="43" fillId="22" borderId="0" xfId="20" applyFont="1" applyFill="1" applyAlignment="1">
      <alignment horizontal="left" vertical="top" wrapText="1"/>
    </xf>
    <xf numFmtId="44" fontId="43" fillId="22" borderId="0" xfId="20" applyNumberFormat="1" applyFont="1" applyFill="1" applyAlignment="1">
      <alignment horizontal="right" wrapText="1"/>
    </xf>
    <xf numFmtId="0" fontId="43" fillId="22" borderId="0" xfId="20" applyFont="1" applyFill="1" applyAlignment="1">
      <alignment wrapText="1"/>
    </xf>
    <xf numFmtId="3" fontId="43" fillId="22" borderId="27" xfId="20" applyNumberFormat="1" applyFont="1" applyFill="1" applyBorder="1" applyAlignment="1">
      <alignment wrapText="1"/>
    </xf>
    <xf numFmtId="3" fontId="45" fillId="0" borderId="0" xfId="16" applyNumberFormat="1" applyFont="1" applyAlignment="1">
      <alignment horizontal="right" wrapText="1"/>
    </xf>
    <xf numFmtId="0" fontId="43" fillId="0" borderId="0" xfId="3" applyFont="1" applyAlignment="1">
      <alignment horizontal="right" vertical="top" wrapText="1"/>
    </xf>
    <xf numFmtId="0" fontId="43" fillId="0" borderId="0" xfId="3" applyFont="1" applyAlignment="1">
      <alignment horizontal="justify" vertical="top" wrapText="1"/>
    </xf>
    <xf numFmtId="0" fontId="43" fillId="0" borderId="0" xfId="23" applyFont="1" applyAlignment="1">
      <alignment horizontal="right" wrapText="1"/>
    </xf>
    <xf numFmtId="3" fontId="43" fillId="0" borderId="0" xfId="23" applyNumberFormat="1" applyFont="1" applyAlignment="1">
      <alignment horizontal="right" wrapText="1"/>
    </xf>
    <xf numFmtId="3" fontId="43" fillId="13" borderId="0" xfId="23" applyNumberFormat="1" applyFont="1" applyFill="1" applyAlignment="1">
      <alignment horizontal="right" wrapText="1"/>
    </xf>
    <xf numFmtId="0" fontId="43" fillId="0" borderId="0" xfId="23" applyFont="1" applyAlignment="1">
      <alignment horizontal="justify" vertical="top" wrapText="1"/>
    </xf>
    <xf numFmtId="1" fontId="43" fillId="0" borderId="0" xfId="21" applyNumberFormat="1" applyFont="1" applyAlignment="1">
      <alignment horizontal="right"/>
    </xf>
    <xf numFmtId="44" fontId="43" fillId="34" borderId="0" xfId="23" applyNumberFormat="1" applyFont="1" applyFill="1" applyAlignment="1">
      <alignment wrapText="1"/>
    </xf>
    <xf numFmtId="44" fontId="99" fillId="34" borderId="0" xfId="23" applyNumberFormat="1" applyFont="1" applyFill="1" applyAlignment="1" applyProtection="1">
      <alignment wrapText="1"/>
      <protection locked="0"/>
    </xf>
    <xf numFmtId="44" fontId="99" fillId="34" borderId="0" xfId="23" applyNumberFormat="1" applyFont="1" applyFill="1" applyAlignment="1">
      <alignment wrapText="1"/>
    </xf>
    <xf numFmtId="0" fontId="47" fillId="0" borderId="0" xfId="22" applyFont="1" applyAlignment="1">
      <alignment horizontal="left"/>
    </xf>
    <xf numFmtId="0" fontId="45" fillId="0" borderId="0" xfId="22" applyFont="1" applyAlignment="1">
      <alignment horizontal="left"/>
    </xf>
    <xf numFmtId="167" fontId="45" fillId="0" borderId="0" xfId="38" applyNumberFormat="1" applyFont="1" applyAlignment="1" applyProtection="1">
      <alignment horizontal="right" wrapText="1"/>
    </xf>
    <xf numFmtId="165" fontId="45" fillId="0" borderId="0" xfId="38" applyFont="1" applyAlignment="1" applyProtection="1">
      <alignment horizontal="right" wrapText="1"/>
    </xf>
    <xf numFmtId="0" fontId="45" fillId="0" borderId="0" xfId="22" applyFont="1" applyAlignment="1">
      <alignment horizontal="right" vertical="top" wrapText="1"/>
    </xf>
    <xf numFmtId="0" fontId="45" fillId="0" borderId="0" xfId="22" applyFont="1" applyAlignment="1">
      <alignment horizontal="right" vertical="top"/>
    </xf>
    <xf numFmtId="0" fontId="62" fillId="0" borderId="0" xfId="22" applyFont="1" applyAlignment="1">
      <alignment horizontal="left"/>
    </xf>
    <xf numFmtId="167" fontId="45" fillId="0" borderId="0" xfId="22" applyNumberFormat="1" applyFont="1" applyAlignment="1">
      <alignment horizontal="right"/>
    </xf>
    <xf numFmtId="0" fontId="45" fillId="0" borderId="0" xfId="22" applyFont="1" applyAlignment="1">
      <alignment horizontal="right"/>
    </xf>
    <xf numFmtId="167" fontId="45" fillId="0" borderId="0" xfId="46" applyNumberFormat="1" applyFont="1" applyAlignment="1" applyProtection="1">
      <alignment horizontal="right" wrapText="1"/>
    </xf>
    <xf numFmtId="165" fontId="45" fillId="0" borderId="0" xfId="46" applyFont="1" applyAlignment="1" applyProtection="1">
      <alignment horizontal="right" wrapText="1"/>
    </xf>
    <xf numFmtId="0" fontId="62" fillId="0" borderId="0" xfId="22" applyFont="1" applyAlignment="1">
      <alignment horizontal="right" vertical="top"/>
    </xf>
    <xf numFmtId="0" fontId="62" fillId="0" borderId="0" xfId="22" applyFont="1" applyAlignment="1">
      <alignment horizontal="right" vertical="top" wrapText="1"/>
    </xf>
    <xf numFmtId="0" fontId="43" fillId="0" borderId="0" xfId="1" applyFont="1" applyAlignment="1">
      <alignment horizontal="left" vertical="top" wrapText="1"/>
    </xf>
    <xf numFmtId="0" fontId="43" fillId="0" borderId="0" xfId="1" applyFont="1" applyAlignment="1">
      <alignment horizontal="right" wrapText="1"/>
    </xf>
    <xf numFmtId="3" fontId="43" fillId="0" borderId="0" xfId="1" applyNumberFormat="1" applyFont="1" applyAlignment="1">
      <alignment wrapText="1"/>
    </xf>
    <xf numFmtId="44" fontId="43" fillId="15" borderId="0" xfId="1" applyNumberFormat="1" applyFont="1" applyFill="1" applyAlignment="1">
      <alignment wrapText="1"/>
    </xf>
    <xf numFmtId="3" fontId="43" fillId="13" borderId="0" xfId="1" applyNumberFormat="1" applyFont="1" applyFill="1" applyAlignment="1">
      <alignment wrapText="1"/>
    </xf>
    <xf numFmtId="0" fontId="43" fillId="22" borderId="11" xfId="1" applyFont="1" applyFill="1" applyBorder="1" applyAlignment="1">
      <alignment horizontal="left" vertical="top" wrapText="1"/>
    </xf>
    <xf numFmtId="0" fontId="43" fillId="22" borderId="11" xfId="1" applyFont="1" applyFill="1" applyBorder="1" applyAlignment="1">
      <alignment horizontal="right" wrapText="1"/>
    </xf>
    <xf numFmtId="3" fontId="43" fillId="22" borderId="11" xfId="1" applyNumberFormat="1" applyFont="1" applyFill="1" applyBorder="1" applyAlignment="1">
      <alignment wrapText="1"/>
    </xf>
    <xf numFmtId="44" fontId="43" fillId="22" borderId="11" xfId="1" applyNumberFormat="1" applyFont="1" applyFill="1" applyBorder="1" applyAlignment="1">
      <alignment horizontal="right" wrapText="1"/>
    </xf>
    <xf numFmtId="0" fontId="43" fillId="22" borderId="11" xfId="1" applyFont="1" applyFill="1" applyBorder="1" applyAlignment="1">
      <alignment wrapText="1"/>
    </xf>
    <xf numFmtId="3" fontId="43" fillId="22" borderId="0" xfId="1" applyNumberFormat="1" applyFont="1" applyFill="1" applyAlignment="1">
      <alignment wrapText="1"/>
    </xf>
    <xf numFmtId="0" fontId="22" fillId="22" borderId="0" xfId="1" applyFont="1" applyFill="1" applyAlignment="1">
      <alignment horizontal="left" vertical="top" wrapText="1"/>
    </xf>
    <xf numFmtId="0" fontId="43" fillId="22" borderId="0" xfId="1" applyFont="1" applyFill="1" applyAlignment="1">
      <alignment horizontal="right" wrapText="1"/>
    </xf>
    <xf numFmtId="3" fontId="43" fillId="22" borderId="0" xfId="1" applyNumberFormat="1" applyFont="1" applyFill="1" applyAlignment="1">
      <alignment horizontal="right" wrapText="1"/>
    </xf>
    <xf numFmtId="44" fontId="43" fillId="22" borderId="0" xfId="1" applyNumberFormat="1" applyFont="1" applyFill="1" applyAlignment="1">
      <alignment horizontal="right" wrapText="1"/>
    </xf>
    <xf numFmtId="3" fontId="43" fillId="13" borderId="0" xfId="1" applyNumberFormat="1" applyFont="1" applyFill="1" applyAlignment="1">
      <alignment horizontal="right" wrapText="1"/>
    </xf>
    <xf numFmtId="0" fontId="43" fillId="22" borderId="27" xfId="1" applyFont="1" applyFill="1" applyBorder="1" applyAlignment="1">
      <alignment horizontal="left" vertical="top" wrapText="1"/>
    </xf>
    <xf numFmtId="0" fontId="43" fillId="22" borderId="27" xfId="1" applyFont="1" applyFill="1" applyBorder="1" applyAlignment="1">
      <alignment horizontal="right" wrapText="1"/>
    </xf>
    <xf numFmtId="3" fontId="43" fillId="22" borderId="27" xfId="1" applyNumberFormat="1" applyFont="1" applyFill="1" applyBorder="1" applyAlignment="1">
      <alignment horizontal="right" wrapText="1"/>
    </xf>
    <xf numFmtId="44" fontId="43" fillId="22" borderId="27" xfId="1" applyNumberFormat="1" applyFont="1" applyFill="1" applyBorder="1" applyAlignment="1">
      <alignment horizontal="right" wrapText="1"/>
    </xf>
    <xf numFmtId="0" fontId="43" fillId="22" borderId="27" xfId="1" applyFont="1" applyFill="1" applyBorder="1" applyAlignment="1">
      <alignment wrapText="1"/>
    </xf>
    <xf numFmtId="49" fontId="43" fillId="0" borderId="0" xfId="1" applyNumberFormat="1" applyFont="1" applyAlignment="1">
      <alignment horizontal="right" vertical="top"/>
    </xf>
    <xf numFmtId="0" fontId="43" fillId="0" borderId="0" xfId="1" applyFont="1" applyAlignment="1">
      <alignment vertical="top" wrapText="1"/>
    </xf>
    <xf numFmtId="3" fontId="43" fillId="0" borderId="0" xfId="1" applyNumberFormat="1" applyFont="1" applyAlignment="1">
      <alignment horizontal="right" wrapText="1"/>
    </xf>
    <xf numFmtId="44" fontId="43" fillId="0" borderId="0" xfId="1" applyNumberFormat="1" applyFont="1" applyAlignment="1">
      <alignment wrapText="1"/>
    </xf>
    <xf numFmtId="175" fontId="43" fillId="0" borderId="0" xfId="1" applyNumberFormat="1" applyFont="1" applyAlignment="1">
      <alignment horizontal="right" vertical="top"/>
    </xf>
    <xf numFmtId="1" fontId="45" fillId="0" borderId="0" xfId="22" applyNumberFormat="1" applyFont="1" applyAlignment="1">
      <alignment horizontal="right"/>
    </xf>
    <xf numFmtId="175" fontId="45" fillId="0" borderId="0" xfId="1" applyNumberFormat="1" applyFont="1" applyAlignment="1">
      <alignment horizontal="right" vertical="top"/>
    </xf>
    <xf numFmtId="0" fontId="45" fillId="0" borderId="0" xfId="12" applyFont="1" applyAlignment="1">
      <alignment vertical="top" wrapText="1"/>
    </xf>
    <xf numFmtId="0" fontId="45" fillId="0" borderId="0" xfId="12" applyFont="1" applyAlignment="1">
      <alignment wrapText="1"/>
    </xf>
    <xf numFmtId="1" fontId="3" fillId="0" borderId="0" xfId="1" applyNumberFormat="1" applyAlignment="1">
      <alignment horizontal="right" vertical="top"/>
    </xf>
    <xf numFmtId="0" fontId="3" fillId="0" borderId="0" xfId="22" applyFont="1"/>
    <xf numFmtId="1" fontId="45" fillId="13" borderId="0" xfId="22" applyNumberFormat="1" applyFont="1" applyFill="1" applyAlignment="1">
      <alignment horizontal="right"/>
    </xf>
    <xf numFmtId="0" fontId="3" fillId="0" borderId="0" xfId="1" applyAlignment="1">
      <alignment wrapText="1"/>
    </xf>
    <xf numFmtId="0" fontId="43" fillId="0" borderId="0" xfId="22" applyFont="1"/>
    <xf numFmtId="175" fontId="22" fillId="21" borderId="0" xfId="1" applyNumberFormat="1" applyFont="1" applyFill="1" applyAlignment="1">
      <alignment horizontal="right" vertical="top"/>
    </xf>
    <xf numFmtId="44" fontId="45" fillId="15" borderId="0" xfId="41" applyNumberFormat="1" applyFont="1" applyFill="1" applyAlignment="1" applyProtection="1">
      <alignment horizontal="right" wrapText="1"/>
    </xf>
    <xf numFmtId="174" fontId="45" fillId="0" borderId="0" xfId="41" applyNumberFormat="1" applyFont="1" applyAlignment="1" applyProtection="1">
      <alignment horizontal="right" wrapText="1"/>
    </xf>
    <xf numFmtId="175" fontId="22" fillId="0" borderId="0" xfId="1" applyNumberFormat="1" applyFont="1" applyAlignment="1">
      <alignment horizontal="right" vertical="top"/>
    </xf>
    <xf numFmtId="3" fontId="43" fillId="0" borderId="0" xfId="1" applyNumberFormat="1" applyFont="1" applyAlignment="1">
      <alignment horizontal="center" wrapText="1"/>
    </xf>
    <xf numFmtId="0" fontId="43" fillId="0" borderId="0" xfId="1" applyFont="1" applyAlignment="1">
      <alignment horizontal="center" wrapText="1"/>
    </xf>
    <xf numFmtId="0" fontId="52" fillId="19" borderId="0" xfId="1" applyFont="1" applyFill="1" applyAlignment="1">
      <alignment horizontal="right" vertical="center" wrapText="1"/>
    </xf>
    <xf numFmtId="0" fontId="52" fillId="19" borderId="0" xfId="1" applyFont="1" applyFill="1" applyAlignment="1">
      <alignment horizontal="center" vertical="center" wrapText="1"/>
    </xf>
    <xf numFmtId="3" fontId="52" fillId="19" borderId="0" xfId="1" applyNumberFormat="1" applyFont="1" applyFill="1" applyAlignment="1">
      <alignment horizontal="center" vertical="center" wrapText="1"/>
    </xf>
    <xf numFmtId="44" fontId="52" fillId="15" borderId="0" xfId="1" applyNumberFormat="1" applyFont="1" applyFill="1" applyAlignment="1">
      <alignment horizontal="center" vertical="center" wrapText="1"/>
    </xf>
    <xf numFmtId="44" fontId="52" fillId="19" borderId="0" xfId="1" applyNumberFormat="1" applyFont="1" applyFill="1" applyAlignment="1">
      <alignment horizontal="center" vertical="center" wrapText="1"/>
    </xf>
    <xf numFmtId="3" fontId="52" fillId="13" borderId="0" xfId="1" applyNumberFormat="1" applyFont="1" applyFill="1" applyAlignment="1">
      <alignment horizontal="right" vertical="center"/>
    </xf>
    <xf numFmtId="3" fontId="52" fillId="19" borderId="0" xfId="1" applyNumberFormat="1" applyFont="1" applyFill="1" applyAlignment="1">
      <alignment horizontal="right" vertical="center"/>
    </xf>
    <xf numFmtId="0" fontId="52" fillId="19" borderId="0" xfId="1" applyFont="1" applyFill="1" applyAlignment="1">
      <alignment wrapText="1"/>
    </xf>
    <xf numFmtId="0" fontId="45" fillId="0" borderId="0" xfId="22" quotePrefix="1" applyFont="1" applyAlignment="1">
      <alignment horizontal="left" vertical="top" wrapText="1"/>
    </xf>
    <xf numFmtId="1" fontId="43" fillId="0" borderId="0" xfId="22" applyNumberFormat="1" applyFont="1" applyAlignment="1">
      <alignment horizontal="right"/>
    </xf>
    <xf numFmtId="0" fontId="43" fillId="0" borderId="27" xfId="1" applyFont="1" applyBorder="1" applyAlignment="1">
      <alignment horizontal="left" vertical="top" wrapText="1"/>
    </xf>
    <xf numFmtId="0" fontId="43" fillId="0" borderId="27" xfId="1" applyFont="1" applyBorder="1" applyAlignment="1">
      <alignment horizontal="right" wrapText="1"/>
    </xf>
    <xf numFmtId="3" fontId="43" fillId="0" borderId="27" xfId="1" applyNumberFormat="1" applyFont="1" applyBorder="1" applyAlignment="1">
      <alignment wrapText="1"/>
    </xf>
    <xf numFmtId="44" fontId="43" fillId="15" borderId="27" xfId="1" applyNumberFormat="1" applyFont="1" applyFill="1" applyBorder="1" applyAlignment="1">
      <alignment wrapText="1"/>
    </xf>
    <xf numFmtId="0" fontId="43" fillId="22" borderId="0" xfId="1" applyFont="1" applyFill="1" applyAlignment="1">
      <alignment horizontal="left" vertical="top" wrapText="1"/>
    </xf>
    <xf numFmtId="0" fontId="43" fillId="22" borderId="0" xfId="1" applyFont="1" applyFill="1" applyAlignment="1">
      <alignment wrapText="1"/>
    </xf>
    <xf numFmtId="0" fontId="100" fillId="0" borderId="0" xfId="12" quotePrefix="1" applyFont="1" applyAlignment="1">
      <alignment horizontal="left" vertical="top" wrapText="1"/>
    </xf>
    <xf numFmtId="3" fontId="54" fillId="35" borderId="0" xfId="1" applyNumberFormat="1" applyFont="1" applyFill="1" applyAlignment="1">
      <alignment horizontal="center"/>
    </xf>
    <xf numFmtId="44" fontId="45" fillId="34" borderId="0" xfId="40" applyNumberFormat="1" applyFont="1" applyFill="1" applyBorder="1" applyAlignment="1" applyProtection="1">
      <alignment horizontal="right" wrapText="1"/>
    </xf>
    <xf numFmtId="174" fontId="45" fillId="0" borderId="0" xfId="40" applyNumberFormat="1" applyFont="1" applyFill="1" applyBorder="1" applyAlignment="1" applyProtection="1">
      <alignment horizontal="right" wrapText="1"/>
    </xf>
    <xf numFmtId="3" fontId="53" fillId="35" borderId="0" xfId="23" applyNumberFormat="1" applyFont="1" applyFill="1" applyAlignment="1">
      <alignment horizontal="right"/>
    </xf>
    <xf numFmtId="0" fontId="44" fillId="0" borderId="0" xfId="12" applyFont="1" applyAlignment="1">
      <alignment horizontal="left" vertical="top" wrapText="1"/>
    </xf>
    <xf numFmtId="1" fontId="61" fillId="0" borderId="0" xfId="22" applyNumberFormat="1" applyFont="1" applyAlignment="1">
      <alignment horizontal="right"/>
    </xf>
    <xf numFmtId="0" fontId="45" fillId="0" borderId="0" xfId="22" applyFont="1" applyAlignment="1">
      <alignment horizontal="left" vertical="top" wrapText="1"/>
    </xf>
    <xf numFmtId="0" fontId="44" fillId="0" borderId="0" xfId="22" applyFont="1"/>
    <xf numFmtId="3" fontId="44" fillId="0" borderId="0" xfId="12" applyNumberFormat="1" applyFont="1" applyAlignment="1">
      <alignment horizontal="right" wrapText="1"/>
    </xf>
    <xf numFmtId="0" fontId="45" fillId="0" borderId="0" xfId="23" applyFont="1" applyAlignment="1">
      <alignment vertical="top" wrapText="1"/>
    </xf>
    <xf numFmtId="175" fontId="47" fillId="0" borderId="0" xfId="1" applyNumberFormat="1" applyFont="1" applyAlignment="1">
      <alignment vertical="top"/>
    </xf>
    <xf numFmtId="0" fontId="47" fillId="0" borderId="0" xfId="22" applyFont="1" applyAlignment="1">
      <alignment horizontal="left" vertical="top" wrapText="1"/>
    </xf>
    <xf numFmtId="49" fontId="47" fillId="0" borderId="0" xfId="23" applyNumberFormat="1" applyFont="1" applyAlignment="1">
      <alignment horizontal="right" vertical="top" wrapText="1"/>
    </xf>
    <xf numFmtId="0" fontId="74" fillId="0" borderId="0" xfId="20"/>
    <xf numFmtId="0" fontId="22" fillId="0" borderId="0" xfId="13" applyFont="1" applyAlignment="1">
      <alignment horizontal="left" vertical="top" wrapText="1"/>
    </xf>
    <xf numFmtId="49" fontId="43" fillId="0" borderId="0" xfId="13" applyNumberFormat="1" applyFont="1" applyAlignment="1">
      <alignment horizontal="right" vertical="top" wrapText="1"/>
    </xf>
    <xf numFmtId="0" fontId="43" fillId="0" borderId="0" xfId="13" applyFont="1" applyAlignment="1">
      <alignment horizontal="left" vertical="top" wrapText="1"/>
    </xf>
    <xf numFmtId="49" fontId="45" fillId="0" borderId="0" xfId="12" applyNumberFormat="1" applyFont="1" applyAlignment="1">
      <alignment horizontal="right" vertical="top" wrapText="1"/>
    </xf>
    <xf numFmtId="0" fontId="47" fillId="0" borderId="0" xfId="12" applyFont="1" applyAlignment="1">
      <alignment horizontal="left" vertical="top" wrapText="1"/>
    </xf>
    <xf numFmtId="49" fontId="43" fillId="0" borderId="0" xfId="24" applyNumberFormat="1" applyFont="1" applyAlignment="1">
      <alignment horizontal="right" vertical="top" wrapText="1"/>
    </xf>
    <xf numFmtId="0" fontId="43" fillId="0" borderId="0" xfId="24" applyFont="1" applyAlignment="1">
      <alignment horizontal="right" wrapText="1"/>
    </xf>
    <xf numFmtId="0" fontId="45" fillId="0" borderId="0" xfId="23" applyFont="1" applyAlignment="1">
      <alignment wrapText="1"/>
    </xf>
    <xf numFmtId="0" fontId="45" fillId="0" borderId="0" xfId="12" applyFont="1" applyAlignment="1">
      <alignment horizontal="left" vertical="top" wrapText="1"/>
    </xf>
    <xf numFmtId="4" fontId="43" fillId="0" borderId="0" xfId="4" applyNumberFormat="1" applyFont="1" applyAlignment="1">
      <alignment horizontal="left" vertical="top" wrapText="1"/>
    </xf>
    <xf numFmtId="0" fontId="45" fillId="0" borderId="0" xfId="20" applyFont="1" applyAlignment="1">
      <alignment horizontal="left" wrapText="1"/>
    </xf>
    <xf numFmtId="0" fontId="3" fillId="0" borderId="0" xfId="20" applyFont="1"/>
    <xf numFmtId="49" fontId="46" fillId="0" borderId="0" xfId="30" applyNumberFormat="1" applyFont="1"/>
    <xf numFmtId="170" fontId="46" fillId="0" borderId="0" xfId="30" applyNumberFormat="1" applyFont="1" applyAlignment="1">
      <alignment horizontal="right"/>
    </xf>
    <xf numFmtId="170" fontId="46" fillId="0" borderId="0" xfId="30" applyNumberFormat="1" applyFont="1" applyAlignment="1">
      <alignment horizontal="right" vertical="center"/>
    </xf>
    <xf numFmtId="170" fontId="45" fillId="0" borderId="0" xfId="23" applyNumberFormat="1" applyFont="1" applyAlignment="1">
      <alignment horizontal="left" wrapText="1"/>
    </xf>
    <xf numFmtId="0" fontId="46" fillId="0" borderId="28" xfId="30" applyFont="1" applyBorder="1"/>
    <xf numFmtId="0" fontId="46" fillId="0" borderId="11" xfId="30" applyFont="1" applyBorder="1" applyAlignment="1">
      <alignment horizontal="left"/>
    </xf>
    <xf numFmtId="0" fontId="46" fillId="0" borderId="11" xfId="30" applyFont="1" applyBorder="1" applyAlignment="1">
      <alignment horizontal="center"/>
    </xf>
    <xf numFmtId="0" fontId="46" fillId="0" borderId="11" xfId="30" applyFont="1" applyBorder="1"/>
    <xf numFmtId="0" fontId="46" fillId="0" borderId="11" xfId="30" applyFont="1" applyBorder="1" applyAlignment="1">
      <alignment horizontal="right"/>
    </xf>
    <xf numFmtId="170" fontId="46" fillId="0" borderId="11" xfId="30" applyNumberFormat="1" applyFont="1" applyBorder="1" applyAlignment="1">
      <alignment horizontal="right" vertical="center"/>
    </xf>
    <xf numFmtId="0" fontId="46" fillId="0" borderId="29" xfId="30" applyFont="1" applyBorder="1" applyAlignment="1">
      <alignment horizontal="left"/>
    </xf>
    <xf numFmtId="0" fontId="46" fillId="0" borderId="27" xfId="30" applyFont="1" applyBorder="1"/>
    <xf numFmtId="0" fontId="46" fillId="0" borderId="27" xfId="30" applyFont="1" applyBorder="1" applyAlignment="1">
      <alignment horizontal="center"/>
    </xf>
    <xf numFmtId="0" fontId="46" fillId="0" borderId="27" xfId="30" applyFont="1" applyBorder="1" applyAlignment="1">
      <alignment horizontal="left"/>
    </xf>
    <xf numFmtId="172" fontId="46" fillId="0" borderId="27" xfId="30" applyNumberFormat="1" applyFont="1" applyBorder="1" applyAlignment="1">
      <alignment horizontal="right" vertical="center"/>
    </xf>
    <xf numFmtId="0" fontId="46" fillId="0" borderId="27" xfId="30" applyFont="1" applyBorder="1" applyAlignment="1">
      <alignment horizontal="right"/>
    </xf>
    <xf numFmtId="170" fontId="46" fillId="0" borderId="27" xfId="30" applyNumberFormat="1" applyFont="1" applyBorder="1"/>
    <xf numFmtId="0" fontId="45" fillId="0" borderId="0" xfId="20" applyFont="1" applyAlignment="1">
      <alignment horizontal="right" vertical="top" wrapText="1"/>
    </xf>
    <xf numFmtId="167" fontId="45" fillId="0" borderId="0" xfId="20" applyNumberFormat="1" applyFont="1" applyAlignment="1">
      <alignment horizontal="right" wrapText="1"/>
    </xf>
    <xf numFmtId="173" fontId="45" fillId="0" borderId="0" xfId="20" applyNumberFormat="1" applyFont="1" applyAlignment="1">
      <alignment horizontal="right" wrapText="1"/>
    </xf>
    <xf numFmtId="0" fontId="45" fillId="0" borderId="0" xfId="20" applyFont="1" applyAlignment="1">
      <alignment horizontal="right" wrapText="1"/>
    </xf>
    <xf numFmtId="0" fontId="45" fillId="0" borderId="0" xfId="20" applyFont="1" applyAlignment="1">
      <alignment horizontal="left"/>
    </xf>
    <xf numFmtId="0" fontId="45" fillId="0" borderId="0" xfId="20" applyFont="1" applyAlignment="1">
      <alignment horizontal="right" vertical="top"/>
    </xf>
    <xf numFmtId="0" fontId="45" fillId="0" borderId="0" xfId="20" applyFont="1" applyAlignment="1">
      <alignment horizontal="left" vertical="center" wrapText="1"/>
    </xf>
    <xf numFmtId="167" fontId="45" fillId="0" borderId="0" xfId="20" applyNumberFormat="1" applyFont="1" applyAlignment="1">
      <alignment horizontal="right" vertical="center" wrapText="1"/>
    </xf>
    <xf numFmtId="0" fontId="45" fillId="0" borderId="0" xfId="20" applyFont="1" applyAlignment="1">
      <alignment horizontal="right" vertical="center" wrapText="1"/>
    </xf>
    <xf numFmtId="2" fontId="45" fillId="0" borderId="0" xfId="20" applyNumberFormat="1" applyFont="1" applyAlignment="1">
      <alignment horizontal="right" wrapText="1"/>
    </xf>
    <xf numFmtId="167" fontId="45" fillId="0" borderId="0" xfId="20" applyNumberFormat="1" applyFont="1" applyAlignment="1">
      <alignment horizontal="right"/>
    </xf>
    <xf numFmtId="0" fontId="45" fillId="0" borderId="0" xfId="20" applyFont="1" applyAlignment="1">
      <alignment horizontal="right"/>
    </xf>
    <xf numFmtId="167" fontId="45" fillId="0" borderId="0" xfId="16" applyNumberFormat="1" applyFont="1" applyAlignment="1" applyProtection="1">
      <alignment horizontal="right" wrapText="1"/>
      <protection locked="0"/>
    </xf>
    <xf numFmtId="44" fontId="43" fillId="0" borderId="0" xfId="34" applyNumberFormat="1" applyFont="1" applyProtection="1">
      <protection locked="0"/>
    </xf>
    <xf numFmtId="178" fontId="47" fillId="0" borderId="0" xfId="7" applyNumberFormat="1" applyFont="1" applyAlignment="1">
      <alignment vertical="top"/>
    </xf>
    <xf numFmtId="4" fontId="45" fillId="0" borderId="0" xfId="7" applyNumberFormat="1" applyFont="1" applyAlignment="1">
      <alignment horizontal="left" vertical="top" wrapText="1"/>
    </xf>
    <xf numFmtId="0" fontId="45" fillId="0" borderId="0" xfId="16" applyFont="1" applyAlignment="1">
      <alignment horizontal="right" wrapText="1"/>
    </xf>
    <xf numFmtId="3" fontId="66" fillId="0" borderId="0" xfId="16" applyNumberFormat="1" applyFont="1" applyAlignment="1">
      <alignment horizontal="right" wrapText="1"/>
    </xf>
    <xf numFmtId="177" fontId="45" fillId="0" borderId="0" xfId="26" applyNumberFormat="1" applyFont="1" applyAlignment="1">
      <alignment horizontal="right" wrapText="1"/>
    </xf>
    <xf numFmtId="0" fontId="45" fillId="0" borderId="0" xfId="34" applyFont="1" applyAlignment="1">
      <alignment wrapText="1"/>
    </xf>
    <xf numFmtId="4" fontId="47" fillId="0" borderId="0" xfId="7" applyNumberFormat="1" applyFont="1" applyAlignment="1">
      <alignment horizontal="left" vertical="top" wrapText="1"/>
    </xf>
    <xf numFmtId="0" fontId="47" fillId="0" borderId="0" xfId="16" applyFont="1" applyAlignment="1">
      <alignment horizontal="right" wrapText="1"/>
    </xf>
    <xf numFmtId="3" fontId="68" fillId="0" borderId="0" xfId="16" applyNumberFormat="1" applyFont="1" applyAlignment="1">
      <alignment horizontal="right" wrapText="1"/>
    </xf>
    <xf numFmtId="167" fontId="47" fillId="0" borderId="0" xfId="26" applyNumberFormat="1" applyFont="1" applyAlignment="1">
      <alignment horizontal="right" wrapText="1"/>
    </xf>
    <xf numFmtId="177" fontId="47" fillId="0" borderId="0" xfId="34" applyNumberFormat="1" applyFont="1" applyAlignment="1">
      <alignment horizontal="right" wrapText="1"/>
    </xf>
    <xf numFmtId="177" fontId="47" fillId="0" borderId="0" xfId="26" applyNumberFormat="1" applyFont="1" applyAlignment="1">
      <alignment horizontal="right" wrapText="1"/>
    </xf>
    <xf numFmtId="0" fontId="47" fillId="0" borderId="0" xfId="34" applyFont="1" applyAlignment="1">
      <alignment wrapText="1"/>
    </xf>
    <xf numFmtId="49" fontId="47" fillId="0" borderId="0" xfId="7" applyNumberFormat="1" applyFont="1" applyAlignment="1">
      <alignment horizontal="right" vertical="top" wrapText="1"/>
    </xf>
    <xf numFmtId="0" fontId="47" fillId="0" borderId="0" xfId="34" applyFont="1" applyAlignment="1">
      <alignment horizontal="left" vertical="top" wrapText="1"/>
    </xf>
    <xf numFmtId="0" fontId="45" fillId="0" borderId="0" xfId="34" applyFont="1" applyAlignment="1">
      <alignment horizontal="right" wrapText="1"/>
    </xf>
    <xf numFmtId="3" fontId="45" fillId="0" borderId="0" xfId="34" applyNumberFormat="1" applyFont="1" applyAlignment="1">
      <alignment horizontal="right" wrapText="1"/>
    </xf>
    <xf numFmtId="167" fontId="45" fillId="0" borderId="0" xfId="34" applyNumberFormat="1" applyFont="1" applyAlignment="1">
      <alignment horizontal="right" wrapText="1"/>
    </xf>
    <xf numFmtId="177" fontId="45" fillId="0" borderId="0" xfId="34" applyNumberFormat="1" applyFont="1" applyAlignment="1">
      <alignment horizontal="right" wrapText="1"/>
    </xf>
    <xf numFmtId="0" fontId="45" fillId="0" borderId="0" xfId="34" applyFont="1" applyAlignment="1">
      <alignment horizontal="left" vertical="top" wrapText="1"/>
    </xf>
    <xf numFmtId="177" fontId="45" fillId="0" borderId="0" xfId="34" applyNumberFormat="1" applyFont="1" applyAlignment="1">
      <alignment wrapText="1"/>
    </xf>
    <xf numFmtId="49" fontId="47" fillId="0" borderId="0" xfId="34" applyNumberFormat="1" applyFont="1" applyAlignment="1">
      <alignment horizontal="right" vertical="top"/>
    </xf>
    <xf numFmtId="0" fontId="45" fillId="0" borderId="0" xfId="34" applyFont="1" applyAlignment="1">
      <alignment vertical="top" wrapText="1"/>
    </xf>
    <xf numFmtId="177" fontId="45" fillId="0" borderId="0" xfId="21" applyNumberFormat="1" applyFont="1"/>
    <xf numFmtId="177" fontId="45" fillId="0" borderId="0" xfId="24" applyNumberFormat="1" applyFont="1" applyAlignment="1">
      <alignment horizontal="right" wrapText="1"/>
    </xf>
    <xf numFmtId="0" fontId="45" fillId="0" borderId="0" xfId="16" applyFont="1" applyAlignment="1">
      <alignment wrapText="1"/>
    </xf>
    <xf numFmtId="178" fontId="47" fillId="0" borderId="0" xfId="34" applyNumberFormat="1" applyFont="1" applyAlignment="1">
      <alignment vertical="top"/>
    </xf>
    <xf numFmtId="0" fontId="45" fillId="0" borderId="0" xfId="16" applyFont="1" applyAlignment="1">
      <alignment vertical="top" wrapText="1"/>
    </xf>
    <xf numFmtId="0" fontId="45" fillId="0" borderId="0" xfId="34" applyFont="1"/>
    <xf numFmtId="0" fontId="66" fillId="0" borderId="0" xfId="26" applyFont="1" applyAlignment="1">
      <alignment horizontal="right" wrapText="1"/>
    </xf>
    <xf numFmtId="167" fontId="45" fillId="0" borderId="0" xfId="16" applyNumberFormat="1" applyFont="1" applyAlignment="1">
      <alignment horizontal="right" wrapText="1"/>
    </xf>
    <xf numFmtId="177" fontId="45" fillId="0" borderId="0" xfId="16" applyNumberFormat="1" applyFont="1" applyAlignment="1">
      <alignment horizontal="right" wrapText="1"/>
    </xf>
    <xf numFmtId="177" fontId="45" fillId="0" borderId="0" xfId="23" applyNumberFormat="1" applyFont="1" applyAlignment="1">
      <alignment horizontal="right" wrapText="1"/>
    </xf>
    <xf numFmtId="3" fontId="66" fillId="0" borderId="0" xfId="34" applyNumberFormat="1" applyFont="1" applyAlignment="1">
      <alignment horizontal="right" wrapText="1"/>
    </xf>
    <xf numFmtId="0" fontId="45" fillId="0" borderId="0" xfId="7" applyFont="1" applyAlignment="1">
      <alignment wrapText="1"/>
    </xf>
    <xf numFmtId="44" fontId="45" fillId="0" borderId="0" xfId="39" applyNumberFormat="1" applyFont="1" applyAlignment="1" applyProtection="1">
      <alignment horizontal="right" wrapText="1"/>
    </xf>
    <xf numFmtId="44" fontId="45" fillId="0" borderId="0" xfId="24" applyNumberFormat="1" applyFont="1" applyAlignment="1">
      <alignment horizontal="right" wrapText="1"/>
    </xf>
    <xf numFmtId="0" fontId="45" fillId="0" borderId="0" xfId="13" applyFont="1" applyAlignment="1">
      <alignment wrapText="1"/>
    </xf>
    <xf numFmtId="49" fontId="47" fillId="0" borderId="0" xfId="24" applyNumberFormat="1" applyFont="1" applyAlignment="1">
      <alignment horizontal="right" vertical="top"/>
    </xf>
    <xf numFmtId="0" fontId="45" fillId="0" borderId="0" xfId="24" applyFont="1" applyAlignment="1">
      <alignment horizontal="left" vertical="top" wrapText="1"/>
    </xf>
    <xf numFmtId="49" fontId="45" fillId="0" borderId="0" xfId="24" applyNumberFormat="1" applyFont="1" applyAlignment="1">
      <alignment horizontal="right" vertical="top"/>
    </xf>
    <xf numFmtId="1" fontId="45" fillId="0" borderId="0" xfId="13" applyNumberFormat="1" applyFont="1" applyAlignment="1">
      <alignment horizontal="right" wrapText="1"/>
    </xf>
    <xf numFmtId="49" fontId="45" fillId="0" borderId="0" xfId="24" applyNumberFormat="1" applyFont="1" applyAlignment="1">
      <alignment horizontal="left" wrapText="1"/>
    </xf>
    <xf numFmtId="49" fontId="22" fillId="0" borderId="0" xfId="13" quotePrefix="1" applyNumberFormat="1" applyFont="1" applyAlignment="1">
      <alignment horizontal="right" vertical="top"/>
    </xf>
    <xf numFmtId="0" fontId="43" fillId="0" borderId="0" xfId="13" applyFont="1" applyAlignment="1">
      <alignment vertical="top" wrapText="1"/>
    </xf>
    <xf numFmtId="0" fontId="43" fillId="0" borderId="0" xfId="13" applyFont="1" applyAlignment="1">
      <alignment horizontal="right" wrapText="1"/>
    </xf>
    <xf numFmtId="0" fontId="45" fillId="0" borderId="0" xfId="21" applyFont="1"/>
    <xf numFmtId="177" fontId="45" fillId="0" borderId="0" xfId="43" applyNumberFormat="1" applyFont="1" applyAlignment="1" applyProtection="1">
      <alignment horizontal="right" wrapText="1"/>
    </xf>
    <xf numFmtId="49" fontId="47" fillId="0" borderId="0" xfId="24" applyNumberFormat="1" applyFont="1" applyAlignment="1">
      <alignment horizontal="right" vertical="top" wrapText="1"/>
    </xf>
    <xf numFmtId="0" fontId="47" fillId="0" borderId="0" xfId="13" applyFont="1" applyAlignment="1">
      <alignment horizontal="left" vertical="top" wrapText="1"/>
    </xf>
    <xf numFmtId="0" fontId="47" fillId="0" borderId="0" xfId="21" applyFont="1" applyAlignment="1">
      <alignment horizontal="right"/>
    </xf>
    <xf numFmtId="1" fontId="47" fillId="0" borderId="0" xfId="21" applyNumberFormat="1" applyFont="1" applyAlignment="1">
      <alignment horizontal="right"/>
    </xf>
    <xf numFmtId="44" fontId="47" fillId="0" borderId="0" xfId="21" applyNumberFormat="1" applyFont="1"/>
    <xf numFmtId="44" fontId="47" fillId="0" borderId="0" xfId="24" applyNumberFormat="1" applyFont="1" applyAlignment="1">
      <alignment horizontal="right" wrapText="1"/>
    </xf>
    <xf numFmtId="0" fontId="47" fillId="0" borderId="0" xfId="21" applyFont="1"/>
    <xf numFmtId="177" fontId="47" fillId="0" borderId="0" xfId="21" applyNumberFormat="1" applyFont="1"/>
    <xf numFmtId="49" fontId="47" fillId="0" borderId="0" xfId="13" applyNumberFormat="1" applyFont="1" applyAlignment="1">
      <alignment horizontal="right" vertical="top"/>
    </xf>
    <xf numFmtId="0" fontId="45" fillId="0" borderId="0" xfId="13" applyFont="1" applyAlignment="1">
      <alignment horizontal="left" vertical="top" wrapText="1"/>
    </xf>
    <xf numFmtId="0" fontId="45" fillId="0" borderId="0" xfId="13" applyFont="1" applyAlignment="1">
      <alignment horizontal="right" wrapText="1"/>
    </xf>
    <xf numFmtId="178" fontId="47" fillId="26" borderId="0" xfId="34" applyNumberFormat="1" applyFont="1" applyFill="1" applyAlignment="1">
      <alignment horizontal="right" vertical="top"/>
    </xf>
    <xf numFmtId="0" fontId="47" fillId="26" borderId="0" xfId="16" applyFont="1" applyFill="1" applyAlignment="1">
      <alignment vertical="top" wrapText="1"/>
    </xf>
    <xf numFmtId="0" fontId="47" fillId="26" borderId="0" xfId="16" applyFont="1" applyFill="1" applyAlignment="1">
      <alignment horizontal="right" wrapText="1"/>
    </xf>
    <xf numFmtId="0" fontId="66" fillId="26" borderId="0" xfId="16" applyFont="1" applyFill="1" applyAlignment="1">
      <alignment horizontal="right" wrapText="1"/>
    </xf>
    <xf numFmtId="0" fontId="45" fillId="26" borderId="0" xfId="16" applyFont="1" applyFill="1" applyAlignment="1">
      <alignment horizontal="right" wrapText="1"/>
    </xf>
    <xf numFmtId="177" fontId="45" fillId="26" borderId="0" xfId="16" applyNumberFormat="1" applyFont="1" applyFill="1" applyAlignment="1">
      <alignment horizontal="right" wrapText="1"/>
    </xf>
    <xf numFmtId="177" fontId="47" fillId="26" borderId="0" xfId="16" applyNumberFormat="1" applyFont="1" applyFill="1" applyAlignment="1">
      <alignment horizontal="right" wrapText="1"/>
    </xf>
    <xf numFmtId="0" fontId="47" fillId="23" borderId="0" xfId="16" applyFont="1" applyFill="1" applyAlignment="1">
      <alignment wrapText="1"/>
    </xf>
    <xf numFmtId="0" fontId="47" fillId="27" borderId="0" xfId="16" applyFont="1" applyFill="1" applyAlignment="1">
      <alignment wrapText="1"/>
    </xf>
    <xf numFmtId="0" fontId="45" fillId="23" borderId="0" xfId="34" applyFont="1" applyFill="1" applyAlignment="1">
      <alignment wrapText="1"/>
    </xf>
    <xf numFmtId="49" fontId="47" fillId="0" borderId="0" xfId="1" applyNumberFormat="1" applyFont="1" applyAlignment="1">
      <alignment horizontal="right" vertical="top" wrapText="1"/>
    </xf>
    <xf numFmtId="0" fontId="45" fillId="0" borderId="0" xfId="32" applyFont="1" applyAlignment="1">
      <alignment vertical="top" wrapText="1"/>
    </xf>
    <xf numFmtId="0" fontId="45" fillId="0" borderId="0" xfId="32" applyFont="1" applyAlignment="1">
      <alignment horizontal="right" wrapText="1"/>
    </xf>
    <xf numFmtId="1" fontId="45" fillId="0" borderId="0" xfId="32" applyNumberFormat="1" applyFont="1" applyAlignment="1">
      <alignment horizontal="right" wrapText="1"/>
    </xf>
    <xf numFmtId="0" fontId="45" fillId="0" borderId="0" xfId="32" applyFont="1" applyAlignment="1">
      <alignment wrapText="1"/>
    </xf>
    <xf numFmtId="175" fontId="22" fillId="0" borderId="0" xfId="9" applyNumberFormat="1" applyFont="1" applyAlignment="1">
      <alignment vertical="top"/>
    </xf>
    <xf numFmtId="0" fontId="45" fillId="0" borderId="0" xfId="16" applyFont="1" applyAlignment="1">
      <alignment horizontal="left" vertical="top" wrapText="1"/>
    </xf>
    <xf numFmtId="0" fontId="47" fillId="25" borderId="0" xfId="16" applyFont="1" applyFill="1" applyAlignment="1">
      <alignment wrapText="1"/>
    </xf>
    <xf numFmtId="0" fontId="45" fillId="23" borderId="0" xfId="16" applyFont="1" applyFill="1" applyAlignment="1">
      <alignment wrapText="1"/>
    </xf>
    <xf numFmtId="49" fontId="47" fillId="0" borderId="0" xfId="16" applyNumberFormat="1" applyFont="1" applyAlignment="1">
      <alignment horizontal="right" vertical="top"/>
    </xf>
    <xf numFmtId="0" fontId="45" fillId="0" borderId="0" xfId="26" applyFont="1" applyAlignment="1">
      <alignment wrapText="1"/>
    </xf>
    <xf numFmtId="0" fontId="47" fillId="0" borderId="0" xfId="16" applyFont="1" applyAlignment="1">
      <alignment vertical="top" wrapText="1"/>
    </xf>
    <xf numFmtId="49" fontId="45" fillId="0" borderId="0" xfId="16" applyNumberFormat="1" applyFont="1" applyAlignment="1">
      <alignment horizontal="right" vertical="top"/>
    </xf>
    <xf numFmtId="175" fontId="22" fillId="0" borderId="0" xfId="13" applyNumberFormat="1" applyFont="1" applyAlignment="1">
      <alignment horizontal="right" vertical="top"/>
    </xf>
    <xf numFmtId="3" fontId="43" fillId="0" borderId="0" xfId="13" applyNumberFormat="1" applyFont="1" applyAlignment="1">
      <alignment horizontal="right" wrapText="1"/>
    </xf>
    <xf numFmtId="44" fontId="43" fillId="0" borderId="0" xfId="39" applyNumberFormat="1" applyFont="1" applyAlignment="1" applyProtection="1">
      <alignment horizontal="right" wrapText="1"/>
    </xf>
    <xf numFmtId="44" fontId="43" fillId="0" borderId="0" xfId="20" applyNumberFormat="1" applyFont="1" applyAlignment="1">
      <alignment horizontal="right" wrapText="1"/>
    </xf>
    <xf numFmtId="0" fontId="43" fillId="0" borderId="0" xfId="24" applyFont="1" applyAlignment="1">
      <alignment wrapText="1"/>
    </xf>
    <xf numFmtId="0" fontId="45" fillId="0" borderId="0" xfId="7" applyFont="1"/>
    <xf numFmtId="3" fontId="66" fillId="0" borderId="0" xfId="7" applyNumberFormat="1" applyFont="1"/>
    <xf numFmtId="0" fontId="45" fillId="0" borderId="0" xfId="26" applyFont="1" applyAlignment="1">
      <alignment vertical="top" wrapText="1"/>
    </xf>
    <xf numFmtId="0" fontId="47" fillId="0" borderId="0" xfId="16" applyFont="1" applyAlignment="1">
      <alignment horizontal="left" vertical="top" wrapText="1"/>
    </xf>
    <xf numFmtId="0" fontId="22" fillId="0" borderId="0" xfId="31" applyFont="1" applyAlignment="1">
      <alignment horizontal="right" vertical="top" wrapText="1"/>
    </xf>
    <xf numFmtId="0" fontId="22" fillId="0" borderId="0" xfId="31" applyFont="1" applyAlignment="1">
      <alignment horizontal="left" vertical="top" wrapText="1"/>
    </xf>
    <xf numFmtId="0" fontId="43" fillId="0" borderId="0" xfId="31" applyFont="1" applyAlignment="1">
      <alignment horizontal="right" wrapText="1"/>
    </xf>
    <xf numFmtId="44" fontId="43" fillId="0" borderId="0" xfId="31" applyNumberFormat="1" applyFont="1" applyAlignment="1">
      <alignment horizontal="left" vertical="top" wrapText="1"/>
    </xf>
    <xf numFmtId="180" fontId="43" fillId="0" borderId="0" xfId="20" applyNumberFormat="1" applyFont="1" applyAlignment="1">
      <alignment wrapText="1"/>
    </xf>
    <xf numFmtId="0" fontId="43" fillId="0" borderId="0" xfId="31" applyFont="1" applyAlignment="1">
      <alignment horizontal="left" vertical="top" wrapText="1"/>
    </xf>
    <xf numFmtId="44" fontId="45" fillId="0" borderId="0" xfId="21" applyNumberFormat="1" applyFont="1"/>
    <xf numFmtId="49" fontId="47" fillId="0" borderId="0" xfId="26" applyNumberFormat="1" applyFont="1" applyAlignment="1">
      <alignment horizontal="right" vertical="top"/>
    </xf>
    <xf numFmtId="0" fontId="66" fillId="0" borderId="0" xfId="26" applyFont="1" applyAlignment="1">
      <alignment horizontal="right"/>
    </xf>
    <xf numFmtId="177" fontId="45" fillId="0" borderId="0" xfId="7" applyNumberFormat="1" applyFont="1" applyAlignment="1">
      <alignment wrapText="1"/>
    </xf>
    <xf numFmtId="4" fontId="45" fillId="0" borderId="0" xfId="35" applyNumberFormat="1" applyFont="1" applyAlignment="1">
      <alignment horizontal="left" vertical="top" wrapText="1"/>
    </xf>
    <xf numFmtId="0" fontId="66" fillId="0" borderId="0" xfId="16" applyFont="1" applyAlignment="1">
      <alignment horizontal="right" wrapText="1"/>
    </xf>
    <xf numFmtId="167" fontId="45" fillId="0" borderId="0" xfId="31" applyNumberFormat="1" applyFont="1" applyAlignment="1">
      <alignment horizontal="right" vertical="top" wrapText="1"/>
    </xf>
    <xf numFmtId="177" fontId="45" fillId="0" borderId="0" xfId="31" applyNumberFormat="1" applyFont="1" applyAlignment="1">
      <alignment horizontal="right" vertical="top" wrapText="1"/>
    </xf>
    <xf numFmtId="177" fontId="45" fillId="0" borderId="0" xfId="31" applyNumberFormat="1" applyFont="1" applyAlignment="1">
      <alignment horizontal="left" vertical="top" wrapText="1"/>
    </xf>
    <xf numFmtId="0" fontId="45" fillId="0" borderId="0" xfId="31" applyFont="1" applyAlignment="1">
      <alignment horizontal="left" vertical="top" wrapText="1"/>
    </xf>
    <xf numFmtId="49" fontId="22" fillId="0" borderId="0" xfId="13" applyNumberFormat="1" applyFont="1" applyAlignment="1">
      <alignment horizontal="right" vertical="top" wrapText="1"/>
    </xf>
    <xf numFmtId="44" fontId="43" fillId="0" borderId="0" xfId="13" applyNumberFormat="1" applyFont="1" applyAlignment="1">
      <alignment wrapText="1"/>
    </xf>
    <xf numFmtId="0" fontId="45" fillId="0" borderId="0" xfId="13" applyFont="1" applyAlignment="1">
      <alignment vertical="top" wrapText="1"/>
    </xf>
    <xf numFmtId="49" fontId="45" fillId="0" borderId="0" xfId="26" applyNumberFormat="1" applyFont="1" applyAlignment="1">
      <alignment horizontal="left" wrapText="1"/>
    </xf>
    <xf numFmtId="0" fontId="45" fillId="0" borderId="0" xfId="26" applyFont="1" applyAlignment="1">
      <alignment horizontal="right"/>
    </xf>
    <xf numFmtId="3" fontId="66" fillId="0" borderId="0" xfId="26" applyNumberFormat="1" applyFont="1" applyAlignment="1">
      <alignment horizontal="right"/>
    </xf>
    <xf numFmtId="4" fontId="45" fillId="0" borderId="0" xfId="24" applyNumberFormat="1" applyFont="1"/>
    <xf numFmtId="0" fontId="45" fillId="0" borderId="0" xfId="24" applyFont="1" applyAlignment="1">
      <alignment horizontal="right"/>
    </xf>
    <xf numFmtId="0" fontId="67" fillId="0" borderId="0" xfId="13" applyFont="1" applyAlignment="1">
      <alignment vertical="top" wrapText="1"/>
    </xf>
    <xf numFmtId="49" fontId="47" fillId="0" borderId="0" xfId="16" applyNumberFormat="1" applyFont="1" applyAlignment="1">
      <alignment horizontal="right" vertical="top" wrapText="1"/>
    </xf>
    <xf numFmtId="0" fontId="45" fillId="0" borderId="0" xfId="26" applyFont="1" applyAlignment="1">
      <alignment horizontal="left" vertical="top" wrapText="1"/>
    </xf>
    <xf numFmtId="0" fontId="47" fillId="0" borderId="0" xfId="24" applyFont="1" applyAlignment="1">
      <alignment horizontal="left" vertical="top" wrapText="1"/>
    </xf>
    <xf numFmtId="1" fontId="66" fillId="0" borderId="0" xfId="24" applyNumberFormat="1" applyFont="1" applyAlignment="1">
      <alignment horizontal="right"/>
    </xf>
    <xf numFmtId="49" fontId="22" fillId="0" borderId="0" xfId="24" applyNumberFormat="1" applyFont="1" applyAlignment="1">
      <alignment horizontal="right" vertical="top"/>
    </xf>
    <xf numFmtId="0" fontId="43" fillId="0" borderId="0" xfId="24" applyFont="1" applyAlignment="1">
      <alignment horizontal="right"/>
    </xf>
    <xf numFmtId="44" fontId="43" fillId="0" borderId="0" xfId="24" applyNumberFormat="1" applyFont="1" applyAlignment="1">
      <alignment horizontal="right"/>
    </xf>
    <xf numFmtId="44" fontId="43" fillId="0" borderId="0" xfId="4" applyNumberFormat="1" applyFont="1" applyAlignment="1">
      <alignment horizontal="right" wrapText="1"/>
    </xf>
    <xf numFmtId="0" fontId="43" fillId="0" borderId="0" xfId="4" applyFont="1" applyAlignment="1">
      <alignment wrapText="1"/>
    </xf>
    <xf numFmtId="49" fontId="22" fillId="0" borderId="0" xfId="4" quotePrefix="1" applyNumberFormat="1" applyFont="1" applyAlignment="1">
      <alignment horizontal="right" vertical="top"/>
    </xf>
    <xf numFmtId="0" fontId="43" fillId="0" borderId="0" xfId="4" applyFont="1" applyAlignment="1">
      <alignment vertical="top" wrapText="1"/>
    </xf>
    <xf numFmtId="1" fontId="43" fillId="0" borderId="0" xfId="13" applyNumberFormat="1" applyFont="1" applyAlignment="1">
      <alignment horizontal="right" wrapText="1"/>
    </xf>
    <xf numFmtId="175" fontId="22" fillId="0" borderId="0" xfId="4" applyNumberFormat="1" applyFont="1" applyAlignment="1">
      <alignment horizontal="right" vertical="top"/>
    </xf>
    <xf numFmtId="0" fontId="22" fillId="0" borderId="0" xfId="4" applyFont="1" applyAlignment="1">
      <alignment vertical="top" wrapText="1"/>
    </xf>
    <xf numFmtId="0" fontId="43" fillId="0" borderId="0" xfId="4" applyFont="1" applyAlignment="1">
      <alignment horizontal="right" wrapText="1"/>
    </xf>
    <xf numFmtId="0" fontId="22" fillId="0" borderId="0" xfId="4" applyFont="1" applyAlignment="1">
      <alignment wrapText="1"/>
    </xf>
    <xf numFmtId="49" fontId="22" fillId="0" borderId="0" xfId="13" quotePrefix="1" applyNumberFormat="1" applyFont="1" applyAlignment="1">
      <alignment horizontal="right" vertical="top" wrapText="1"/>
    </xf>
    <xf numFmtId="44" fontId="43" fillId="0" borderId="0" xfId="24" applyNumberFormat="1" applyFont="1" applyAlignment="1">
      <alignment horizontal="right" wrapText="1"/>
    </xf>
    <xf numFmtId="0" fontId="43" fillId="0" borderId="0" xfId="13" quotePrefix="1" applyFont="1" applyAlignment="1">
      <alignment vertical="top" wrapText="1"/>
    </xf>
    <xf numFmtId="0" fontId="43" fillId="0" borderId="0" xfId="4" applyFont="1" applyAlignment="1">
      <alignment horizontal="right"/>
    </xf>
    <xf numFmtId="1" fontId="43" fillId="0" borderId="0" xfId="4" applyNumberFormat="1" applyFont="1" applyAlignment="1">
      <alignment horizontal="right"/>
    </xf>
    <xf numFmtId="177" fontId="43" fillId="0" borderId="0" xfId="20" applyNumberFormat="1" applyFont="1" applyAlignment="1">
      <alignment wrapText="1"/>
    </xf>
    <xf numFmtId="0" fontId="43" fillId="0" borderId="0" xfId="21" applyFont="1" applyAlignment="1">
      <alignment horizontal="right"/>
    </xf>
    <xf numFmtId="177" fontId="43" fillId="0" borderId="0" xfId="21" applyNumberFormat="1" applyFont="1"/>
    <xf numFmtId="49" fontId="22" fillId="0" borderId="0" xfId="13" applyNumberFormat="1" applyFont="1" applyAlignment="1">
      <alignment horizontal="right" vertical="top"/>
    </xf>
    <xf numFmtId="0" fontId="22" fillId="0" borderId="0" xfId="13" applyFont="1" applyAlignment="1">
      <alignment vertical="top" wrapText="1"/>
    </xf>
    <xf numFmtId="0" fontId="43" fillId="0" borderId="0" xfId="31" applyFont="1" applyAlignment="1">
      <alignment horizontal="right" vertical="top" wrapText="1"/>
    </xf>
    <xf numFmtId="177" fontId="43" fillId="0" borderId="0" xfId="31" applyNumberFormat="1" applyFont="1" applyAlignment="1">
      <alignment horizontal="left" vertical="top" wrapText="1"/>
    </xf>
    <xf numFmtId="174" fontId="43" fillId="0" borderId="0" xfId="13" applyNumberFormat="1" applyFont="1" applyAlignment="1">
      <alignment horizontal="right" wrapText="1"/>
    </xf>
    <xf numFmtId="0" fontId="45" fillId="0" borderId="0" xfId="7" applyFont="1" applyAlignment="1">
      <alignment horizontal="justify" vertical="top" wrapText="1"/>
    </xf>
    <xf numFmtId="0" fontId="43" fillId="0" borderId="0" xfId="13" applyFont="1" applyAlignment="1">
      <alignment wrapText="1"/>
    </xf>
    <xf numFmtId="177" fontId="43" fillId="0" borderId="0" xfId="13" applyNumberFormat="1" applyFont="1" applyAlignment="1">
      <alignment wrapText="1"/>
    </xf>
    <xf numFmtId="49" fontId="45" fillId="0" borderId="0" xfId="26" applyNumberFormat="1" applyFont="1" applyAlignment="1">
      <alignment vertical="top" wrapText="1"/>
    </xf>
    <xf numFmtId="175" fontId="47" fillId="0" borderId="0" xfId="34" applyNumberFormat="1" applyFont="1" applyAlignment="1">
      <alignment vertical="top"/>
    </xf>
    <xf numFmtId="0" fontId="45" fillId="0" borderId="0" xfId="16" applyFont="1" applyAlignment="1">
      <alignment horizontal="right" vertical="top"/>
    </xf>
    <xf numFmtId="0" fontId="66" fillId="0" borderId="0" xfId="16" applyFont="1" applyAlignment="1">
      <alignment horizontal="right"/>
    </xf>
    <xf numFmtId="0" fontId="45" fillId="0" borderId="0" xfId="26" applyFont="1" applyAlignment="1">
      <alignment horizontal="right" wrapText="1"/>
    </xf>
    <xf numFmtId="0" fontId="22" fillId="0" borderId="0" xfId="4" applyFont="1" applyAlignment="1">
      <alignment horizontal="right" vertical="top" wrapText="1"/>
    </xf>
    <xf numFmtId="0" fontId="43" fillId="0" borderId="0" xfId="4" applyFont="1" applyAlignment="1">
      <alignment horizontal="justify" vertical="top" wrapText="1"/>
    </xf>
    <xf numFmtId="3" fontId="43" fillId="0" borderId="0" xfId="4" applyNumberFormat="1" applyFont="1" applyAlignment="1">
      <alignment horizontal="right" wrapText="1"/>
    </xf>
    <xf numFmtId="177" fontId="43" fillId="0" borderId="0" xfId="24" applyNumberFormat="1" applyFont="1" applyAlignment="1">
      <alignment wrapText="1"/>
    </xf>
    <xf numFmtId="0" fontId="22" fillId="0" borderId="0" xfId="13" applyFont="1" applyAlignment="1">
      <alignment horizontal="right" vertical="top" wrapText="1"/>
    </xf>
    <xf numFmtId="0" fontId="43" fillId="0" borderId="0" xfId="13" applyFont="1" applyAlignment="1">
      <alignment horizontal="justify" vertical="top" wrapText="1"/>
    </xf>
    <xf numFmtId="177" fontId="22" fillId="0" borderId="0" xfId="20" applyNumberFormat="1" applyFont="1" applyAlignment="1">
      <alignment wrapText="1"/>
    </xf>
    <xf numFmtId="0" fontId="3" fillId="0" borderId="0" xfId="20" applyFont="1" applyAlignment="1">
      <alignment vertical="center"/>
    </xf>
    <xf numFmtId="0" fontId="45" fillId="0" borderId="0" xfId="24" applyFont="1" applyAlignment="1">
      <alignment wrapText="1"/>
    </xf>
    <xf numFmtId="0" fontId="66" fillId="0" borderId="0" xfId="34" applyFont="1" applyAlignment="1">
      <alignment wrapText="1"/>
    </xf>
    <xf numFmtId="175" fontId="22" fillId="0" borderId="0" xfId="17" applyNumberFormat="1" applyFont="1" applyAlignment="1">
      <alignment horizontal="right" vertical="top"/>
    </xf>
    <xf numFmtId="4" fontId="65" fillId="0" borderId="0" xfId="10" applyNumberFormat="1" applyFont="1" applyAlignment="1">
      <alignment vertical="top"/>
    </xf>
    <xf numFmtId="49" fontId="47" fillId="0" borderId="0" xfId="6" quotePrefix="1" applyNumberFormat="1" applyFont="1" applyAlignment="1">
      <alignment horizontal="right" vertical="top"/>
    </xf>
    <xf numFmtId="1" fontId="45" fillId="0" borderId="0" xfId="34" applyNumberFormat="1" applyFont="1" applyAlignment="1">
      <alignment horizontal="right" wrapText="1"/>
    </xf>
    <xf numFmtId="174" fontId="45" fillId="0" borderId="0" xfId="42" applyNumberFormat="1" applyFont="1" applyAlignment="1" applyProtection="1">
      <alignment horizontal="right" wrapText="1"/>
    </xf>
    <xf numFmtId="175" fontId="22" fillId="0" borderId="0" xfId="20" applyNumberFormat="1" applyFont="1" applyAlignment="1">
      <alignment vertical="top"/>
    </xf>
    <xf numFmtId="0" fontId="45" fillId="0" borderId="0" xfId="20" applyFont="1" applyAlignment="1">
      <alignment vertical="top" wrapText="1"/>
    </xf>
    <xf numFmtId="0" fontId="45" fillId="0" borderId="0" xfId="24" applyFont="1" applyAlignment="1">
      <alignment horizontal="right" wrapText="1"/>
    </xf>
    <xf numFmtId="0" fontId="45" fillId="0" borderId="0" xfId="33" applyFont="1" applyAlignment="1">
      <alignment vertical="top" wrapText="1"/>
    </xf>
    <xf numFmtId="0" fontId="45" fillId="0" borderId="0" xfId="33" applyFont="1" applyAlignment="1">
      <alignment horizontal="right" wrapText="1"/>
    </xf>
    <xf numFmtId="0" fontId="45" fillId="0" borderId="0" xfId="20" applyFont="1" applyAlignment="1">
      <alignment horizontal="center" wrapText="1"/>
    </xf>
    <xf numFmtId="164" fontId="43" fillId="0" borderId="0" xfId="8" applyFont="1" applyAlignment="1">
      <alignment vertical="top"/>
    </xf>
    <xf numFmtId="0" fontId="43" fillId="0" borderId="0" xfId="34" applyFont="1" applyAlignment="1">
      <alignment horizontal="right" wrapText="1"/>
    </xf>
    <xf numFmtId="178" fontId="47" fillId="0" borderId="0" xfId="34" applyNumberFormat="1" applyFont="1" applyAlignment="1">
      <alignment horizontal="right" vertical="top"/>
    </xf>
    <xf numFmtId="44" fontId="43" fillId="0" borderId="0" xfId="34" applyNumberFormat="1" applyFont="1"/>
    <xf numFmtId="177" fontId="43" fillId="0" borderId="0" xfId="34" applyNumberFormat="1" applyFont="1"/>
    <xf numFmtId="167" fontId="45" fillId="26" borderId="0" xfId="16" applyNumberFormat="1" applyFont="1" applyFill="1" applyAlignment="1">
      <alignment horizontal="right" wrapText="1"/>
    </xf>
    <xf numFmtId="177" fontId="45" fillId="26" borderId="0" xfId="26" applyNumberFormat="1" applyFont="1" applyFill="1" applyAlignment="1">
      <alignment horizontal="right" wrapText="1"/>
    </xf>
    <xf numFmtId="0" fontId="45" fillId="27" borderId="0" xfId="16" applyFont="1" applyFill="1" applyAlignment="1">
      <alignment wrapText="1"/>
    </xf>
    <xf numFmtId="0" fontId="43" fillId="0" borderId="0" xfId="8" applyNumberFormat="1" applyFont="1" applyAlignment="1">
      <alignment horizontal="justify" vertical="top" wrapText="1"/>
    </xf>
    <xf numFmtId="3" fontId="43" fillId="0" borderId="0" xfId="34" applyNumberFormat="1" applyFont="1" applyAlignment="1">
      <alignment horizontal="right" wrapText="1"/>
    </xf>
    <xf numFmtId="174" fontId="43" fillId="0" borderId="0" xfId="31" applyNumberFormat="1" applyFont="1" applyAlignment="1">
      <alignment wrapText="1"/>
    </xf>
    <xf numFmtId="0" fontId="43" fillId="0" borderId="0" xfId="24" applyFont="1" applyAlignment="1">
      <alignment vertical="top" wrapText="1"/>
    </xf>
    <xf numFmtId="3" fontId="43" fillId="0" borderId="0" xfId="24" applyNumberFormat="1" applyFont="1" applyAlignment="1">
      <alignment horizontal="right"/>
    </xf>
    <xf numFmtId="0" fontId="43" fillId="0" borderId="0" xfId="34" applyFont="1"/>
    <xf numFmtId="0" fontId="45" fillId="0" borderId="0" xfId="20" applyFont="1" applyAlignment="1">
      <alignment horizontal="left" vertical="top" wrapText="1"/>
    </xf>
    <xf numFmtId="0" fontId="47" fillId="0" borderId="0" xfId="20" applyFont="1" applyAlignment="1">
      <alignment horizontal="right" vertical="top" wrapText="1"/>
    </xf>
    <xf numFmtId="174" fontId="45" fillId="0" borderId="0" xfId="43" applyNumberFormat="1" applyFont="1" applyAlignment="1" applyProtection="1">
      <alignment horizontal="right" wrapText="1"/>
    </xf>
    <xf numFmtId="0" fontId="47" fillId="0" borderId="0" xfId="20" quotePrefix="1" applyFont="1" applyAlignment="1">
      <alignment horizontal="right" vertical="top" wrapText="1"/>
    </xf>
    <xf numFmtId="0" fontId="47" fillId="0" borderId="0" xfId="21" applyFont="1" applyAlignment="1">
      <alignment horizontal="right" vertical="top"/>
    </xf>
    <xf numFmtId="0" fontId="45" fillId="0" borderId="0" xfId="20" applyFont="1"/>
    <xf numFmtId="0" fontId="47" fillId="0" borderId="0" xfId="21" applyFont="1" applyAlignment="1">
      <alignment horizontal="right" vertical="top" wrapText="1"/>
    </xf>
    <xf numFmtId="177" fontId="43" fillId="0" borderId="0" xfId="24" applyNumberFormat="1" applyFont="1"/>
    <xf numFmtId="4" fontId="43" fillId="0" borderId="0" xfId="24" applyNumberFormat="1" applyFont="1"/>
    <xf numFmtId="1" fontId="63" fillId="0" borderId="0" xfId="12" applyNumberFormat="1" applyFont="1" applyAlignment="1">
      <alignment horizontal="left" vertical="top"/>
    </xf>
    <xf numFmtId="0" fontId="63" fillId="0" borderId="0" xfId="12" applyFont="1" applyAlignment="1">
      <alignment horizontal="left" vertical="top" wrapText="1"/>
    </xf>
    <xf numFmtId="0" fontId="64" fillId="0" borderId="0" xfId="12" applyFont="1" applyAlignment="1">
      <alignment horizontal="center"/>
    </xf>
    <xf numFmtId="177" fontId="3" fillId="0" borderId="0" xfId="12" applyNumberFormat="1"/>
    <xf numFmtId="0" fontId="3" fillId="0" borderId="0" xfId="12"/>
    <xf numFmtId="1" fontId="63" fillId="0" borderId="0" xfId="12" applyNumberFormat="1" applyFont="1" applyAlignment="1">
      <alignment horizontal="right" vertical="top" wrapText="1"/>
    </xf>
    <xf numFmtId="0" fontId="63" fillId="0" borderId="0" xfId="12" applyFont="1" applyAlignment="1">
      <alignment horizontal="right" wrapText="1"/>
    </xf>
    <xf numFmtId="49" fontId="45" fillId="0" borderId="0" xfId="24" applyNumberFormat="1" applyFont="1" applyAlignment="1">
      <alignment vertical="top" wrapText="1"/>
    </xf>
    <xf numFmtId="175" fontId="47" fillId="0" borderId="0" xfId="20" applyNumberFormat="1" applyFont="1" applyAlignment="1">
      <alignment vertical="top"/>
    </xf>
    <xf numFmtId="0" fontId="45" fillId="0" borderId="0" xfId="4" applyFont="1" applyAlignment="1">
      <alignment vertical="top" wrapText="1"/>
    </xf>
    <xf numFmtId="0" fontId="47" fillId="0" borderId="0" xfId="20" applyFont="1" applyAlignment="1">
      <alignment vertical="top" wrapText="1"/>
    </xf>
    <xf numFmtId="0" fontId="47" fillId="0" borderId="0" xfId="20" applyFont="1" applyAlignment="1">
      <alignment horizontal="center" wrapText="1"/>
    </xf>
    <xf numFmtId="175" fontId="22" fillId="0" borderId="0" xfId="4" applyNumberFormat="1" applyFont="1" applyAlignment="1">
      <alignment vertical="top"/>
    </xf>
    <xf numFmtId="0" fontId="43" fillId="28" borderId="0" xfId="13" applyFont="1" applyFill="1" applyAlignment="1">
      <alignment wrapText="1"/>
    </xf>
    <xf numFmtId="1" fontId="45" fillId="0" borderId="0" xfId="33" applyNumberFormat="1" applyFont="1" applyAlignment="1">
      <alignment horizontal="right" wrapText="1"/>
    </xf>
    <xf numFmtId="177" fontId="43" fillId="0" borderId="0" xfId="4" applyNumberFormat="1" applyFont="1" applyAlignment="1">
      <alignment wrapText="1"/>
    </xf>
    <xf numFmtId="49" fontId="47" fillId="0" borderId="0" xfId="33" applyNumberFormat="1" applyFont="1" applyAlignment="1">
      <alignment horizontal="right" vertical="top"/>
    </xf>
    <xf numFmtId="49" fontId="47" fillId="0" borderId="0" xfId="20" applyNumberFormat="1" applyFont="1" applyAlignment="1">
      <alignment horizontal="right" vertical="top"/>
    </xf>
    <xf numFmtId="1" fontId="45" fillId="0" borderId="0" xfId="24" applyNumberFormat="1" applyFont="1" applyAlignment="1">
      <alignment horizontal="right" wrapText="1"/>
    </xf>
    <xf numFmtId="1" fontId="45" fillId="0" borderId="0" xfId="20" applyNumberFormat="1" applyFont="1" applyAlignment="1">
      <alignment wrapText="1"/>
    </xf>
    <xf numFmtId="177" fontId="22" fillId="0" borderId="0" xfId="4" applyNumberFormat="1" applyFont="1" applyAlignment="1">
      <alignment wrapText="1"/>
    </xf>
    <xf numFmtId="177" fontId="47" fillId="26" borderId="0" xfId="16" applyNumberFormat="1" applyFont="1" applyFill="1" applyAlignment="1">
      <alignment vertical="top" wrapText="1"/>
    </xf>
    <xf numFmtId="175" fontId="47" fillId="0" borderId="0" xfId="32" applyNumberFormat="1" applyFont="1" applyAlignment="1">
      <alignment vertical="top"/>
    </xf>
    <xf numFmtId="49" fontId="47" fillId="0" borderId="0" xfId="1" applyNumberFormat="1" applyFont="1" applyAlignment="1">
      <alignment horizontal="right" vertical="top"/>
    </xf>
    <xf numFmtId="16" fontId="47" fillId="0" borderId="0" xfId="24" applyNumberFormat="1" applyFont="1" applyAlignment="1">
      <alignment horizontal="right" vertical="top"/>
    </xf>
    <xf numFmtId="0" fontId="47" fillId="0" borderId="0" xfId="13" applyFont="1" applyAlignment="1">
      <alignment horizontal="right" vertical="top" wrapText="1"/>
    </xf>
    <xf numFmtId="49" fontId="47" fillId="0" borderId="0" xfId="1" quotePrefix="1" applyNumberFormat="1" applyFont="1" applyAlignment="1">
      <alignment horizontal="right" vertical="top"/>
    </xf>
    <xf numFmtId="0" fontId="45" fillId="0" borderId="0" xfId="32" applyFont="1" applyAlignment="1">
      <alignment horizontal="left" vertical="top" wrapText="1"/>
    </xf>
    <xf numFmtId="177" fontId="45" fillId="0" borderId="0" xfId="32" applyNumberFormat="1" applyFont="1" applyAlignment="1">
      <alignment wrapText="1"/>
    </xf>
    <xf numFmtId="179" fontId="45" fillId="0" borderId="0" xfId="32" applyNumberFormat="1" applyFont="1" applyAlignment="1">
      <alignment horizontal="right" wrapText="1"/>
    </xf>
    <xf numFmtId="179" fontId="45" fillId="0" borderId="0" xfId="21" applyNumberFormat="1" applyFont="1" applyAlignment="1">
      <alignment horizontal="right"/>
    </xf>
    <xf numFmtId="49" fontId="47" fillId="0" borderId="0" xfId="7" applyNumberFormat="1" applyFont="1" applyAlignment="1">
      <alignment horizontal="center" vertical="center" wrapText="1"/>
    </xf>
    <xf numFmtId="0" fontId="45" fillId="0" borderId="0" xfId="34" applyFont="1" applyAlignment="1">
      <alignment horizontal="center" vertical="center" wrapText="1"/>
    </xf>
    <xf numFmtId="3" fontId="45" fillId="0" borderId="0" xfId="34" applyNumberFormat="1" applyFont="1" applyAlignment="1">
      <alignment horizontal="center" vertical="center" wrapText="1"/>
    </xf>
    <xf numFmtId="167" fontId="45" fillId="0" borderId="0" xfId="34" applyNumberFormat="1" applyFont="1" applyAlignment="1">
      <alignment horizontal="right" vertical="center" wrapText="1"/>
    </xf>
    <xf numFmtId="177" fontId="45" fillId="0" borderId="0" xfId="34" applyNumberFormat="1" applyFont="1" applyAlignment="1">
      <alignment horizontal="center" vertical="center"/>
    </xf>
    <xf numFmtId="49" fontId="47" fillId="24" borderId="0" xfId="26" applyNumberFormat="1" applyFont="1" applyFill="1" applyAlignment="1">
      <alignment horizontal="right" vertical="top" wrapText="1"/>
    </xf>
    <xf numFmtId="0" fontId="47" fillId="24" borderId="0" xfId="26" applyFont="1" applyFill="1" applyAlignment="1">
      <alignment vertical="top" wrapText="1"/>
    </xf>
    <xf numFmtId="0" fontId="45" fillId="24" borderId="0" xfId="26" applyFont="1" applyFill="1" applyAlignment="1">
      <alignment horizontal="right" wrapText="1"/>
    </xf>
    <xf numFmtId="167" fontId="45" fillId="24" borderId="0" xfId="26" applyNumberFormat="1" applyFont="1" applyFill="1" applyAlignment="1">
      <alignment horizontal="right" wrapText="1"/>
    </xf>
    <xf numFmtId="177" fontId="45" fillId="24" borderId="0" xfId="26" applyNumberFormat="1" applyFont="1" applyFill="1" applyAlignment="1">
      <alignment horizontal="right" wrapText="1"/>
    </xf>
    <xf numFmtId="0" fontId="45" fillId="23" borderId="0" xfId="26" applyFont="1" applyFill="1" applyAlignment="1">
      <alignment wrapText="1"/>
    </xf>
    <xf numFmtId="49" fontId="47" fillId="0" borderId="0" xfId="26" applyNumberFormat="1" applyFont="1" applyAlignment="1">
      <alignment horizontal="right" vertical="top" wrapText="1"/>
    </xf>
    <xf numFmtId="3" fontId="45" fillId="0" borderId="0" xfId="26" applyNumberFormat="1" applyFont="1" applyAlignment="1">
      <alignment horizontal="right" wrapText="1"/>
    </xf>
    <xf numFmtId="0" fontId="45" fillId="0" borderId="0" xfId="26" applyFont="1" applyAlignment="1">
      <alignment horizontal="justify" vertical="top" wrapText="1"/>
    </xf>
    <xf numFmtId="0" fontId="45" fillId="25" borderId="0" xfId="16" applyFont="1" applyFill="1" applyAlignment="1">
      <alignment wrapText="1"/>
    </xf>
    <xf numFmtId="44" fontId="45" fillId="0" borderId="0" xfId="13" applyNumberFormat="1" applyFont="1" applyAlignment="1">
      <alignment wrapText="1"/>
    </xf>
    <xf numFmtId="177" fontId="45" fillId="0" borderId="0" xfId="13" applyNumberFormat="1" applyFont="1" applyAlignment="1">
      <alignment wrapText="1"/>
    </xf>
    <xf numFmtId="167" fontId="45" fillId="0" borderId="0" xfId="24" applyNumberFormat="1" applyFont="1" applyAlignment="1" applyProtection="1">
      <alignment horizontal="right" wrapText="1"/>
      <protection locked="0"/>
    </xf>
    <xf numFmtId="0" fontId="45" fillId="0" borderId="0" xfId="20" applyFont="1" applyAlignment="1">
      <alignment wrapText="1"/>
    </xf>
    <xf numFmtId="0" fontId="47" fillId="0" borderId="0" xfId="20" applyFont="1" applyAlignment="1">
      <alignment horizontal="left" vertical="top" wrapText="1"/>
    </xf>
    <xf numFmtId="3" fontId="45" fillId="0" borderId="0" xfId="20" applyNumberFormat="1" applyFont="1" applyAlignment="1">
      <alignment horizontal="right" wrapText="1"/>
    </xf>
    <xf numFmtId="167" fontId="47" fillId="0" borderId="0" xfId="20" applyNumberFormat="1" applyFont="1" applyAlignment="1">
      <alignment wrapText="1"/>
    </xf>
    <xf numFmtId="0" fontId="45" fillId="0" borderId="0" xfId="21" applyFont="1" applyAlignment="1">
      <alignment horizontal="justify" vertical="top" wrapText="1"/>
    </xf>
    <xf numFmtId="3" fontId="45" fillId="0" borderId="0" xfId="21" applyNumberFormat="1" applyFont="1" applyAlignment="1">
      <alignment horizontal="right"/>
    </xf>
    <xf numFmtId="3" fontId="45" fillId="0" borderId="0" xfId="12" applyNumberFormat="1" applyFont="1" applyAlignment="1">
      <alignment horizontal="right" wrapText="1"/>
    </xf>
    <xf numFmtId="4" fontId="45" fillId="0" borderId="0" xfId="23" applyNumberFormat="1" applyFont="1"/>
    <xf numFmtId="0" fontId="47" fillId="0" borderId="0" xfId="23" applyFont="1" applyAlignment="1">
      <alignment vertical="top" wrapText="1"/>
    </xf>
    <xf numFmtId="0" fontId="45" fillId="0" borderId="0" xfId="23" applyFont="1" applyAlignment="1">
      <alignment horizontal="right"/>
    </xf>
    <xf numFmtId="3" fontId="45" fillId="0" borderId="0" xfId="23" applyNumberFormat="1" applyFont="1" applyAlignment="1">
      <alignment horizontal="right"/>
    </xf>
    <xf numFmtId="0" fontId="45" fillId="0" borderId="0" xfId="21" applyFont="1" applyAlignment="1">
      <alignment vertical="top"/>
    </xf>
    <xf numFmtId="0" fontId="45" fillId="0" borderId="0" xfId="21" applyFont="1" applyAlignment="1">
      <alignment vertical="top" wrapText="1"/>
    </xf>
    <xf numFmtId="0" fontId="47" fillId="0" borderId="0" xfId="21" applyFont="1" applyAlignment="1">
      <alignment vertical="top" wrapText="1"/>
    </xf>
    <xf numFmtId="3" fontId="45" fillId="0" borderId="0" xfId="20" applyNumberFormat="1" applyFont="1" applyAlignment="1">
      <alignment horizontal="right"/>
    </xf>
    <xf numFmtId="3" fontId="45" fillId="0" borderId="0" xfId="20" applyNumberFormat="1" applyFont="1"/>
    <xf numFmtId="0" fontId="45" fillId="0" borderId="0" xfId="20" applyFont="1" applyAlignment="1">
      <alignment vertical="top"/>
    </xf>
    <xf numFmtId="3" fontId="45" fillId="0" borderId="0" xfId="20" applyNumberFormat="1" applyFont="1" applyAlignment="1">
      <alignment wrapText="1"/>
    </xf>
    <xf numFmtId="178" fontId="47" fillId="0" borderId="0" xfId="1" applyNumberFormat="1" applyFont="1" applyAlignment="1">
      <alignment vertical="top"/>
    </xf>
    <xf numFmtId="4" fontId="45" fillId="0" borderId="0" xfId="1" applyNumberFormat="1" applyFont="1" applyAlignment="1">
      <alignment horizontal="left" vertical="top" wrapText="1"/>
    </xf>
    <xf numFmtId="3" fontId="66" fillId="0" borderId="0" xfId="12" applyNumberFormat="1" applyFont="1" applyAlignment="1">
      <alignment horizontal="right" wrapText="1"/>
    </xf>
    <xf numFmtId="178" fontId="47" fillId="0" borderId="0" xfId="20" applyNumberFormat="1" applyFont="1" applyAlignment="1">
      <alignment vertical="top"/>
    </xf>
    <xf numFmtId="0" fontId="47" fillId="0" borderId="0" xfId="12" applyFont="1" applyAlignment="1">
      <alignment vertical="top" wrapText="1"/>
    </xf>
    <xf numFmtId="167" fontId="45" fillId="0" borderId="0" xfId="20" applyNumberFormat="1" applyFont="1"/>
    <xf numFmtId="178" fontId="47" fillId="26" borderId="0" xfId="20" applyNumberFormat="1" applyFont="1" applyFill="1" applyAlignment="1">
      <alignment horizontal="right" vertical="top"/>
    </xf>
    <xf numFmtId="0" fontId="47" fillId="26" borderId="0" xfId="12" applyFont="1" applyFill="1" applyAlignment="1">
      <alignment vertical="top" wrapText="1"/>
    </xf>
    <xf numFmtId="0" fontId="47" fillId="26" borderId="0" xfId="12" applyFont="1" applyFill="1" applyAlignment="1">
      <alignment horizontal="right" wrapText="1"/>
    </xf>
    <xf numFmtId="0" fontId="66" fillId="26" borderId="0" xfId="12" applyFont="1" applyFill="1" applyAlignment="1">
      <alignment horizontal="right" wrapText="1"/>
    </xf>
    <xf numFmtId="0" fontId="45" fillId="26" borderId="0" xfId="12" applyFont="1" applyFill="1" applyAlignment="1">
      <alignment horizontal="right" wrapText="1"/>
    </xf>
    <xf numFmtId="0" fontId="47" fillId="27" borderId="0" xfId="12" applyFont="1" applyFill="1" applyAlignment="1">
      <alignment wrapText="1"/>
    </xf>
    <xf numFmtId="0" fontId="45" fillId="23" borderId="0" xfId="20" applyFont="1" applyFill="1" applyAlignment="1">
      <alignment wrapText="1"/>
    </xf>
    <xf numFmtId="3" fontId="66" fillId="0" borderId="0" xfId="20" applyNumberFormat="1" applyFont="1" applyAlignment="1">
      <alignment horizontal="right" wrapText="1"/>
    </xf>
    <xf numFmtId="0" fontId="45" fillId="0" borderId="0" xfId="1" applyFont="1" applyAlignment="1">
      <alignment wrapText="1"/>
    </xf>
    <xf numFmtId="0" fontId="47" fillId="0" borderId="0" xfId="19" applyFont="1" applyAlignment="1">
      <alignment horizontal="right" vertical="top" wrapText="1"/>
    </xf>
    <xf numFmtId="0" fontId="45" fillId="0" borderId="0" xfId="19" applyFont="1" applyAlignment="1">
      <alignment horizontal="right" wrapText="1"/>
    </xf>
    <xf numFmtId="49" fontId="47" fillId="0" borderId="0" xfId="23" applyNumberFormat="1" applyFont="1" applyAlignment="1">
      <alignment horizontal="right" vertical="top"/>
    </xf>
    <xf numFmtId="49" fontId="45" fillId="0" borderId="0" xfId="23" applyNumberFormat="1" applyFont="1" applyAlignment="1">
      <alignment horizontal="left" wrapText="1"/>
    </xf>
    <xf numFmtId="3" fontId="66" fillId="0" borderId="0" xfId="23" applyNumberFormat="1" applyFont="1" applyAlignment="1">
      <alignment horizontal="right"/>
    </xf>
    <xf numFmtId="0" fontId="45" fillId="27" borderId="0" xfId="12" applyFont="1" applyFill="1" applyAlignment="1">
      <alignment wrapText="1"/>
    </xf>
    <xf numFmtId="0" fontId="45" fillId="23" borderId="0" xfId="12" applyFont="1" applyFill="1" applyAlignment="1">
      <alignment wrapText="1"/>
    </xf>
    <xf numFmtId="178" fontId="47" fillId="0" borderId="0" xfId="20" applyNumberFormat="1" applyFont="1" applyAlignment="1">
      <alignment horizontal="right" vertical="top"/>
    </xf>
    <xf numFmtId="0" fontId="66" fillId="0" borderId="0" xfId="12" applyFont="1" applyAlignment="1">
      <alignment horizontal="right" wrapText="1"/>
    </xf>
    <xf numFmtId="0" fontId="45" fillId="0" borderId="0" xfId="1" applyFont="1" applyAlignment="1">
      <alignment horizontal="left" vertical="top" wrapText="1"/>
    </xf>
    <xf numFmtId="0" fontId="47" fillId="0" borderId="0" xfId="1" applyFont="1" applyAlignment="1">
      <alignment horizontal="right" vertical="top" wrapText="1"/>
    </xf>
    <xf numFmtId="167" fontId="45" fillId="0" borderId="0" xfId="23" applyNumberFormat="1" applyFont="1" applyAlignment="1">
      <alignment wrapText="1"/>
    </xf>
    <xf numFmtId="0" fontId="43" fillId="0" borderId="0" xfId="4" applyFont="1" applyAlignment="1">
      <alignment horizontal="left" vertical="top" wrapText="1"/>
    </xf>
    <xf numFmtId="181" fontId="47" fillId="0" borderId="0" xfId="1" applyNumberFormat="1" applyFont="1" applyAlignment="1">
      <alignment horizontal="right" vertical="top" wrapText="1"/>
    </xf>
    <xf numFmtId="0" fontId="47" fillId="0" borderId="0" xfId="1" applyFont="1" applyAlignment="1">
      <alignment horizontal="left" vertical="top"/>
    </xf>
    <xf numFmtId="3" fontId="66" fillId="0" borderId="0" xfId="1" applyNumberFormat="1" applyFont="1" applyAlignment="1">
      <alignment horizontal="right" wrapText="1"/>
    </xf>
    <xf numFmtId="0" fontId="66" fillId="0" borderId="0" xfId="23" applyFont="1" applyAlignment="1">
      <alignment horizontal="right"/>
    </xf>
    <xf numFmtId="1" fontId="66" fillId="0" borderId="0" xfId="20" applyNumberFormat="1" applyFont="1" applyAlignment="1">
      <alignment horizontal="right" wrapText="1"/>
    </xf>
    <xf numFmtId="0" fontId="47" fillId="0" borderId="0" xfId="1" applyFont="1" applyAlignment="1">
      <alignment horizontal="left" vertical="top" wrapText="1"/>
    </xf>
    <xf numFmtId="167" fontId="45" fillId="0" borderId="0" xfId="24" applyNumberFormat="1" applyFont="1" applyAlignment="1">
      <alignment horizontal="right" wrapText="1"/>
    </xf>
    <xf numFmtId="0" fontId="43" fillId="0" borderId="0" xfId="20" applyFont="1"/>
    <xf numFmtId="49" fontId="47" fillId="0" borderId="0" xfId="1" applyNumberFormat="1" applyFont="1" applyAlignment="1">
      <alignment horizontal="center" vertical="center" wrapText="1"/>
    </xf>
    <xf numFmtId="0" fontId="45" fillId="0" borderId="0" xfId="20" applyFont="1" applyAlignment="1">
      <alignment horizontal="center" vertical="center" wrapText="1"/>
    </xf>
    <xf numFmtId="3" fontId="45" fillId="0" borderId="0" xfId="20" applyNumberFormat="1" applyFont="1" applyAlignment="1">
      <alignment horizontal="center" vertical="center"/>
    </xf>
    <xf numFmtId="49" fontId="47" fillId="29" borderId="0" xfId="23" applyNumberFormat="1" applyFont="1" applyFill="1" applyAlignment="1">
      <alignment horizontal="right" vertical="top" wrapText="1"/>
    </xf>
    <xf numFmtId="0" fontId="47" fillId="29" borderId="0" xfId="23" applyFont="1" applyFill="1" applyAlignment="1">
      <alignment vertical="top" wrapText="1"/>
    </xf>
    <xf numFmtId="0" fontId="45" fillId="29" borderId="0" xfId="23" applyFont="1" applyFill="1" applyAlignment="1">
      <alignment horizontal="right" wrapText="1"/>
    </xf>
    <xf numFmtId="167" fontId="45" fillId="29" borderId="0" xfId="23" applyNumberFormat="1" applyFont="1" applyFill="1" applyAlignment="1">
      <alignment horizontal="right" wrapText="1"/>
    </xf>
    <xf numFmtId="0" fontId="45" fillId="23" borderId="0" xfId="23" applyFont="1" applyFill="1" applyAlignment="1">
      <alignment wrapText="1"/>
    </xf>
    <xf numFmtId="3" fontId="45" fillId="0" borderId="0" xfId="23" applyNumberFormat="1" applyFont="1" applyAlignment="1">
      <alignment horizontal="right" wrapText="1"/>
    </xf>
    <xf numFmtId="0" fontId="45" fillId="25" borderId="0" xfId="12" applyFont="1" applyFill="1" applyAlignment="1">
      <alignment wrapText="1"/>
    </xf>
    <xf numFmtId="3" fontId="45" fillId="26" borderId="0" xfId="12" applyNumberFormat="1" applyFont="1" applyFill="1" applyAlignment="1">
      <alignment horizontal="right" wrapText="1"/>
    </xf>
    <xf numFmtId="3" fontId="45" fillId="26" borderId="0" xfId="12" applyNumberFormat="1" applyFont="1" applyFill="1" applyAlignment="1">
      <alignment wrapText="1"/>
    </xf>
    <xf numFmtId="3" fontId="45" fillId="0" borderId="0" xfId="12" applyNumberFormat="1" applyFont="1" applyAlignment="1">
      <alignment wrapText="1"/>
    </xf>
    <xf numFmtId="167" fontId="45" fillId="0" borderId="0" xfId="15" applyNumberFormat="1" applyFont="1" applyAlignment="1" applyProtection="1">
      <alignment horizontal="right" wrapText="1"/>
      <protection locked="0"/>
    </xf>
    <xf numFmtId="4" fontId="45" fillId="0" borderId="0" xfId="6" applyNumberFormat="1" applyFont="1" applyAlignment="1">
      <alignment horizontal="left" vertical="top" wrapText="1"/>
    </xf>
    <xf numFmtId="0" fontId="45" fillId="0" borderId="0" xfId="15" applyFont="1" applyAlignment="1">
      <alignment horizontal="right" wrapText="1"/>
    </xf>
    <xf numFmtId="3" fontId="66" fillId="0" borderId="0" xfId="15" applyNumberFormat="1" applyFont="1" applyAlignment="1">
      <alignment horizontal="right"/>
    </xf>
    <xf numFmtId="167" fontId="45" fillId="0" borderId="0" xfId="15" applyNumberFormat="1" applyFont="1" applyAlignment="1">
      <alignment horizontal="right" wrapText="1"/>
    </xf>
    <xf numFmtId="49" fontId="47" fillId="0" borderId="0" xfId="6" applyNumberFormat="1" applyFont="1" applyAlignment="1">
      <alignment horizontal="right" vertical="top" wrapText="1"/>
    </xf>
    <xf numFmtId="0" fontId="47" fillId="0" borderId="0" xfId="34" applyFont="1" applyAlignment="1">
      <alignment vertical="top" wrapText="1"/>
    </xf>
    <xf numFmtId="167" fontId="47" fillId="0" borderId="0" xfId="34" applyNumberFormat="1" applyFont="1" applyAlignment="1">
      <alignment horizontal="right" wrapText="1"/>
    </xf>
    <xf numFmtId="167" fontId="45" fillId="0" borderId="0" xfId="34" applyNumberFormat="1" applyFont="1" applyAlignment="1">
      <alignment horizontal="center" vertical="center" wrapText="1"/>
    </xf>
    <xf numFmtId="167" fontId="45" fillId="0" borderId="0" xfId="34" applyNumberFormat="1" applyFont="1" applyAlignment="1">
      <alignment wrapText="1"/>
    </xf>
    <xf numFmtId="3" fontId="66" fillId="0" borderId="0" xfId="15" applyNumberFormat="1" applyFont="1" applyAlignment="1">
      <alignment horizontal="right" wrapText="1"/>
    </xf>
    <xf numFmtId="167" fontId="45" fillId="0" borderId="0" xfId="25" applyNumberFormat="1" applyFont="1" applyAlignment="1">
      <alignment horizontal="right" wrapText="1"/>
    </xf>
    <xf numFmtId="178" fontId="47" fillId="0" borderId="0" xfId="6" applyNumberFormat="1" applyFont="1" applyAlignment="1">
      <alignment vertical="top"/>
    </xf>
    <xf numFmtId="0" fontId="45" fillId="0" borderId="0" xfId="18" applyFont="1" applyAlignment="1">
      <alignment vertical="top" wrapText="1"/>
    </xf>
    <xf numFmtId="0" fontId="45" fillId="0" borderId="0" xfId="18" applyFont="1" applyAlignment="1">
      <alignment horizontal="right" wrapText="1"/>
    </xf>
    <xf numFmtId="3" fontId="66" fillId="0" borderId="0" xfId="18" applyNumberFormat="1" applyFont="1" applyAlignment="1">
      <alignment horizontal="right" wrapText="1"/>
    </xf>
    <xf numFmtId="0" fontId="47" fillId="26" borderId="0" xfId="18" applyFont="1" applyFill="1" applyAlignment="1">
      <alignment vertical="top" wrapText="1"/>
    </xf>
    <xf numFmtId="0" fontId="47" fillId="26" borderId="0" xfId="18" applyFont="1" applyFill="1" applyAlignment="1">
      <alignment horizontal="right" wrapText="1"/>
    </xf>
    <xf numFmtId="0" fontId="66" fillId="26" borderId="0" xfId="18" applyFont="1" applyFill="1" applyAlignment="1">
      <alignment horizontal="right" wrapText="1"/>
    </xf>
    <xf numFmtId="0" fontId="45" fillId="26" borderId="0" xfId="18" applyFont="1" applyFill="1" applyAlignment="1">
      <alignment horizontal="right" wrapText="1"/>
    </xf>
    <xf numFmtId="0" fontId="47" fillId="0" borderId="0" xfId="15" applyFont="1" applyAlignment="1">
      <alignment horizontal="right" vertical="top"/>
    </xf>
    <xf numFmtId="0" fontId="45" fillId="0" borderId="0" xfId="15" applyFont="1" applyAlignment="1">
      <alignment vertical="top" wrapText="1"/>
    </xf>
    <xf numFmtId="0" fontId="45" fillId="0" borderId="0" xfId="15" applyFont="1" applyAlignment="1">
      <alignment horizontal="right"/>
    </xf>
    <xf numFmtId="3" fontId="66" fillId="0" borderId="0" xfId="6" applyNumberFormat="1" applyFont="1" applyAlignment="1">
      <alignment horizontal="right" wrapText="1"/>
    </xf>
    <xf numFmtId="0" fontId="22" fillId="0" borderId="0" xfId="18" applyFont="1" applyAlignment="1">
      <alignment wrapText="1"/>
    </xf>
    <xf numFmtId="0" fontId="22" fillId="0" borderId="0" xfId="18" applyFont="1" applyAlignment="1">
      <alignment horizontal="right" vertical="top"/>
    </xf>
    <xf numFmtId="0" fontId="43" fillId="0" borderId="0" xfId="6" applyFont="1" applyAlignment="1">
      <alignment vertical="top" wrapText="1"/>
    </xf>
    <xf numFmtId="166" fontId="43" fillId="0" borderId="0" xfId="39" applyFont="1" applyAlignment="1" applyProtection="1">
      <alignment horizontal="right" wrapText="1"/>
    </xf>
    <xf numFmtId="0" fontId="43" fillId="0" borderId="0" xfId="18" applyFont="1" applyAlignment="1">
      <alignment vertical="top" wrapText="1"/>
    </xf>
    <xf numFmtId="0" fontId="43" fillId="0" borderId="0" xfId="18" applyFont="1" applyAlignment="1">
      <alignment horizontal="right" wrapText="1"/>
    </xf>
    <xf numFmtId="3" fontId="43" fillId="0" borderId="0" xfId="18" applyNumberFormat="1" applyFont="1" applyAlignment="1">
      <alignment horizontal="right" wrapText="1"/>
    </xf>
    <xf numFmtId="180" fontId="43" fillId="0" borderId="0" xfId="15" applyNumberFormat="1" applyFont="1" applyAlignment="1">
      <alignment horizontal="right" wrapText="1"/>
    </xf>
    <xf numFmtId="180" fontId="43" fillId="0" borderId="0" xfId="15" applyNumberFormat="1" applyFont="1" applyAlignment="1">
      <alignment horizontal="right"/>
    </xf>
    <xf numFmtId="0" fontId="22" fillId="0" borderId="0" xfId="18" applyFont="1" applyAlignment="1">
      <alignment vertical="top" wrapText="1"/>
    </xf>
    <xf numFmtId="0" fontId="22" fillId="0" borderId="0" xfId="18" applyFont="1" applyAlignment="1">
      <alignment horizontal="right" wrapText="1"/>
    </xf>
    <xf numFmtId="3" fontId="22" fillId="0" borderId="0" xfId="18" applyNumberFormat="1" applyFont="1" applyAlignment="1">
      <alignment horizontal="right" wrapText="1"/>
    </xf>
    <xf numFmtId="180" fontId="22" fillId="0" borderId="0" xfId="18" applyNumberFormat="1" applyFont="1" applyAlignment="1">
      <alignment horizontal="right" wrapText="1"/>
    </xf>
    <xf numFmtId="0" fontId="22" fillId="0" borderId="0" xfId="6" applyFont="1" applyAlignment="1">
      <alignment horizontal="right" vertical="top"/>
    </xf>
    <xf numFmtId="3" fontId="43" fillId="0" borderId="0" xfId="6" applyNumberFormat="1" applyFont="1" applyAlignment="1">
      <alignment horizontal="right" wrapText="1"/>
    </xf>
    <xf numFmtId="175" fontId="22" fillId="0" borderId="0" xfId="6" applyNumberFormat="1" applyFont="1" applyAlignment="1">
      <alignment vertical="top"/>
    </xf>
    <xf numFmtId="1" fontId="43" fillId="0" borderId="0" xfId="4" applyNumberFormat="1" applyFont="1" applyAlignment="1">
      <alignment horizontal="right" wrapText="1"/>
    </xf>
    <xf numFmtId="180" fontId="43" fillId="0" borderId="0" xfId="13" applyNumberFormat="1" applyFont="1" applyAlignment="1">
      <alignment horizontal="right" wrapText="1"/>
    </xf>
    <xf numFmtId="0" fontId="22" fillId="0" borderId="0" xfId="13" applyFont="1" applyAlignment="1">
      <alignment wrapText="1"/>
    </xf>
    <xf numFmtId="0" fontId="43" fillId="0" borderId="0" xfId="19" applyFont="1" applyAlignment="1">
      <alignment horizontal="left" vertical="top" wrapText="1"/>
    </xf>
    <xf numFmtId="0" fontId="22" fillId="0" borderId="0" xfId="19" applyFont="1" applyAlignment="1">
      <alignment horizontal="right"/>
    </xf>
    <xf numFmtId="0" fontId="22" fillId="0" borderId="0" xfId="19" applyFont="1"/>
    <xf numFmtId="180" fontId="43" fillId="0" borderId="0" xfId="20" applyNumberFormat="1" applyFont="1" applyAlignment="1">
      <alignment horizontal="right"/>
    </xf>
    <xf numFmtId="180" fontId="43" fillId="0" borderId="0" xfId="24" applyNumberFormat="1" applyFont="1" applyAlignment="1">
      <alignment horizontal="right" wrapText="1"/>
    </xf>
    <xf numFmtId="0" fontId="45" fillId="0" borderId="0" xfId="18" applyFont="1"/>
    <xf numFmtId="0" fontId="47" fillId="23" borderId="0" xfId="18" applyFont="1" applyFill="1" applyAlignment="1">
      <alignment wrapText="1"/>
    </xf>
    <xf numFmtId="0" fontId="45" fillId="0" borderId="0" xfId="15" applyFont="1" applyAlignment="1">
      <alignment vertical="center"/>
    </xf>
    <xf numFmtId="0" fontId="47" fillId="0" borderId="0" xfId="18" applyFont="1" applyAlignment="1">
      <alignment horizontal="right" vertical="top"/>
    </xf>
    <xf numFmtId="0" fontId="45" fillId="0" borderId="0" xfId="18" applyFont="1" applyAlignment="1">
      <alignment horizontal="right"/>
    </xf>
    <xf numFmtId="0" fontId="47" fillId="0" borderId="0" xfId="18" applyFont="1" applyAlignment="1">
      <alignment vertical="top" wrapText="1"/>
    </xf>
    <xf numFmtId="0" fontId="47" fillId="0" borderId="0" xfId="18" applyFont="1" applyAlignment="1">
      <alignment horizontal="right" wrapText="1"/>
    </xf>
    <xf numFmtId="0" fontId="66" fillId="0" borderId="0" xfId="18" applyFont="1" applyAlignment="1">
      <alignment horizontal="right" wrapText="1"/>
    </xf>
    <xf numFmtId="0" fontId="47" fillId="0" borderId="0" xfId="15" applyFont="1" applyAlignment="1">
      <alignment vertical="center"/>
    </xf>
    <xf numFmtId="49" fontId="45" fillId="0" borderId="0" xfId="13" applyNumberFormat="1" applyFont="1" applyAlignment="1">
      <alignment horizontal="right" vertical="top"/>
    </xf>
    <xf numFmtId="0" fontId="47" fillId="0" borderId="0" xfId="15" applyFont="1" applyAlignment="1">
      <alignment vertical="top" wrapText="1"/>
    </xf>
    <xf numFmtId="49" fontId="47" fillId="0" borderId="0" xfId="4" applyNumberFormat="1" applyFont="1" applyAlignment="1">
      <alignment horizontal="center" vertical="center" wrapText="1"/>
    </xf>
    <xf numFmtId="3" fontId="45" fillId="0" borderId="0" xfId="34" applyNumberFormat="1" applyFont="1" applyAlignment="1">
      <alignment horizontal="center" vertical="center"/>
    </xf>
    <xf numFmtId="49" fontId="47" fillId="29" borderId="0" xfId="25" applyNumberFormat="1" applyFont="1" applyFill="1" applyAlignment="1">
      <alignment horizontal="right" vertical="top" wrapText="1"/>
    </xf>
    <xf numFmtId="0" fontId="47" fillId="29" borderId="0" xfId="25" applyFont="1" applyFill="1" applyAlignment="1">
      <alignment vertical="top" wrapText="1"/>
    </xf>
    <xf numFmtId="0" fontId="45" fillId="29" borderId="0" xfId="25" applyFont="1" applyFill="1" applyAlignment="1">
      <alignment horizontal="right" wrapText="1"/>
    </xf>
    <xf numFmtId="3" fontId="45" fillId="29" borderId="0" xfId="25" applyNumberFormat="1" applyFont="1" applyFill="1" applyAlignment="1">
      <alignment horizontal="right" wrapText="1"/>
    </xf>
    <xf numFmtId="167" fontId="45" fillId="29" borderId="0" xfId="25" applyNumberFormat="1" applyFont="1" applyFill="1" applyAlignment="1">
      <alignment horizontal="right" wrapText="1"/>
    </xf>
    <xf numFmtId="0" fontId="45" fillId="23" borderId="0" xfId="25" applyFont="1" applyFill="1" applyAlignment="1">
      <alignment wrapText="1"/>
    </xf>
    <xf numFmtId="0" fontId="47" fillId="0" borderId="0" xfId="13" applyFont="1" applyAlignment="1">
      <alignment vertical="top" wrapText="1"/>
    </xf>
    <xf numFmtId="3" fontId="45" fillId="0" borderId="0" xfId="24" applyNumberFormat="1" applyFont="1" applyAlignment="1">
      <alignment horizontal="right" wrapText="1"/>
    </xf>
    <xf numFmtId="49" fontId="47" fillId="0" borderId="0" xfId="25" applyNumberFormat="1" applyFont="1" applyAlignment="1">
      <alignment horizontal="right" vertical="top" wrapText="1"/>
    </xf>
    <xf numFmtId="0" fontId="45" fillId="0" borderId="0" xfId="25" applyFont="1" applyAlignment="1">
      <alignment horizontal="right" wrapText="1"/>
    </xf>
    <xf numFmtId="3" fontId="45" fillId="0" borderId="0" xfId="25" applyNumberFormat="1" applyFont="1" applyAlignment="1">
      <alignment horizontal="right" wrapText="1"/>
    </xf>
    <xf numFmtId="0" fontId="45" fillId="0" borderId="0" xfId="25" applyFont="1" applyAlignment="1">
      <alignment wrapText="1"/>
    </xf>
    <xf numFmtId="0" fontId="45" fillId="0" borderId="0" xfId="25" applyFont="1" applyAlignment="1">
      <alignment vertical="top" wrapText="1"/>
    </xf>
    <xf numFmtId="0" fontId="45" fillId="0" borderId="0" xfId="6" applyFont="1" applyAlignment="1">
      <alignment horizontal="right"/>
    </xf>
    <xf numFmtId="3" fontId="45" fillId="0" borderId="0" xfId="6" applyNumberFormat="1" applyFont="1"/>
    <xf numFmtId="0" fontId="45" fillId="23" borderId="0" xfId="18" applyFont="1" applyFill="1" applyAlignment="1">
      <alignment wrapText="1"/>
    </xf>
    <xf numFmtId="0" fontId="45" fillId="0" borderId="0" xfId="18" applyFont="1" applyAlignment="1">
      <alignment wrapText="1"/>
    </xf>
    <xf numFmtId="1" fontId="45" fillId="0" borderId="0" xfId="32" applyNumberFormat="1" applyFont="1" applyAlignment="1">
      <alignment wrapText="1"/>
    </xf>
    <xf numFmtId="44" fontId="45" fillId="0" borderId="0" xfId="32" applyNumberFormat="1" applyFont="1" applyAlignment="1">
      <alignment horizontal="right" wrapText="1"/>
    </xf>
    <xf numFmtId="0" fontId="47" fillId="0" borderId="0" xfId="32" applyFont="1" applyAlignment="1">
      <alignment horizontal="left" vertical="top" wrapText="1"/>
    </xf>
    <xf numFmtId="49" fontId="47" fillId="0" borderId="30" xfId="1" applyNumberFormat="1" applyFont="1" applyBorder="1" applyAlignment="1">
      <alignment horizontal="right" vertical="top" wrapText="1"/>
    </xf>
    <xf numFmtId="0" fontId="45" fillId="0" borderId="30" xfId="32" applyFont="1" applyBorder="1" applyAlignment="1">
      <alignment horizontal="left" vertical="top" wrapText="1"/>
    </xf>
    <xf numFmtId="0" fontId="45" fillId="0" borderId="30" xfId="32" applyFont="1" applyBorder="1" applyAlignment="1">
      <alignment horizontal="right" wrapText="1"/>
    </xf>
    <xf numFmtId="1" fontId="45" fillId="0" borderId="30" xfId="32" applyNumberFormat="1" applyFont="1" applyBorder="1" applyAlignment="1">
      <alignment horizontal="right" wrapText="1"/>
    </xf>
    <xf numFmtId="44" fontId="45" fillId="0" borderId="30" xfId="32" applyNumberFormat="1" applyFont="1" applyBorder="1" applyAlignment="1">
      <alignment horizontal="right" wrapText="1"/>
    </xf>
    <xf numFmtId="0" fontId="45" fillId="0" borderId="0" xfId="32" applyFont="1" applyAlignment="1">
      <alignment horizontal="center" vertical="center" wrapText="1"/>
    </xf>
    <xf numFmtId="1" fontId="45" fillId="0" borderId="0" xfId="32" applyNumberFormat="1" applyFont="1" applyAlignment="1">
      <alignment horizontal="center" vertical="center" wrapText="1"/>
    </xf>
    <xf numFmtId="44" fontId="45" fillId="0" borderId="0" xfId="32" applyNumberFormat="1" applyFont="1" applyAlignment="1">
      <alignment horizontal="center" vertical="center" wrapText="1"/>
    </xf>
    <xf numFmtId="44" fontId="45" fillId="0" borderId="0" xfId="24" applyNumberFormat="1" applyFont="1" applyAlignment="1">
      <alignment wrapText="1"/>
    </xf>
    <xf numFmtId="0" fontId="73" fillId="0" borderId="0" xfId="21" applyFont="1" applyAlignment="1">
      <alignment horizontal="right"/>
    </xf>
    <xf numFmtId="1" fontId="45" fillId="0" borderId="0" xfId="24" applyNumberFormat="1" applyFont="1" applyAlignment="1">
      <alignment horizontal="right"/>
    </xf>
    <xf numFmtId="44" fontId="45" fillId="0" borderId="0" xfId="24" applyNumberFormat="1" applyFont="1" applyAlignment="1">
      <alignment horizontal="right"/>
    </xf>
    <xf numFmtId="44" fontId="45" fillId="0" borderId="0" xfId="45" applyNumberFormat="1" applyFont="1" applyAlignment="1" applyProtection="1">
      <alignment horizontal="right" wrapText="1"/>
    </xf>
    <xf numFmtId="0" fontId="45" fillId="0" borderId="0" xfId="32" applyFont="1"/>
    <xf numFmtId="0" fontId="73" fillId="0" borderId="0" xfId="21" applyFont="1" applyAlignment="1">
      <alignment horizontal="left" vertical="top"/>
    </xf>
    <xf numFmtId="0" fontId="73" fillId="0" borderId="0" xfId="21" applyFont="1" applyAlignment="1">
      <alignment horizontal="left" vertical="top" wrapText="1"/>
    </xf>
    <xf numFmtId="0" fontId="45" fillId="0" borderId="0" xfId="21" applyFont="1" applyAlignment="1">
      <alignment horizontal="left" vertical="top"/>
    </xf>
    <xf numFmtId="44" fontId="47" fillId="0" borderId="0" xfId="32" applyNumberFormat="1" applyFont="1" applyAlignment="1">
      <alignment horizontal="right" wrapText="1"/>
    </xf>
    <xf numFmtId="0" fontId="47" fillId="0" borderId="0" xfId="21" applyFont="1" applyAlignment="1">
      <alignment horizontal="left" vertical="top" wrapText="1"/>
    </xf>
    <xf numFmtId="0" fontId="45" fillId="0" borderId="0" xfId="32" applyFont="1" applyAlignment="1">
      <alignment horizontal="right"/>
    </xf>
    <xf numFmtId="1" fontId="45" fillId="0" borderId="0" xfId="32" applyNumberFormat="1" applyFont="1" applyAlignment="1">
      <alignment horizontal="right"/>
    </xf>
    <xf numFmtId="1" fontId="45" fillId="0" borderId="0" xfId="32" applyNumberFormat="1" applyFont="1"/>
    <xf numFmtId="44" fontId="45" fillId="0" borderId="0" xfId="32" applyNumberFormat="1" applyFont="1"/>
    <xf numFmtId="44" fontId="45" fillId="0" borderId="0" xfId="32" applyNumberFormat="1" applyFont="1" applyAlignment="1">
      <alignment horizontal="right"/>
    </xf>
    <xf numFmtId="0" fontId="45" fillId="0" borderId="0" xfId="32" applyFont="1" applyAlignment="1">
      <alignment horizontal="left" vertical="top"/>
    </xf>
    <xf numFmtId="174" fontId="45" fillId="0" borderId="0" xfId="24" applyNumberFormat="1" applyFont="1" applyAlignment="1">
      <alignment horizontal="right" wrapText="1"/>
    </xf>
    <xf numFmtId="44" fontId="45" fillId="0" borderId="0" xfId="32" applyNumberFormat="1" applyFont="1" applyAlignment="1">
      <alignment wrapText="1"/>
    </xf>
    <xf numFmtId="0" fontId="47" fillId="0" borderId="0" xfId="1" applyFont="1" applyAlignment="1">
      <alignment horizontal="right" vertical="top"/>
    </xf>
    <xf numFmtId="44" fontId="45" fillId="0" borderId="0" xfId="1" applyNumberFormat="1" applyFont="1"/>
    <xf numFmtId="0" fontId="45" fillId="0" borderId="0" xfId="1" applyFont="1"/>
    <xf numFmtId="0" fontId="45" fillId="0" borderId="0" xfId="1" applyFont="1" applyAlignment="1">
      <alignment horizontal="center"/>
    </xf>
    <xf numFmtId="4" fontId="45" fillId="0" borderId="0" xfId="1" applyNumberFormat="1" applyFont="1"/>
    <xf numFmtId="0" fontId="47" fillId="0" borderId="0" xfId="1" applyFont="1" applyAlignment="1">
      <alignment horizontal="center" wrapText="1"/>
    </xf>
    <xf numFmtId="4" fontId="47" fillId="0" borderId="0" xfId="1" applyNumberFormat="1" applyFont="1" applyAlignment="1">
      <alignment wrapText="1"/>
    </xf>
    <xf numFmtId="44" fontId="47" fillId="0" borderId="0" xfId="1" applyNumberFormat="1" applyFont="1" applyAlignment="1">
      <alignment wrapText="1"/>
    </xf>
    <xf numFmtId="0" fontId="47" fillId="0" borderId="0" xfId="1" applyFont="1" applyAlignment="1">
      <alignment wrapText="1"/>
    </xf>
    <xf numFmtId="4" fontId="45" fillId="0" borderId="0" xfId="1" applyNumberFormat="1" applyFont="1" applyAlignment="1">
      <alignment horizontal="right"/>
    </xf>
    <xf numFmtId="175" fontId="22" fillId="0" borderId="0" xfId="1" applyNumberFormat="1" applyFont="1" applyAlignment="1">
      <alignment vertical="top"/>
    </xf>
    <xf numFmtId="0" fontId="43" fillId="0" borderId="0" xfId="28" applyFont="1" applyAlignment="1">
      <alignment vertical="top" wrapText="1"/>
    </xf>
    <xf numFmtId="44" fontId="61" fillId="0" borderId="0" xfId="1" applyNumberFormat="1" applyFont="1"/>
    <xf numFmtId="44" fontId="61" fillId="0" borderId="0" xfId="24" applyNumberFormat="1" applyFont="1" applyAlignment="1">
      <alignment horizontal="right" wrapText="1"/>
    </xf>
    <xf numFmtId="0" fontId="22" fillId="0" borderId="0" xfId="1" applyFont="1" applyAlignment="1">
      <alignment horizontal="right" vertical="top"/>
    </xf>
    <xf numFmtId="0" fontId="43" fillId="0" borderId="0" xfId="1" applyFont="1" applyAlignment="1">
      <alignment horizontal="right"/>
    </xf>
    <xf numFmtId="4" fontId="43" fillId="0" borderId="0" xfId="1" applyNumberFormat="1" applyFont="1" applyAlignment="1">
      <alignment horizontal="right"/>
    </xf>
    <xf numFmtId="44" fontId="43" fillId="0" borderId="0" xfId="32" applyNumberFormat="1" applyFont="1" applyAlignment="1">
      <alignment wrapText="1"/>
    </xf>
    <xf numFmtId="0" fontId="43" fillId="0" borderId="0" xfId="13" applyFont="1"/>
    <xf numFmtId="0" fontId="43" fillId="0" borderId="0" xfId="32" applyFont="1" applyAlignment="1">
      <alignment vertical="top" wrapText="1"/>
    </xf>
    <xf numFmtId="0" fontId="45" fillId="0" borderId="0" xfId="13" applyFont="1" applyAlignment="1">
      <alignment horizontal="right"/>
    </xf>
    <xf numFmtId="4" fontId="45" fillId="0" borderId="0" xfId="13" applyNumberFormat="1" applyFont="1"/>
    <xf numFmtId="44" fontId="45" fillId="0" borderId="0" xfId="13" applyNumberFormat="1" applyFont="1"/>
    <xf numFmtId="0" fontId="45" fillId="0" borderId="0" xfId="13" applyFont="1"/>
    <xf numFmtId="0" fontId="47" fillId="0" borderId="0" xfId="13" applyFont="1" applyAlignment="1">
      <alignment horizontal="right" vertical="top"/>
    </xf>
    <xf numFmtId="4" fontId="45" fillId="0" borderId="0" xfId="13" applyNumberFormat="1" applyFont="1" applyAlignment="1">
      <alignment horizontal="right"/>
    </xf>
    <xf numFmtId="0" fontId="45" fillId="0" borderId="0" xfId="28" applyFont="1" applyAlignment="1">
      <alignment vertical="top" wrapText="1"/>
    </xf>
    <xf numFmtId="49" fontId="47" fillId="23" borderId="0" xfId="1" applyNumberFormat="1" applyFont="1" applyFill="1" applyAlignment="1">
      <alignment horizontal="right" vertical="top" wrapText="1"/>
    </xf>
    <xf numFmtId="0" fontId="47" fillId="23" borderId="0" xfId="24" applyFont="1" applyFill="1" applyAlignment="1">
      <alignment horizontal="left" vertical="top" wrapText="1"/>
    </xf>
    <xf numFmtId="0" fontId="45" fillId="23" borderId="0" xfId="24" applyFont="1" applyFill="1" applyAlignment="1">
      <alignment horizontal="right"/>
    </xf>
    <xf numFmtId="1" fontId="45" fillId="23" borderId="0" xfId="24" applyNumberFormat="1" applyFont="1" applyFill="1" applyAlignment="1">
      <alignment horizontal="right"/>
    </xf>
    <xf numFmtId="44" fontId="45" fillId="23" borderId="0" xfId="24" applyNumberFormat="1" applyFont="1" applyFill="1" applyAlignment="1">
      <alignment horizontal="right"/>
    </xf>
    <xf numFmtId="44" fontId="45" fillId="23" borderId="0" xfId="24" applyNumberFormat="1" applyFont="1" applyFill="1" applyAlignment="1">
      <alignment horizontal="right" wrapText="1"/>
    </xf>
    <xf numFmtId="4" fontId="45" fillId="23" borderId="0" xfId="24" applyNumberFormat="1" applyFont="1" applyFill="1"/>
    <xf numFmtId="44" fontId="61" fillId="0" borderId="0" xfId="13" applyNumberFormat="1" applyFont="1"/>
    <xf numFmtId="0" fontId="22" fillId="0" borderId="0" xfId="1" applyFont="1" applyAlignment="1">
      <alignment vertical="top" wrapText="1"/>
    </xf>
    <xf numFmtId="49" fontId="70" fillId="0" borderId="20" xfId="1" applyNumberFormat="1" applyFont="1" applyBorder="1" applyAlignment="1">
      <alignment horizontal="right" vertical="top" wrapText="1"/>
    </xf>
    <xf numFmtId="0" fontId="69" fillId="0" borderId="20" xfId="32" applyFont="1" applyBorder="1" applyAlignment="1">
      <alignment horizontal="left" vertical="top" wrapText="1"/>
    </xf>
    <xf numFmtId="0" fontId="69" fillId="0" borderId="20" xfId="32" applyFont="1" applyBorder="1" applyAlignment="1">
      <alignment horizontal="center" vertical="center" wrapText="1"/>
    </xf>
    <xf numFmtId="1" fontId="69" fillId="0" borderId="20" xfId="32" applyNumberFormat="1" applyFont="1" applyBorder="1" applyAlignment="1">
      <alignment horizontal="center" vertical="center" wrapText="1"/>
    </xf>
    <xf numFmtId="44" fontId="69" fillId="0" borderId="20" xfId="32" applyNumberFormat="1" applyFont="1" applyBorder="1" applyAlignment="1">
      <alignment horizontal="center" vertical="center" wrapText="1"/>
    </xf>
    <xf numFmtId="0" fontId="69" fillId="0" borderId="0" xfId="32" applyFont="1" applyAlignment="1">
      <alignment wrapText="1"/>
    </xf>
    <xf numFmtId="49" fontId="72" fillId="23" borderId="0" xfId="24" applyNumberFormat="1" applyFont="1" applyFill="1" applyAlignment="1">
      <alignment horizontal="right" vertical="top" wrapText="1"/>
    </xf>
    <xf numFmtId="0" fontId="72" fillId="23" borderId="0" xfId="24" applyFont="1" applyFill="1" applyAlignment="1">
      <alignment horizontal="left" vertical="top" wrapText="1"/>
    </xf>
    <xf numFmtId="0" fontId="71" fillId="23" borderId="0" xfId="24" applyFont="1" applyFill="1" applyAlignment="1">
      <alignment horizontal="right" wrapText="1"/>
    </xf>
    <xf numFmtId="1" fontId="71" fillId="23" borderId="0" xfId="24" applyNumberFormat="1" applyFont="1" applyFill="1" applyAlignment="1">
      <alignment horizontal="right" wrapText="1"/>
    </xf>
    <xf numFmtId="44" fontId="71" fillId="23" borderId="0" xfId="24" applyNumberFormat="1" applyFont="1" applyFill="1" applyAlignment="1">
      <alignment horizontal="right" wrapText="1"/>
    </xf>
    <xf numFmtId="0" fontId="71" fillId="23" borderId="0" xfId="24" applyFont="1" applyFill="1" applyAlignment="1">
      <alignment wrapText="1"/>
    </xf>
    <xf numFmtId="175" fontId="47" fillId="23" borderId="0" xfId="32" applyNumberFormat="1" applyFont="1" applyFill="1" applyAlignment="1">
      <alignment horizontal="right" vertical="top"/>
    </xf>
    <xf numFmtId="0" fontId="47" fillId="23" borderId="0" xfId="13" applyFont="1" applyFill="1" applyAlignment="1">
      <alignment horizontal="left" vertical="top" wrapText="1"/>
    </xf>
    <xf numFmtId="0" fontId="45" fillId="23" borderId="0" xfId="13" applyFont="1" applyFill="1" applyAlignment="1">
      <alignment horizontal="right" wrapText="1"/>
    </xf>
    <xf numFmtId="1" fontId="45" fillId="23" borderId="0" xfId="13" applyNumberFormat="1" applyFont="1" applyFill="1" applyAlignment="1">
      <alignment horizontal="right" wrapText="1"/>
    </xf>
    <xf numFmtId="44" fontId="45" fillId="23" borderId="0" xfId="13" applyNumberFormat="1" applyFont="1" applyFill="1" applyAlignment="1">
      <alignment wrapText="1"/>
    </xf>
    <xf numFmtId="0" fontId="45" fillId="23" borderId="0" xfId="13" applyFont="1" applyFill="1" applyAlignment="1">
      <alignment wrapText="1"/>
    </xf>
    <xf numFmtId="4" fontId="105" fillId="0" borderId="0" xfId="0" applyNumberFormat="1" applyFont="1" applyAlignment="1">
      <alignment horizontal="left" vertical="top"/>
    </xf>
    <xf numFmtId="0" fontId="103" fillId="0" borderId="0" xfId="0" applyFont="1" applyAlignment="1">
      <alignment horizontal="left" vertical="center"/>
    </xf>
    <xf numFmtId="4" fontId="11" fillId="5" borderId="1" xfId="0" applyNumberFormat="1" applyFont="1" applyFill="1" applyBorder="1" applyAlignment="1">
      <alignment horizontal="right" vertical="top"/>
    </xf>
    <xf numFmtId="4" fontId="10" fillId="5" borderId="1" xfId="0" applyNumberFormat="1" applyFont="1" applyFill="1" applyBorder="1" applyAlignment="1">
      <alignment horizontal="right" vertical="top" wrapText="1"/>
    </xf>
    <xf numFmtId="4" fontId="17" fillId="5" borderId="1" xfId="0" applyNumberFormat="1" applyFont="1" applyFill="1" applyBorder="1" applyAlignment="1">
      <alignment vertical="top"/>
    </xf>
    <xf numFmtId="4" fontId="17" fillId="5" borderId="1" xfId="0" applyNumberFormat="1" applyFont="1" applyFill="1" applyBorder="1" applyAlignment="1">
      <alignment horizontal="right"/>
    </xf>
    <xf numFmtId="4" fontId="17" fillId="5" borderId="1" xfId="0" applyNumberFormat="1" applyFont="1" applyFill="1" applyBorder="1"/>
    <xf numFmtId="4" fontId="12" fillId="5" borderId="10" xfId="0" applyNumberFormat="1" applyFont="1" applyFill="1" applyBorder="1" applyAlignment="1">
      <alignment horizontal="right" vertical="top"/>
    </xf>
    <xf numFmtId="4" fontId="12" fillId="5" borderId="10" xfId="0" applyNumberFormat="1" applyFont="1" applyFill="1" applyBorder="1" applyAlignment="1">
      <alignment horizontal="justify" vertical="top" wrapText="1"/>
    </xf>
    <xf numFmtId="4" fontId="17" fillId="5" borderId="10" xfId="0" applyNumberFormat="1" applyFont="1" applyFill="1" applyBorder="1" applyAlignment="1">
      <alignment horizontal="justify" vertical="top" wrapText="1"/>
    </xf>
    <xf numFmtId="4" fontId="9" fillId="5" borderId="10" xfId="0" applyNumberFormat="1" applyFont="1" applyFill="1" applyBorder="1" applyAlignment="1">
      <alignment horizontal="right" wrapText="1"/>
    </xf>
    <xf numFmtId="4" fontId="24" fillId="0" borderId="0" xfId="0" applyNumberFormat="1" applyFont="1" applyAlignment="1">
      <alignment horizontal="justify" vertical="top" wrapText="1"/>
    </xf>
    <xf numFmtId="4" fontId="9" fillId="0" borderId="0" xfId="0" applyNumberFormat="1" applyFont="1" applyAlignment="1">
      <alignment horizontal="right"/>
    </xf>
    <xf numFmtId="4" fontId="25" fillId="0" borderId="0" xfId="0" applyNumberFormat="1" applyFont="1" applyAlignment="1">
      <alignment horizontal="justify" vertical="top" wrapText="1"/>
    </xf>
    <xf numFmtId="4" fontId="11" fillId="0" borderId="0" xfId="0" applyNumberFormat="1" applyFont="1" applyAlignment="1">
      <alignment horizontal="right" vertical="top"/>
    </xf>
    <xf numFmtId="0" fontId="9" fillId="0" borderId="0" xfId="0" applyFont="1" applyAlignment="1">
      <alignment horizontal="justify" vertical="top" wrapText="1"/>
    </xf>
    <xf numFmtId="4" fontId="17" fillId="0" borderId="0" xfId="0" applyNumberFormat="1" applyFont="1" applyAlignment="1">
      <alignment horizontal="justify" wrapText="1"/>
    </xf>
    <xf numFmtId="4" fontId="12" fillId="0" borderId="0" xfId="0" applyNumberFormat="1" applyFont="1" applyAlignment="1">
      <alignment horizontal="justify" vertical="top" wrapText="1"/>
    </xf>
    <xf numFmtId="4" fontId="12" fillId="5" borderId="0" xfId="0" applyNumberFormat="1" applyFont="1" applyFill="1" applyAlignment="1">
      <alignment horizontal="right" vertical="top" wrapText="1"/>
    </xf>
    <xf numFmtId="4" fontId="12" fillId="5" borderId="0" xfId="0" applyNumberFormat="1" applyFont="1" applyFill="1" applyAlignment="1">
      <alignment horizontal="justify" vertical="top" wrapText="1"/>
    </xf>
    <xf numFmtId="4" fontId="17" fillId="5" borderId="0" xfId="0" applyNumberFormat="1" applyFont="1" applyFill="1" applyAlignment="1">
      <alignment horizontal="justify" vertical="top" wrapText="1"/>
    </xf>
    <xf numFmtId="4" fontId="9" fillId="5" borderId="0" xfId="0" applyNumberFormat="1" applyFont="1" applyFill="1" applyAlignment="1">
      <alignment horizontal="right" wrapText="1"/>
    </xf>
    <xf numFmtId="4" fontId="25" fillId="0" borderId="0" xfId="2" applyNumberFormat="1" applyFont="1" applyAlignment="1">
      <alignment horizontal="justify" vertical="top" wrapText="1"/>
    </xf>
    <xf numFmtId="4" fontId="24" fillId="0" borderId="0" xfId="2" applyNumberFormat="1" applyFont="1" applyAlignment="1">
      <alignment horizontal="justify" vertical="top" wrapText="1"/>
    </xf>
    <xf numFmtId="4" fontId="9" fillId="0" borderId="0" xfId="0" applyNumberFormat="1" applyFont="1" applyAlignment="1">
      <alignment horizontal="right" vertical="top"/>
    </xf>
    <xf numFmtId="4" fontId="17" fillId="0" borderId="0" xfId="0" applyNumberFormat="1" applyFont="1"/>
    <xf numFmtId="4" fontId="11" fillId="5" borderId="1" xfId="0" applyNumberFormat="1" applyFont="1" applyFill="1" applyBorder="1" applyAlignment="1">
      <alignment horizontal="right" vertical="top" wrapText="1"/>
    </xf>
    <xf numFmtId="4" fontId="17" fillId="5" borderId="1" xfId="0" applyNumberFormat="1" applyFont="1" applyFill="1" applyBorder="1" applyAlignment="1">
      <alignment horizontal="center" vertical="top"/>
    </xf>
    <xf numFmtId="4" fontId="17" fillId="5" borderId="1" xfId="0" applyNumberFormat="1" applyFont="1" applyFill="1" applyBorder="1" applyAlignment="1">
      <alignment horizontal="center"/>
    </xf>
    <xf numFmtId="4" fontId="17" fillId="0" borderId="0" xfId="0" applyNumberFormat="1" applyFont="1" applyAlignment="1">
      <alignment horizontal="right" vertical="top" wrapText="1"/>
    </xf>
    <xf numFmtId="4" fontId="12" fillId="5" borderId="1" xfId="0" applyNumberFormat="1" applyFont="1" applyFill="1" applyBorder="1" applyAlignment="1">
      <alignment horizontal="right" vertical="top"/>
    </xf>
    <xf numFmtId="4" fontId="9" fillId="5" borderId="1" xfId="0" applyNumberFormat="1" applyFont="1" applyFill="1" applyBorder="1" applyAlignment="1">
      <alignment horizontal="right"/>
    </xf>
    <xf numFmtId="4" fontId="9" fillId="6" borderId="0" xfId="0" applyNumberFormat="1" applyFont="1" applyFill="1" applyAlignment="1">
      <alignment horizontal="center" wrapText="1"/>
    </xf>
    <xf numFmtId="4" fontId="9" fillId="6" borderId="0" xfId="0" applyNumberFormat="1" applyFont="1" applyFill="1" applyAlignment="1">
      <alignment horizontal="right" wrapText="1"/>
    </xf>
    <xf numFmtId="4" fontId="17" fillId="5" borderId="1" xfId="0" applyNumberFormat="1" applyFont="1" applyFill="1" applyBorder="1" applyAlignment="1">
      <alignment horizontal="right" wrapText="1"/>
    </xf>
    <xf numFmtId="4" fontId="10" fillId="9" borderId="0" xfId="0" applyNumberFormat="1" applyFont="1" applyFill="1" applyAlignment="1">
      <alignment horizontal="right" vertical="top" wrapText="1"/>
    </xf>
    <xf numFmtId="4" fontId="10" fillId="9" borderId="0" xfId="0" applyNumberFormat="1" applyFont="1" applyFill="1" applyAlignment="1">
      <alignment horizontal="justify" vertical="top" wrapText="1"/>
    </xf>
    <xf numFmtId="4" fontId="24" fillId="9" borderId="0" xfId="0" applyNumberFormat="1" applyFont="1" applyFill="1" applyAlignment="1">
      <alignment horizontal="center" wrapText="1"/>
    </xf>
    <xf numFmtId="4" fontId="9" fillId="9" borderId="0" xfId="0" applyNumberFormat="1" applyFont="1" applyFill="1" applyAlignment="1">
      <alignment horizontal="right" wrapText="1"/>
    </xf>
    <xf numFmtId="4" fontId="9" fillId="9" borderId="0" xfId="0" applyNumberFormat="1" applyFont="1" applyFill="1" applyAlignment="1">
      <alignment wrapText="1"/>
    </xf>
    <xf numFmtId="4" fontId="24" fillId="0" borderId="0" xfId="0" applyNumberFormat="1" applyFont="1" applyAlignment="1">
      <alignment horizontal="center" wrapText="1"/>
    </xf>
    <xf numFmtId="4" fontId="88" fillId="0" borderId="0" xfId="0" applyNumberFormat="1" applyFont="1" applyAlignment="1">
      <alignment horizontal="justify" vertical="top" wrapText="1"/>
    </xf>
    <xf numFmtId="4" fontId="17" fillId="5" borderId="1" xfId="0" applyNumberFormat="1" applyFont="1" applyFill="1" applyBorder="1" applyAlignment="1">
      <alignment wrapText="1"/>
    </xf>
    <xf numFmtId="4" fontId="9" fillId="7" borderId="0" xfId="0" applyNumberFormat="1" applyFont="1" applyFill="1" applyAlignment="1">
      <alignment wrapText="1"/>
    </xf>
    <xf numFmtId="4" fontId="110" fillId="0" borderId="0" xfId="0" applyNumberFormat="1" applyFont="1" applyAlignment="1">
      <alignment horizontal="right" vertical="top" wrapText="1"/>
    </xf>
    <xf numFmtId="4" fontId="87" fillId="0" borderId="0" xfId="0" applyNumberFormat="1" applyFont="1" applyAlignment="1">
      <alignment horizontal="justify" vertical="top" wrapText="1"/>
    </xf>
    <xf numFmtId="4" fontId="110" fillId="0" borderId="0" xfId="0" applyNumberFormat="1" applyFont="1" applyAlignment="1">
      <alignment horizontal="justify" vertical="top" wrapText="1"/>
    </xf>
    <xf numFmtId="4" fontId="111" fillId="0" borderId="0" xfId="0" applyNumberFormat="1" applyFont="1" applyAlignment="1">
      <alignment horizontal="justify" vertical="top" wrapText="1"/>
    </xf>
    <xf numFmtId="4" fontId="87" fillId="0" borderId="0" xfId="0" applyNumberFormat="1" applyFont="1" applyAlignment="1">
      <alignment horizontal="left" vertical="top" wrapText="1"/>
    </xf>
    <xf numFmtId="4" fontId="112" fillId="0" borderId="0" xfId="0" applyNumberFormat="1" applyFont="1" applyAlignment="1">
      <alignment horizontal="justify" vertical="top" wrapText="1"/>
    </xf>
    <xf numFmtId="4" fontId="17" fillId="6" borderId="0" xfId="0" applyNumberFormat="1" applyFont="1" applyFill="1" applyAlignment="1">
      <alignment horizontal="justify" vertical="top" wrapText="1"/>
    </xf>
    <xf numFmtId="4" fontId="24" fillId="6" borderId="0" xfId="0" applyNumberFormat="1" applyFont="1" applyFill="1" applyAlignment="1">
      <alignment horizontal="center" wrapText="1"/>
    </xf>
    <xf numFmtId="4" fontId="12" fillId="5" borderId="0" xfId="0" applyNumberFormat="1" applyFont="1" applyFill="1" applyAlignment="1">
      <alignment horizontal="left" vertical="top" wrapText="1"/>
    </xf>
    <xf numFmtId="4" fontId="9" fillId="5" borderId="0" xfId="0" applyNumberFormat="1" applyFont="1" applyFill="1" applyAlignment="1">
      <alignment wrapText="1"/>
    </xf>
    <xf numFmtId="4" fontId="11" fillId="0" borderId="0" xfId="29" applyNumberFormat="1" applyFont="1" applyAlignment="1">
      <alignment horizontal="right" vertical="top" wrapText="1"/>
    </xf>
    <xf numFmtId="4" fontId="23" fillId="0" borderId="0" xfId="0" applyNumberFormat="1" applyFont="1" applyAlignment="1">
      <alignment horizontal="justify" vertical="top" wrapText="1"/>
    </xf>
    <xf numFmtId="4" fontId="11" fillId="6" borderId="0" xfId="0" applyNumberFormat="1" applyFont="1" applyFill="1" applyAlignment="1">
      <alignment horizontal="right" vertical="top" wrapText="1"/>
    </xf>
    <xf numFmtId="4" fontId="14" fillId="4" borderId="1" xfId="0" applyNumberFormat="1" applyFont="1" applyFill="1" applyBorder="1" applyAlignment="1">
      <alignment horizontal="right" vertical="top"/>
    </xf>
    <xf numFmtId="4" fontId="12" fillId="4" borderId="1" xfId="0" applyNumberFormat="1" applyFont="1" applyFill="1" applyBorder="1" applyAlignment="1">
      <alignment vertical="top"/>
    </xf>
    <xf numFmtId="4" fontId="17" fillId="4" borderId="1" xfId="0" applyNumberFormat="1" applyFont="1" applyFill="1" applyBorder="1" applyAlignment="1">
      <alignment vertical="top"/>
    </xf>
    <xf numFmtId="4" fontId="9" fillId="4" borderId="1" xfId="0" applyNumberFormat="1" applyFont="1" applyFill="1" applyBorder="1" applyAlignment="1">
      <alignment vertical="top"/>
    </xf>
    <xf numFmtId="4" fontId="11" fillId="0" borderId="3" xfId="0" applyNumberFormat="1" applyFont="1" applyBorder="1" applyAlignment="1">
      <alignment horizontal="justify" vertical="top" wrapText="1"/>
    </xf>
    <xf numFmtId="4" fontId="11" fillId="0" borderId="10" xfId="0" applyNumberFormat="1" applyFont="1" applyBorder="1" applyAlignment="1">
      <alignment horizontal="justify" vertical="top" wrapText="1"/>
    </xf>
    <xf numFmtId="4" fontId="17" fillId="0" borderId="10" xfId="0" applyNumberFormat="1" applyFont="1" applyBorder="1" applyAlignment="1">
      <alignment horizontal="justify" vertical="top" wrapText="1"/>
    </xf>
    <xf numFmtId="4" fontId="17" fillId="0" borderId="10" xfId="0" applyNumberFormat="1" applyFont="1" applyBorder="1" applyAlignment="1">
      <alignment horizontal="right" wrapText="1"/>
    </xf>
    <xf numFmtId="4" fontId="9" fillId="0" borderId="10" xfId="0" applyNumberFormat="1" applyFont="1" applyBorder="1" applyAlignment="1">
      <alignment horizontal="right" wrapText="1"/>
    </xf>
    <xf numFmtId="4" fontId="11" fillId="0" borderId="12" xfId="0" applyNumberFormat="1" applyFont="1" applyBorder="1" applyAlignment="1">
      <alignment horizontal="right" vertical="top" wrapText="1"/>
    </xf>
    <xf numFmtId="4" fontId="10" fillId="0" borderId="12" xfId="0" applyNumberFormat="1" applyFont="1" applyBorder="1" applyAlignment="1">
      <alignment horizontal="justify" vertical="top" wrapText="1"/>
    </xf>
    <xf numFmtId="4" fontId="17" fillId="0" borderId="12" xfId="0" applyNumberFormat="1" applyFont="1" applyBorder="1" applyAlignment="1">
      <alignment horizontal="justify" vertical="top" wrapText="1"/>
    </xf>
    <xf numFmtId="4" fontId="17" fillId="0" borderId="12" xfId="0" applyNumberFormat="1" applyFont="1" applyBorder="1" applyAlignment="1">
      <alignment horizontal="right" wrapText="1"/>
    </xf>
    <xf numFmtId="4" fontId="9" fillId="0" borderId="12" xfId="0" applyNumberFormat="1" applyFont="1" applyBorder="1" applyAlignment="1">
      <alignment horizontal="right" wrapText="1"/>
    </xf>
    <xf numFmtId="4" fontId="12" fillId="4" borderId="1" xfId="0" applyNumberFormat="1" applyFont="1" applyFill="1" applyBorder="1" applyAlignment="1">
      <alignment horizontal="right" vertical="top"/>
    </xf>
    <xf numFmtId="4" fontId="11" fillId="0" borderId="0" xfId="27" applyNumberFormat="1" applyFont="1" applyAlignment="1">
      <alignment horizontal="right" vertical="top" wrapText="1"/>
    </xf>
    <xf numFmtId="4" fontId="23" fillId="0" borderId="0" xfId="27" applyNumberFormat="1" applyFont="1" applyAlignment="1">
      <alignment horizontal="justify" vertical="top" wrapText="1"/>
    </xf>
    <xf numFmtId="4" fontId="24" fillId="0" borderId="0" xfId="27" applyNumberFormat="1" applyFont="1" applyAlignment="1">
      <alignment horizontal="justify" vertical="top" wrapText="1"/>
    </xf>
    <xf numFmtId="4" fontId="26" fillId="0" borderId="0" xfId="0" applyNumberFormat="1" applyFont="1" applyAlignment="1">
      <alignment horizontal="justify" vertical="top" wrapText="1"/>
    </xf>
    <xf numFmtId="4" fontId="24" fillId="0" borderId="0" xfId="0" applyNumberFormat="1" applyFont="1" applyAlignment="1">
      <alignment horizontal="center" vertical="top" wrapText="1"/>
    </xf>
    <xf numFmtId="4" fontId="24" fillId="0" borderId="0" xfId="0" applyNumberFormat="1" applyFont="1" applyAlignment="1">
      <alignment vertical="top" wrapText="1"/>
    </xf>
    <xf numFmtId="4" fontId="31" fillId="5" borderId="1" xfId="0" applyNumberFormat="1" applyFont="1" applyFill="1" applyBorder="1" applyAlignment="1">
      <alignment horizontal="right" vertical="top" wrapText="1"/>
    </xf>
    <xf numFmtId="4" fontId="29" fillId="5" borderId="1" xfId="0" applyNumberFormat="1" applyFont="1" applyFill="1" applyBorder="1" applyAlignment="1">
      <alignment horizontal="center" vertical="top" wrapText="1"/>
    </xf>
    <xf numFmtId="4" fontId="29" fillId="5" borderId="1" xfId="0" applyNumberFormat="1" applyFont="1" applyFill="1" applyBorder="1" applyAlignment="1">
      <alignment vertical="top" wrapText="1"/>
    </xf>
    <xf numFmtId="4" fontId="30" fillId="5" borderId="1" xfId="0" applyNumberFormat="1" applyFont="1" applyFill="1" applyBorder="1" applyAlignment="1">
      <alignment horizontal="right" vertical="top" wrapText="1"/>
    </xf>
    <xf numFmtId="4" fontId="17" fillId="5" borderId="1" xfId="0" applyNumberFormat="1" applyFont="1" applyFill="1" applyBorder="1" applyAlignment="1">
      <alignment horizontal="right" vertical="top" wrapText="1"/>
    </xf>
    <xf numFmtId="4" fontId="17" fillId="0" borderId="2" xfId="0" applyNumberFormat="1" applyFont="1" applyBorder="1" applyAlignment="1">
      <alignment horizontal="right" vertical="top" wrapText="1"/>
    </xf>
    <xf numFmtId="4" fontId="24" fillId="0" borderId="2" xfId="0" applyNumberFormat="1" applyFont="1" applyBorder="1" applyAlignment="1">
      <alignment horizontal="center" vertical="top" wrapText="1"/>
    </xf>
    <xf numFmtId="4" fontId="24" fillId="0" borderId="2" xfId="0" applyNumberFormat="1" applyFont="1" applyBorder="1" applyAlignment="1">
      <alignment vertical="top" wrapText="1"/>
    </xf>
    <xf numFmtId="4" fontId="9" fillId="0" borderId="2" xfId="0" applyNumberFormat="1" applyFont="1" applyBorder="1" applyAlignment="1">
      <alignment horizontal="right"/>
    </xf>
    <xf numFmtId="4" fontId="9" fillId="0" borderId="3" xfId="0" applyNumberFormat="1" applyFont="1" applyBorder="1" applyAlignment="1">
      <alignment horizontal="right"/>
    </xf>
    <xf numFmtId="4" fontId="17" fillId="0" borderId="3" xfId="0" applyNumberFormat="1" applyFont="1" applyBorder="1" applyAlignment="1">
      <alignment horizontal="right" vertical="top" wrapText="1"/>
    </xf>
    <xf numFmtId="4" fontId="24" fillId="0" borderId="3" xfId="0" applyNumberFormat="1" applyFont="1" applyBorder="1" applyAlignment="1">
      <alignment horizontal="center" vertical="top" wrapText="1"/>
    </xf>
    <xf numFmtId="4" fontId="24" fillId="0" borderId="3" xfId="0" applyNumberFormat="1" applyFont="1" applyBorder="1" applyAlignment="1">
      <alignment vertical="top" wrapText="1"/>
    </xf>
    <xf numFmtId="4" fontId="24" fillId="0" borderId="0" xfId="0" applyNumberFormat="1" applyFont="1" applyAlignment="1">
      <alignment horizontal="center"/>
    </xf>
    <xf numFmtId="4" fontId="24" fillId="0" borderId="0" xfId="0" applyNumberFormat="1" applyFont="1"/>
    <xf numFmtId="4" fontId="10" fillId="0" borderId="0" xfId="0" applyNumberFormat="1" applyFont="1"/>
    <xf numFmtId="4" fontId="14" fillId="5" borderId="0" xfId="0" applyNumberFormat="1" applyFont="1" applyFill="1" applyAlignment="1">
      <alignment horizontal="right" vertical="top" wrapText="1"/>
    </xf>
    <xf numFmtId="4" fontId="14" fillId="5" borderId="0" xfId="0" applyNumberFormat="1" applyFont="1" applyFill="1" applyAlignment="1">
      <alignment horizontal="justify" vertical="top" wrapText="1"/>
    </xf>
    <xf numFmtId="4" fontId="25" fillId="5" borderId="0" xfId="0" applyNumberFormat="1" applyFont="1" applyFill="1" applyAlignment="1">
      <alignment horizontal="center" vertical="top" wrapText="1"/>
    </xf>
    <xf numFmtId="4" fontId="24" fillId="5" borderId="0" xfId="0" applyNumberFormat="1" applyFont="1" applyFill="1" applyAlignment="1">
      <alignment vertical="top" wrapText="1"/>
    </xf>
    <xf numFmtId="4" fontId="9" fillId="5" borderId="0" xfId="0" applyNumberFormat="1" applyFont="1" applyFill="1" applyAlignment="1">
      <alignment horizontal="right" vertical="top" wrapText="1"/>
    </xf>
    <xf numFmtId="4" fontId="24" fillId="0" borderId="0" xfId="0" applyNumberFormat="1" applyFont="1" applyAlignment="1">
      <alignment horizontal="right" vertical="top" wrapText="1"/>
    </xf>
    <xf numFmtId="4" fontId="10" fillId="0" borderId="0" xfId="0" applyNumberFormat="1" applyFont="1" applyAlignment="1">
      <alignment horizontal="left" vertical="top" wrapText="1"/>
    </xf>
    <xf numFmtId="4" fontId="9" fillId="0" borderId="20" xfId="0" applyNumberFormat="1" applyFont="1" applyBorder="1" applyAlignment="1">
      <alignment horizontal="right" vertical="top"/>
    </xf>
    <xf numFmtId="4" fontId="9" fillId="0" borderId="20" xfId="0" applyNumberFormat="1" applyFont="1" applyBorder="1"/>
    <xf numFmtId="4" fontId="24" fillId="0" borderId="20" xfId="0" applyNumberFormat="1" applyFont="1" applyBorder="1" applyAlignment="1">
      <alignment horizontal="center"/>
    </xf>
    <xf numFmtId="4" fontId="24" fillId="0" borderId="20" xfId="0" applyNumberFormat="1" applyFont="1" applyBorder="1"/>
    <xf numFmtId="4" fontId="9" fillId="0" borderId="20" xfId="0" applyNumberFormat="1" applyFont="1" applyBorder="1" applyAlignment="1">
      <alignment horizontal="right"/>
    </xf>
    <xf numFmtId="4" fontId="31" fillId="5" borderId="7" xfId="0" applyNumberFormat="1" applyFont="1" applyFill="1" applyBorder="1" applyAlignment="1">
      <alignment horizontal="right" vertical="top" wrapText="1"/>
    </xf>
    <xf numFmtId="4" fontId="29" fillId="5" borderId="7" xfId="0" applyNumberFormat="1" applyFont="1" applyFill="1" applyBorder="1" applyAlignment="1">
      <alignment horizontal="center" vertical="top" wrapText="1"/>
    </xf>
    <xf numFmtId="4" fontId="29" fillId="5" borderId="7" xfId="0" applyNumberFormat="1" applyFont="1" applyFill="1" applyBorder="1" applyAlignment="1">
      <alignment vertical="top" wrapText="1"/>
    </xf>
    <xf numFmtId="4" fontId="30" fillId="5" borderId="7" xfId="0" applyNumberFormat="1" applyFont="1" applyFill="1" applyBorder="1" applyAlignment="1">
      <alignment horizontal="right" vertical="top" wrapText="1"/>
    </xf>
    <xf numFmtId="4" fontId="17" fillId="5" borderId="7" xfId="0" applyNumberFormat="1" applyFont="1" applyFill="1" applyBorder="1" applyAlignment="1">
      <alignment horizontal="right" vertical="top" wrapText="1"/>
    </xf>
    <xf numFmtId="4" fontId="11" fillId="0" borderId="15" xfId="0" applyNumberFormat="1" applyFont="1" applyBorder="1" applyAlignment="1">
      <alignment horizontal="right" vertical="top" wrapText="1"/>
    </xf>
    <xf numFmtId="4" fontId="24" fillId="0" borderId="15" xfId="0" applyNumberFormat="1" applyFont="1" applyBorder="1" applyAlignment="1">
      <alignment horizontal="center" vertical="top" wrapText="1"/>
    </xf>
    <xf numFmtId="4" fontId="24" fillId="0" borderId="15" xfId="0" applyNumberFormat="1" applyFont="1" applyBorder="1" applyAlignment="1">
      <alignment vertical="top" wrapText="1"/>
    </xf>
    <xf numFmtId="4" fontId="9" fillId="0" borderId="15" xfId="0" applyNumberFormat="1" applyFont="1" applyBorder="1" applyAlignment="1">
      <alignment horizontal="right"/>
    </xf>
    <xf numFmtId="4" fontId="10" fillId="0" borderId="15" xfId="0" applyNumberFormat="1" applyFont="1" applyBorder="1" applyAlignment="1">
      <alignment horizontal="right" vertical="top" wrapText="1"/>
    </xf>
    <xf numFmtId="4" fontId="10" fillId="0" borderId="3" xfId="0" applyNumberFormat="1" applyFont="1" applyBorder="1" applyAlignment="1">
      <alignment horizontal="right" vertical="top" wrapText="1"/>
    </xf>
    <xf numFmtId="4" fontId="25" fillId="0" borderId="0" xfId="0" applyNumberFormat="1" applyFont="1" applyAlignment="1">
      <alignment horizontal="right" vertical="top" wrapText="1"/>
    </xf>
    <xf numFmtId="4" fontId="32" fillId="0" borderId="21" xfId="0" applyNumberFormat="1" applyFont="1" applyBorder="1" applyAlignment="1">
      <alignment horizontal="center" vertical="top" wrapText="1"/>
    </xf>
    <xf numFmtId="4" fontId="24" fillId="0" borderId="21" xfId="0" applyNumberFormat="1" applyFont="1" applyBorder="1" applyAlignment="1">
      <alignment vertical="top" wrapText="1"/>
    </xf>
    <xf numFmtId="4" fontId="9" fillId="0" borderId="21" xfId="0" applyNumberFormat="1" applyFont="1" applyBorder="1" applyAlignment="1">
      <alignment horizontal="right" vertical="top" wrapText="1"/>
    </xf>
    <xf numFmtId="4" fontId="32" fillId="0" borderId="0" xfId="0" applyNumberFormat="1" applyFont="1" applyAlignment="1">
      <alignment horizontal="center" vertical="top" wrapText="1"/>
    </xf>
    <xf numFmtId="4" fontId="24" fillId="0" borderId="0" xfId="0" applyNumberFormat="1" applyFont="1" applyAlignment="1">
      <alignment horizontal="right" vertical="top"/>
    </xf>
    <xf numFmtId="4" fontId="9" fillId="0" borderId="2" xfId="0" applyNumberFormat="1" applyFont="1" applyBorder="1" applyAlignment="1">
      <alignment horizontal="right" vertical="top" wrapText="1"/>
    </xf>
    <xf numFmtId="4" fontId="9" fillId="0" borderId="3" xfId="0" applyNumberFormat="1" applyFont="1" applyBorder="1" applyAlignment="1">
      <alignment horizontal="right" vertical="top" wrapText="1"/>
    </xf>
    <xf numFmtId="4" fontId="20" fillId="0" borderId="0" xfId="0" applyNumberFormat="1" applyFont="1"/>
    <xf numFmtId="4" fontId="17" fillId="0" borderId="0" xfId="0" applyNumberFormat="1" applyFont="1" applyAlignment="1">
      <alignment vertical="top" wrapText="1"/>
    </xf>
    <xf numFmtId="4" fontId="25" fillId="0" borderId="0" xfId="0" applyNumberFormat="1" applyFont="1" applyAlignment="1">
      <alignment horizontal="center" wrapText="1"/>
    </xf>
    <xf numFmtId="4" fontId="24" fillId="5" borderId="1" xfId="0" applyNumberFormat="1" applyFont="1" applyFill="1" applyBorder="1" applyAlignment="1">
      <alignment vertical="top" wrapText="1"/>
    </xf>
    <xf numFmtId="4" fontId="33" fillId="0" borderId="0" xfId="0" applyNumberFormat="1" applyFont="1" applyAlignment="1">
      <alignment horizontal="justify" vertical="top" wrapText="1"/>
    </xf>
    <xf numFmtId="4" fontId="25" fillId="0" borderId="0" xfId="0" applyNumberFormat="1" applyFont="1" applyAlignment="1">
      <alignment horizontal="center" vertical="top" wrapText="1"/>
    </xf>
    <xf numFmtId="4" fontId="24" fillId="5" borderId="7" xfId="0" applyNumberFormat="1" applyFont="1" applyFill="1" applyBorder="1" applyAlignment="1">
      <alignment vertical="top" wrapText="1"/>
    </xf>
    <xf numFmtId="4" fontId="33" fillId="5" borderId="7" xfId="0" applyNumberFormat="1" applyFont="1" applyFill="1" applyBorder="1" applyAlignment="1">
      <alignment horizontal="right" vertical="top" wrapText="1"/>
    </xf>
    <xf numFmtId="4" fontId="23" fillId="0" borderId="0" xfId="0" applyNumberFormat="1" applyFont="1" applyAlignment="1">
      <alignment horizontal="center" vertical="top" wrapText="1"/>
    </xf>
    <xf numFmtId="4" fontId="29" fillId="0" borderId="0" xfId="0" applyNumberFormat="1" applyFont="1" applyAlignment="1">
      <alignment horizontal="center" vertical="top" wrapText="1"/>
    </xf>
    <xf numFmtId="4" fontId="9" fillId="0" borderId="15" xfId="0" applyNumberFormat="1" applyFont="1" applyBorder="1" applyAlignment="1">
      <alignment horizontal="right" vertical="top" wrapText="1"/>
    </xf>
    <xf numFmtId="4" fontId="11" fillId="0" borderId="2" xfId="0" applyNumberFormat="1" applyFont="1" applyBorder="1" applyAlignment="1">
      <alignment horizontal="right" vertical="top" wrapText="1"/>
    </xf>
    <xf numFmtId="4" fontId="9" fillId="0" borderId="0" xfId="0" applyNumberFormat="1" applyFont="1" applyAlignment="1">
      <alignment horizontal="center" vertical="top" wrapText="1"/>
    </xf>
    <xf numFmtId="4" fontId="9" fillId="0" borderId="20" xfId="0" applyNumberFormat="1" applyFont="1" applyBorder="1" applyAlignment="1">
      <alignment horizontal="right" vertical="top" wrapText="1"/>
    </xf>
    <xf numFmtId="4" fontId="9" fillId="0" borderId="20" xfId="0" applyNumberFormat="1" applyFont="1" applyBorder="1" applyAlignment="1">
      <alignment horizontal="justify" vertical="top" wrapText="1"/>
    </xf>
    <xf numFmtId="4" fontId="24" fillId="0" borderId="20" xfId="0" applyNumberFormat="1" applyFont="1" applyBorder="1" applyAlignment="1">
      <alignment horizontal="center" vertical="top" wrapText="1"/>
    </xf>
    <xf numFmtId="4" fontId="24" fillId="0" borderId="20" xfId="0" applyNumberFormat="1" applyFont="1" applyBorder="1" applyAlignment="1">
      <alignment vertical="top" wrapText="1"/>
    </xf>
    <xf numFmtId="4" fontId="12" fillId="5" borderId="22" xfId="0" applyNumberFormat="1" applyFont="1" applyFill="1" applyBorder="1" applyAlignment="1">
      <alignment horizontal="right" vertical="top" wrapText="1"/>
    </xf>
    <xf numFmtId="4" fontId="12" fillId="5" borderId="7" xfId="0" applyNumberFormat="1" applyFont="1" applyFill="1" applyBorder="1" applyAlignment="1">
      <alignment horizontal="justify" vertical="top" wrapText="1"/>
    </xf>
    <xf numFmtId="4" fontId="25" fillId="5" borderId="7" xfId="0" applyNumberFormat="1" applyFont="1" applyFill="1" applyBorder="1" applyAlignment="1">
      <alignment horizontal="center" vertical="top" wrapText="1"/>
    </xf>
    <xf numFmtId="4" fontId="9" fillId="5" borderId="23" xfId="0" applyNumberFormat="1" applyFont="1" applyFill="1" applyBorder="1" applyAlignment="1">
      <alignment horizontal="right" vertical="top" wrapText="1"/>
    </xf>
    <xf numFmtId="4" fontId="32" fillId="0" borderId="13" xfId="0" applyNumberFormat="1" applyFont="1" applyBorder="1" applyAlignment="1">
      <alignment horizontal="center" vertical="top" wrapText="1"/>
    </xf>
    <xf numFmtId="4" fontId="24" fillId="0" borderId="13" xfId="0" applyNumberFormat="1" applyFont="1" applyBorder="1" applyAlignment="1">
      <alignment vertical="top" wrapText="1"/>
    </xf>
    <xf numFmtId="4" fontId="9" fillId="0" borderId="13" xfId="0" applyNumberFormat="1" applyFont="1" applyBorder="1" applyAlignment="1">
      <alignment horizontal="right" vertical="top" wrapText="1"/>
    </xf>
    <xf numFmtId="4" fontId="9" fillId="0" borderId="13" xfId="0" applyNumberFormat="1" applyFont="1" applyBorder="1" applyAlignment="1">
      <alignment horizontal="right"/>
    </xf>
    <xf numFmtId="4" fontId="9" fillId="0" borderId="0" xfId="0" applyNumberFormat="1" applyFont="1" applyAlignment="1">
      <alignment horizontal="left" vertical="top" wrapText="1"/>
    </xf>
    <xf numFmtId="4" fontId="34" fillId="0" borderId="0" xfId="0" applyNumberFormat="1" applyFont="1" applyAlignment="1">
      <alignment vertical="top" wrapText="1"/>
    </xf>
    <xf numFmtId="4" fontId="3" fillId="0" borderId="0" xfId="0" applyNumberFormat="1" applyFont="1" applyAlignment="1">
      <alignment horizontal="justify" vertical="top" wrapText="1"/>
    </xf>
    <xf numFmtId="4" fontId="11" fillId="0" borderId="20" xfId="0" applyNumberFormat="1" applyFont="1" applyBorder="1" applyAlignment="1">
      <alignment horizontal="right" vertical="top" wrapText="1"/>
    </xf>
    <xf numFmtId="4" fontId="11" fillId="0" borderId="20" xfId="0" applyNumberFormat="1" applyFont="1" applyBorder="1" applyAlignment="1">
      <alignment horizontal="justify" vertical="top" wrapText="1"/>
    </xf>
    <xf numFmtId="4" fontId="24" fillId="6" borderId="0" xfId="0" applyNumberFormat="1" applyFont="1" applyFill="1" applyAlignment="1">
      <alignment wrapText="1"/>
    </xf>
    <xf numFmtId="4" fontId="24" fillId="0" borderId="21" xfId="0" applyNumberFormat="1" applyFont="1" applyBorder="1" applyAlignment="1">
      <alignment horizontal="center" vertical="top" wrapText="1"/>
    </xf>
    <xf numFmtId="4" fontId="24" fillId="0" borderId="0" xfId="0" applyNumberFormat="1" applyFont="1" applyAlignment="1">
      <alignment wrapText="1"/>
    </xf>
    <xf numFmtId="4" fontId="89" fillId="0" borderId="0" xfId="0" applyNumberFormat="1" applyFont="1" applyAlignment="1">
      <alignment horizontal="justify" vertical="top" wrapText="1"/>
    </xf>
    <xf numFmtId="4" fontId="9" fillId="5" borderId="7" xfId="0" applyNumberFormat="1" applyFont="1" applyFill="1" applyBorder="1" applyAlignment="1">
      <alignment horizontal="right" vertical="top" wrapText="1"/>
    </xf>
    <xf numFmtId="4" fontId="24" fillId="0" borderId="0" xfId="29" applyNumberFormat="1" applyFont="1" applyAlignment="1">
      <alignment horizontal="right" vertical="top" wrapText="1"/>
    </xf>
    <xf numFmtId="4" fontId="24" fillId="6" borderId="0" xfId="0" applyNumberFormat="1" applyFont="1" applyFill="1" applyAlignment="1">
      <alignment horizontal="right" vertical="top" wrapText="1"/>
    </xf>
    <xf numFmtId="4" fontId="9" fillId="5" borderId="1" xfId="0" applyNumberFormat="1" applyFont="1" applyFill="1" applyBorder="1" applyAlignment="1">
      <alignment horizontal="right" vertical="top" wrapText="1"/>
    </xf>
    <xf numFmtId="4" fontId="12" fillId="0" borderId="0" xfId="0" applyNumberFormat="1" applyFont="1" applyAlignment="1">
      <alignment horizontal="right" vertical="top" wrapText="1"/>
    </xf>
    <xf numFmtId="4" fontId="12" fillId="5" borderId="13" xfId="0" applyNumberFormat="1" applyFont="1" applyFill="1" applyBorder="1" applyAlignment="1">
      <alignment horizontal="right" vertical="top" wrapText="1"/>
    </xf>
    <xf numFmtId="4" fontId="12" fillId="5" borderId="13" xfId="0" applyNumberFormat="1" applyFont="1" applyFill="1" applyBorder="1" applyAlignment="1">
      <alignment horizontal="justify" vertical="top" wrapText="1"/>
    </xf>
    <xf numFmtId="4" fontId="25" fillId="5" borderId="13" xfId="0" applyNumberFormat="1" applyFont="1" applyFill="1" applyBorder="1" applyAlignment="1">
      <alignment horizontal="center" vertical="top" wrapText="1"/>
    </xf>
    <xf numFmtId="4" fontId="24" fillId="5" borderId="13" xfId="0" applyNumberFormat="1" applyFont="1" applyFill="1" applyBorder="1" applyAlignment="1">
      <alignment vertical="top" wrapText="1"/>
    </xf>
    <xf numFmtId="4" fontId="9" fillId="5" borderId="13" xfId="0" applyNumberFormat="1" applyFont="1" applyFill="1" applyBorder="1" applyAlignment="1">
      <alignment horizontal="right" vertical="top" wrapText="1"/>
    </xf>
    <xf numFmtId="4" fontId="24" fillId="0" borderId="0" xfId="27" applyNumberFormat="1" applyFont="1" applyAlignment="1">
      <alignment horizontal="right" vertical="top" wrapText="1"/>
    </xf>
    <xf numFmtId="4" fontId="31" fillId="0" borderId="0" xfId="0" applyNumberFormat="1" applyFont="1" applyAlignment="1">
      <alignment horizontal="justify" vertical="top" wrapText="1"/>
    </xf>
    <xf numFmtId="0" fontId="9" fillId="0" borderId="19" xfId="0" applyFont="1" applyBorder="1" applyAlignment="1">
      <alignment horizontal="justify" vertical="top" wrapText="1"/>
    </xf>
    <xf numFmtId="4" fontId="14" fillId="0" borderId="0" xfId="0" applyNumberFormat="1" applyFont="1" applyAlignment="1">
      <alignment horizontal="justify" vertical="top" wrapText="1"/>
    </xf>
    <xf numFmtId="4" fontId="10" fillId="10" borderId="1" xfId="0" applyNumberFormat="1" applyFont="1" applyFill="1" applyBorder="1" applyAlignment="1">
      <alignment horizontal="right" vertical="top" wrapText="1"/>
    </xf>
    <xf numFmtId="4" fontId="13" fillId="10" borderId="1" xfId="0" applyNumberFormat="1" applyFont="1" applyFill="1" applyBorder="1"/>
    <xf numFmtId="4" fontId="24" fillId="10" borderId="1" xfId="0" applyNumberFormat="1" applyFont="1" applyFill="1" applyBorder="1" applyAlignment="1">
      <alignment horizontal="center" vertical="top" wrapText="1"/>
    </xf>
    <xf numFmtId="4" fontId="24" fillId="10" borderId="1" xfId="0" applyNumberFormat="1" applyFont="1" applyFill="1" applyBorder="1" applyAlignment="1">
      <alignment vertical="top" wrapText="1"/>
    </xf>
    <xf numFmtId="4" fontId="9" fillId="10" borderId="1" xfId="0" applyNumberFormat="1" applyFont="1" applyFill="1" applyBorder="1" applyAlignment="1">
      <alignment horizontal="right" vertical="top" wrapText="1"/>
    </xf>
    <xf numFmtId="4" fontId="9" fillId="10" borderId="1" xfId="0" applyNumberFormat="1" applyFont="1" applyFill="1" applyBorder="1" applyAlignment="1">
      <alignment horizontal="right"/>
    </xf>
    <xf numFmtId="4" fontId="27" fillId="7" borderId="7" xfId="0" applyNumberFormat="1" applyFont="1" applyFill="1" applyBorder="1" applyAlignment="1">
      <alignment horizontal="right" vertical="top" wrapText="1"/>
    </xf>
    <xf numFmtId="4" fontId="27" fillId="7" borderId="7" xfId="0" applyNumberFormat="1" applyFont="1" applyFill="1" applyBorder="1" applyAlignment="1">
      <alignment horizontal="justify" vertical="top" wrapText="1"/>
    </xf>
    <xf numFmtId="4" fontId="24" fillId="7" borderId="7" xfId="0" applyNumberFormat="1" applyFont="1" applyFill="1" applyBorder="1" applyAlignment="1">
      <alignment horizontal="center" vertical="top" wrapText="1"/>
    </xf>
    <xf numFmtId="4" fontId="24" fillId="7" borderId="7" xfId="0" applyNumberFormat="1" applyFont="1" applyFill="1" applyBorder="1" applyAlignment="1">
      <alignment vertical="top" wrapText="1"/>
    </xf>
    <xf numFmtId="4" fontId="9" fillId="7" borderId="7" xfId="0" applyNumberFormat="1" applyFont="1" applyFill="1" applyBorder="1" applyAlignment="1">
      <alignment horizontal="right" vertical="top" wrapText="1"/>
    </xf>
    <xf numFmtId="4" fontId="11" fillId="0" borderId="2" xfId="0" applyNumberFormat="1" applyFont="1" applyBorder="1" applyAlignment="1">
      <alignment horizontal="justify" vertical="top" wrapText="1"/>
    </xf>
    <xf numFmtId="4" fontId="24" fillId="0" borderId="3" xfId="29" applyNumberFormat="1" applyFont="1" applyBorder="1" applyAlignment="1">
      <alignment vertical="top" wrapText="1"/>
    </xf>
    <xf numFmtId="4" fontId="11" fillId="0" borderId="12" xfId="0" applyNumberFormat="1" applyFont="1" applyBorder="1" applyAlignment="1">
      <alignment horizontal="justify" vertical="top" wrapText="1"/>
    </xf>
    <xf numFmtId="4" fontId="24" fillId="0" borderId="12" xfId="0" applyNumberFormat="1" applyFont="1" applyBorder="1" applyAlignment="1">
      <alignment horizontal="center" vertical="top" wrapText="1"/>
    </xf>
    <xf numFmtId="4" fontId="24" fillId="0" borderId="12" xfId="0" applyNumberFormat="1" applyFont="1" applyBorder="1" applyAlignment="1">
      <alignment vertical="top" wrapText="1"/>
    </xf>
    <xf numFmtId="4" fontId="9" fillId="0" borderId="12" xfId="0" applyNumberFormat="1" applyFont="1" applyBorder="1" applyAlignment="1">
      <alignment horizontal="right"/>
    </xf>
    <xf numFmtId="4" fontId="9" fillId="0" borderId="12" xfId="0" applyNumberFormat="1" applyFont="1" applyBorder="1" applyAlignment="1">
      <alignment horizontal="right" vertical="top" wrapText="1"/>
    </xf>
    <xf numFmtId="4" fontId="10" fillId="5" borderId="14" xfId="0" applyNumberFormat="1" applyFont="1" applyFill="1" applyBorder="1" applyAlignment="1">
      <alignment horizontal="right" vertical="top" wrapText="1"/>
    </xf>
    <xf numFmtId="4" fontId="25" fillId="5" borderId="14" xfId="0" applyNumberFormat="1" applyFont="1" applyFill="1" applyBorder="1" applyAlignment="1">
      <alignment horizontal="center" vertical="top" wrapText="1"/>
    </xf>
    <xf numFmtId="4" fontId="25" fillId="5" borderId="14" xfId="0" applyNumberFormat="1" applyFont="1" applyFill="1" applyBorder="1" applyAlignment="1">
      <alignment vertical="top" wrapText="1"/>
    </xf>
    <xf numFmtId="4" fontId="17" fillId="5" borderId="14" xfId="0" applyNumberFormat="1" applyFont="1" applyFill="1" applyBorder="1" applyAlignment="1">
      <alignment horizontal="right" vertical="top" wrapText="1"/>
    </xf>
    <xf numFmtId="4" fontId="25" fillId="0" borderId="15" xfId="0" applyNumberFormat="1" applyFont="1" applyBorder="1" applyAlignment="1">
      <alignment horizontal="center" vertical="top" wrapText="1"/>
    </xf>
    <xf numFmtId="4" fontId="25" fillId="0" borderId="15" xfId="0" applyNumberFormat="1" applyFont="1" applyBorder="1" applyAlignment="1">
      <alignment vertical="top" wrapText="1"/>
    </xf>
    <xf numFmtId="4" fontId="17" fillId="0" borderId="15" xfId="0" applyNumberFormat="1" applyFont="1" applyBorder="1" applyAlignment="1">
      <alignment horizontal="right" vertical="top" wrapText="1"/>
    </xf>
    <xf numFmtId="4" fontId="25" fillId="0" borderId="3" xfId="0" applyNumberFormat="1" applyFont="1" applyBorder="1" applyAlignment="1">
      <alignment horizontal="center" vertical="top" wrapText="1"/>
    </xf>
    <xf numFmtId="4" fontId="25" fillId="0" borderId="3" xfId="0" applyNumberFormat="1" applyFont="1" applyBorder="1" applyAlignment="1">
      <alignment vertical="top" wrapText="1"/>
    </xf>
    <xf numFmtId="4" fontId="19" fillId="7" borderId="7" xfId="0" applyNumberFormat="1" applyFont="1" applyFill="1" applyBorder="1" applyAlignment="1">
      <alignment horizontal="right" vertical="top" wrapText="1"/>
    </xf>
    <xf numFmtId="4" fontId="19" fillId="7" borderId="7" xfId="0" applyNumberFormat="1" applyFont="1" applyFill="1" applyBorder="1" applyAlignment="1">
      <alignment horizontal="left" vertical="top" wrapText="1"/>
    </xf>
    <xf numFmtId="4" fontId="25" fillId="0" borderId="2" xfId="0" applyNumberFormat="1" applyFont="1" applyBorder="1" applyAlignment="1">
      <alignment horizontal="center" vertical="top" wrapText="1"/>
    </xf>
    <xf numFmtId="4" fontId="24" fillId="0" borderId="16" xfId="0" applyNumberFormat="1" applyFont="1" applyBorder="1" applyAlignment="1">
      <alignment horizontal="center" vertical="top" wrapText="1"/>
    </xf>
    <xf numFmtId="4" fontId="25" fillId="0" borderId="16" xfId="0" applyNumberFormat="1" applyFont="1" applyBorder="1" applyAlignment="1">
      <alignment horizontal="center" vertical="top" wrapText="1"/>
    </xf>
    <xf numFmtId="4" fontId="9" fillId="0" borderId="10" xfId="0" applyNumberFormat="1" applyFont="1" applyBorder="1" applyAlignment="1">
      <alignment horizontal="right"/>
    </xf>
    <xf numFmtId="4" fontId="17" fillId="0" borderId="10" xfId="0" applyNumberFormat="1" applyFont="1" applyBorder="1" applyAlignment="1">
      <alignment horizontal="right" vertical="top" wrapText="1"/>
    </xf>
    <xf numFmtId="4" fontId="9" fillId="0" borderId="10" xfId="0" applyNumberFormat="1" applyFont="1" applyBorder="1" applyAlignment="1">
      <alignment horizontal="right" vertical="top" wrapText="1"/>
    </xf>
    <xf numFmtId="4" fontId="24" fillId="0" borderId="10" xfId="0" applyNumberFormat="1" applyFont="1" applyBorder="1" applyAlignment="1">
      <alignment horizontal="center" vertical="top" wrapText="1"/>
    </xf>
    <xf numFmtId="4" fontId="24" fillId="0" borderId="10" xfId="29" applyNumberFormat="1" applyFont="1" applyBorder="1" applyAlignment="1">
      <alignment vertical="top" wrapText="1"/>
    </xf>
    <xf numFmtId="4" fontId="10" fillId="5" borderId="3" xfId="0" applyNumberFormat="1" applyFont="1" applyFill="1" applyBorder="1" applyAlignment="1">
      <alignment horizontal="right" vertical="top" wrapText="1"/>
    </xf>
    <xf numFmtId="4" fontId="25" fillId="5" borderId="3" xfId="0" applyNumberFormat="1" applyFont="1" applyFill="1" applyBorder="1" applyAlignment="1">
      <alignment horizontal="center" vertical="top" wrapText="1"/>
    </xf>
    <xf numFmtId="4" fontId="25" fillId="5" borderId="3" xfId="0" applyNumberFormat="1" applyFont="1" applyFill="1" applyBorder="1" applyAlignment="1">
      <alignment vertical="top" wrapText="1"/>
    </xf>
    <xf numFmtId="4" fontId="17" fillId="5" borderId="3" xfId="0" applyNumberFormat="1" applyFont="1" applyFill="1" applyBorder="1" applyAlignment="1">
      <alignment horizontal="right" vertical="top" wrapText="1"/>
    </xf>
    <xf numFmtId="4" fontId="10" fillId="0" borderId="2" xfId="0" applyNumberFormat="1" applyFont="1" applyBorder="1" applyAlignment="1">
      <alignment horizontal="right" vertical="top" wrapText="1"/>
    </xf>
    <xf numFmtId="4" fontId="25" fillId="0" borderId="2" xfId="0" applyNumberFormat="1" applyFont="1" applyBorder="1" applyAlignment="1">
      <alignment vertical="top" wrapText="1"/>
    </xf>
    <xf numFmtId="4" fontId="9" fillId="0" borderId="17" xfId="0" applyNumberFormat="1" applyFont="1" applyBorder="1"/>
    <xf numFmtId="4" fontId="9" fillId="0" borderId="18" xfId="0" applyNumberFormat="1" applyFont="1" applyBorder="1"/>
    <xf numFmtId="4" fontId="14" fillId="11" borderId="0" xfId="0" applyNumberFormat="1" applyFont="1" applyFill="1" applyAlignment="1">
      <alignment horizontal="right" vertical="top" wrapText="1"/>
    </xf>
    <xf numFmtId="4" fontId="14" fillId="11" borderId="0" xfId="0" applyNumberFormat="1" applyFont="1" applyFill="1" applyAlignment="1">
      <alignment horizontal="justify" vertical="top" wrapText="1"/>
    </xf>
    <xf numFmtId="4" fontId="25" fillId="11" borderId="0" xfId="0" applyNumberFormat="1" applyFont="1" applyFill="1" applyAlignment="1">
      <alignment horizontal="center" vertical="top" wrapText="1"/>
    </xf>
    <xf numFmtId="4" fontId="24" fillId="11" borderId="0" xfId="0" applyNumberFormat="1" applyFont="1" applyFill="1" applyAlignment="1">
      <alignment vertical="top" wrapText="1"/>
    </xf>
    <xf numFmtId="4" fontId="9" fillId="11" borderId="0" xfId="0" applyNumberFormat="1" applyFont="1" applyFill="1" applyAlignment="1">
      <alignment horizontal="right" vertical="top" wrapText="1"/>
    </xf>
    <xf numFmtId="4" fontId="9" fillId="11" borderId="0" xfId="0" applyNumberFormat="1" applyFont="1" applyFill="1" applyAlignment="1">
      <alignment horizontal="right"/>
    </xf>
    <xf numFmtId="4" fontId="28" fillId="0" borderId="0" xfId="27" applyNumberFormat="1" applyFont="1" applyAlignment="1">
      <alignment horizontal="justify" vertical="top" wrapText="1"/>
    </xf>
    <xf numFmtId="0" fontId="24" fillId="0" borderId="0" xfId="0" applyFont="1"/>
    <xf numFmtId="4" fontId="29" fillId="0" borderId="0" xfId="0" applyNumberFormat="1" applyFont="1" applyAlignment="1">
      <alignment horizontal="justify" vertical="top" wrapText="1"/>
    </xf>
    <xf numFmtId="4" fontId="30" fillId="0" borderId="0" xfId="0" applyNumberFormat="1" applyFont="1" applyAlignment="1">
      <alignment horizontal="justify" vertical="top" wrapText="1"/>
    </xf>
    <xf numFmtId="4" fontId="10" fillId="5" borderId="0" xfId="0" applyNumberFormat="1" applyFont="1" applyFill="1" applyAlignment="1">
      <alignment vertical="top" wrapText="1"/>
    </xf>
    <xf numFmtId="4" fontId="10" fillId="5" borderId="0" xfId="0" applyNumberFormat="1" applyFont="1" applyFill="1" applyAlignment="1">
      <alignment horizontal="right" vertical="top" wrapText="1"/>
    </xf>
    <xf numFmtId="4" fontId="25" fillId="5" borderId="0" xfId="0" applyNumberFormat="1" applyFont="1" applyFill="1" applyAlignment="1">
      <alignment wrapText="1"/>
    </xf>
    <xf numFmtId="4" fontId="17" fillId="5" borderId="0" xfId="0" applyNumberFormat="1" applyFont="1" applyFill="1" applyAlignment="1">
      <alignment wrapText="1"/>
    </xf>
    <xf numFmtId="4" fontId="24" fillId="0" borderId="0" xfId="0" applyNumberFormat="1" applyFont="1" applyAlignment="1">
      <alignment horizontal="right" wrapText="1"/>
    </xf>
    <xf numFmtId="4" fontId="24" fillId="0" borderId="0" xfId="0" applyNumberFormat="1" applyFont="1" applyAlignment="1">
      <alignment horizontal="right" vertical="center"/>
    </xf>
    <xf numFmtId="4" fontId="9" fillId="0" borderId="0" xfId="0" applyNumberFormat="1" applyFont="1" applyAlignment="1">
      <alignment horizontal="right" vertical="center" wrapText="1"/>
    </xf>
    <xf numFmtId="4" fontId="24" fillId="5" borderId="0" xfId="0" applyNumberFormat="1" applyFont="1" applyFill="1" applyAlignment="1">
      <alignment horizontal="center" wrapText="1"/>
    </xf>
    <xf numFmtId="4" fontId="24" fillId="0" borderId="0" xfId="0" applyNumberFormat="1" applyFont="1" applyAlignment="1">
      <alignment horizontal="right" vertical="center" wrapText="1"/>
    </xf>
    <xf numFmtId="4" fontId="11" fillId="0" borderId="0" xfId="0" applyNumberFormat="1" applyFont="1" applyAlignment="1">
      <alignment horizontal="right" vertical="center" wrapText="1"/>
    </xf>
    <xf numFmtId="4" fontId="9" fillId="0" borderId="0" xfId="0" applyNumberFormat="1" applyFont="1" applyAlignment="1">
      <alignment horizontal="center" wrapText="1"/>
    </xf>
    <xf numFmtId="4" fontId="25" fillId="5" borderId="0" xfId="0" applyNumberFormat="1" applyFont="1" applyFill="1" applyAlignment="1">
      <alignment horizontal="center" wrapText="1"/>
    </xf>
    <xf numFmtId="4" fontId="24" fillId="0" borderId="21" xfId="0" applyNumberFormat="1" applyFont="1" applyBorder="1" applyAlignment="1">
      <alignment horizontal="center" wrapText="1"/>
    </xf>
    <xf numFmtId="4" fontId="9" fillId="0" borderId="21" xfId="0" applyNumberFormat="1" applyFont="1" applyBorder="1" applyAlignment="1">
      <alignment wrapText="1"/>
    </xf>
    <xf numFmtId="4" fontId="25" fillId="5" borderId="1" xfId="0" applyNumberFormat="1" applyFont="1" applyFill="1" applyBorder="1" applyAlignment="1">
      <alignment horizontal="center" wrapText="1"/>
    </xf>
    <xf numFmtId="4" fontId="31" fillId="5" borderId="20" xfId="0" applyNumberFormat="1" applyFont="1" applyFill="1" applyBorder="1" applyAlignment="1">
      <alignment horizontal="right" vertical="top" wrapText="1"/>
    </xf>
    <xf numFmtId="4" fontId="29" fillId="5" borderId="20" xfId="0" applyNumberFormat="1" applyFont="1" applyFill="1" applyBorder="1" applyAlignment="1">
      <alignment horizontal="center" wrapText="1"/>
    </xf>
    <xf numFmtId="4" fontId="33" fillId="5" borderId="20" xfId="0" applyNumberFormat="1" applyFont="1" applyFill="1" applyBorder="1" applyAlignment="1">
      <alignment wrapText="1"/>
    </xf>
    <xf numFmtId="4" fontId="12" fillId="5" borderId="24" xfId="0" applyNumberFormat="1" applyFont="1" applyFill="1" applyBorder="1" applyAlignment="1">
      <alignment horizontal="right" vertical="top" wrapText="1"/>
    </xf>
    <xf numFmtId="4" fontId="24" fillId="5" borderId="13" xfId="0" applyNumberFormat="1" applyFont="1" applyFill="1" applyBorder="1" applyAlignment="1">
      <alignment horizontal="center" wrapText="1"/>
    </xf>
    <xf numFmtId="4" fontId="9" fillId="5" borderId="25" xfId="0" applyNumberFormat="1" applyFont="1" applyFill="1" applyBorder="1" applyAlignment="1">
      <alignment wrapText="1"/>
    </xf>
    <xf numFmtId="4" fontId="10" fillId="5" borderId="20" xfId="0" applyNumberFormat="1" applyFont="1" applyFill="1" applyBorder="1" applyAlignment="1">
      <alignment horizontal="right" vertical="top" wrapText="1"/>
    </xf>
    <xf numFmtId="4" fontId="17" fillId="5" borderId="20" xfId="0" applyNumberFormat="1" applyFont="1" applyFill="1" applyBorder="1" applyAlignment="1">
      <alignment wrapText="1"/>
    </xf>
    <xf numFmtId="4" fontId="39" fillId="0" borderId="0" xfId="0" applyNumberFormat="1" applyFont="1" applyAlignment="1">
      <alignment horizontal="center" wrapText="1"/>
    </xf>
    <xf numFmtId="4" fontId="24" fillId="5" borderId="20" xfId="0" applyNumberFormat="1" applyFont="1" applyFill="1" applyBorder="1" applyAlignment="1">
      <alignment horizontal="center" wrapText="1"/>
    </xf>
    <xf numFmtId="4" fontId="17" fillId="0" borderId="0" xfId="0" applyNumberFormat="1" applyFont="1" applyAlignment="1">
      <alignment horizontal="center" vertical="top" wrapText="1"/>
    </xf>
    <xf numFmtId="4" fontId="17" fillId="0" borderId="0" xfId="0" applyNumberFormat="1" applyFont="1" applyAlignment="1">
      <alignment horizontal="center" wrapText="1"/>
    </xf>
    <xf numFmtId="4" fontId="37" fillId="0" borderId="0" xfId="0" applyNumberFormat="1" applyFont="1"/>
    <xf numFmtId="4" fontId="35" fillId="0" borderId="0" xfId="0" applyNumberFormat="1" applyFont="1" applyAlignment="1">
      <alignment horizontal="right" vertical="top" wrapText="1"/>
    </xf>
    <xf numFmtId="4" fontId="38" fillId="0" borderId="0" xfId="0" applyNumberFormat="1" applyFont="1" applyAlignment="1">
      <alignment horizontal="right" vertical="top" wrapText="1"/>
    </xf>
    <xf numFmtId="4" fontId="35" fillId="0" borderId="0" xfId="0" applyNumberFormat="1" applyFont="1" applyAlignment="1">
      <alignment horizontal="center" wrapText="1"/>
    </xf>
    <xf numFmtId="4" fontId="37" fillId="0" borderId="0" xfId="0" applyNumberFormat="1" applyFont="1" applyAlignment="1">
      <alignment wrapText="1"/>
    </xf>
    <xf numFmtId="4" fontId="36" fillId="0" borderId="0" xfId="0" applyNumberFormat="1" applyFont="1" applyAlignment="1">
      <alignment horizontal="justify" vertical="top" wrapText="1"/>
    </xf>
    <xf numFmtId="4" fontId="10" fillId="6" borderId="0" xfId="0" applyNumberFormat="1" applyFont="1" applyFill="1" applyAlignment="1">
      <alignment horizontal="justify" vertical="top" wrapText="1"/>
    </xf>
    <xf numFmtId="4" fontId="109" fillId="0" borderId="0" xfId="0" applyNumberFormat="1" applyFont="1" applyAlignment="1">
      <alignment horizontal="center" wrapText="1"/>
    </xf>
    <xf numFmtId="4" fontId="87" fillId="0" borderId="0" xfId="0" applyNumberFormat="1" applyFont="1" applyAlignment="1">
      <alignment wrapText="1"/>
    </xf>
    <xf numFmtId="4" fontId="87" fillId="0" borderId="0" xfId="0" applyNumberFormat="1" applyFont="1" applyAlignment="1">
      <alignment horizontal="right" vertical="top" wrapText="1"/>
    </xf>
    <xf numFmtId="4" fontId="108" fillId="0" borderId="0" xfId="0" applyNumberFormat="1" applyFont="1" applyAlignment="1">
      <alignment horizontal="justify" vertical="top" wrapText="1"/>
    </xf>
    <xf numFmtId="4" fontId="10" fillId="10" borderId="0" xfId="0" applyNumberFormat="1" applyFont="1" applyFill="1" applyAlignment="1">
      <alignment horizontal="right" vertical="top" wrapText="1"/>
    </xf>
    <xf numFmtId="4" fontId="16" fillId="10" borderId="0" xfId="0" applyNumberFormat="1" applyFont="1" applyFill="1" applyAlignment="1">
      <alignment horizontal="justify" vertical="top" wrapText="1"/>
    </xf>
    <xf numFmtId="4" fontId="24" fillId="10" borderId="0" xfId="0" applyNumberFormat="1" applyFont="1" applyFill="1" applyAlignment="1">
      <alignment horizontal="center" wrapText="1"/>
    </xf>
    <xf numFmtId="4" fontId="9" fillId="10" borderId="0" xfId="0" applyNumberFormat="1" applyFont="1" applyFill="1" applyAlignment="1">
      <alignment wrapText="1"/>
    </xf>
    <xf numFmtId="4" fontId="9" fillId="10" borderId="0" xfId="0" applyNumberFormat="1" applyFont="1" applyFill="1"/>
    <xf numFmtId="4" fontId="14" fillId="0" borderId="0" xfId="0" applyNumberFormat="1" applyFont="1" applyAlignment="1">
      <alignment horizontal="right" vertical="top" wrapText="1"/>
    </xf>
    <xf numFmtId="4" fontId="14" fillId="0" borderId="20" xfId="0" applyNumberFormat="1" applyFont="1" applyBorder="1" applyAlignment="1">
      <alignment horizontal="right" vertical="top" wrapText="1"/>
    </xf>
    <xf numFmtId="4" fontId="20" fillId="0" borderId="20" xfId="0" applyNumberFormat="1" applyFont="1" applyBorder="1" applyAlignment="1">
      <alignment horizontal="justify" vertical="top" wrapText="1"/>
    </xf>
    <xf numFmtId="4" fontId="24" fillId="0" borderId="20" xfId="0" applyNumberFormat="1" applyFont="1" applyBorder="1" applyAlignment="1">
      <alignment horizontal="center" wrapText="1"/>
    </xf>
    <xf numFmtId="4" fontId="9" fillId="0" borderId="20" xfId="0" applyNumberFormat="1" applyFont="1" applyBorder="1" applyAlignment="1">
      <alignment horizontal="center" wrapText="1"/>
    </xf>
    <xf numFmtId="4" fontId="9" fillId="0" borderId="20" xfId="0" applyNumberFormat="1" applyFont="1" applyBorder="1" applyAlignment="1">
      <alignment wrapText="1"/>
    </xf>
    <xf numFmtId="4" fontId="14" fillId="7" borderId="7" xfId="0" applyNumberFormat="1" applyFont="1" applyFill="1" applyBorder="1" applyAlignment="1">
      <alignment horizontal="right" vertical="top" wrapText="1"/>
    </xf>
    <xf numFmtId="4" fontId="24" fillId="7" borderId="7" xfId="0" applyNumberFormat="1" applyFont="1" applyFill="1" applyBorder="1" applyAlignment="1">
      <alignment horizontal="center" wrapText="1"/>
    </xf>
    <xf numFmtId="4" fontId="9" fillId="7" borderId="7" xfId="0" applyNumberFormat="1" applyFont="1" applyFill="1" applyBorder="1" applyAlignment="1">
      <alignment horizontal="center" wrapText="1"/>
    </xf>
    <xf numFmtId="4" fontId="17" fillId="7" borderId="7" xfId="0" applyNumberFormat="1" applyFont="1" applyFill="1" applyBorder="1" applyAlignment="1">
      <alignment wrapText="1"/>
    </xf>
    <xf numFmtId="4" fontId="12" fillId="11" borderId="0" xfId="0" applyNumberFormat="1" applyFont="1" applyFill="1" applyAlignment="1">
      <alignment horizontal="right" vertical="top" wrapText="1"/>
    </xf>
    <xf numFmtId="4" fontId="12" fillId="11" borderId="0" xfId="0" applyNumberFormat="1" applyFont="1" applyFill="1" applyAlignment="1">
      <alignment horizontal="justify" vertical="top" wrapText="1"/>
    </xf>
    <xf numFmtId="4" fontId="24" fillId="11" borderId="0" xfId="0" applyNumberFormat="1" applyFont="1" applyFill="1" applyAlignment="1">
      <alignment horizontal="center" wrapText="1"/>
    </xf>
    <xf numFmtId="4" fontId="9" fillId="11" borderId="0" xfId="0" applyNumberFormat="1" applyFont="1" applyFill="1" applyAlignment="1">
      <alignment wrapText="1"/>
    </xf>
    <xf numFmtId="4" fontId="9" fillId="11" borderId="0" xfId="0" applyNumberFormat="1" applyFont="1" applyFill="1"/>
    <xf numFmtId="4" fontId="10" fillId="0" borderId="20" xfId="0" applyNumberFormat="1" applyFont="1" applyBorder="1" applyAlignment="1">
      <alignment horizontal="right" vertical="top" wrapText="1"/>
    </xf>
    <xf numFmtId="4" fontId="25" fillId="7" borderId="7" xfId="0" applyNumberFormat="1" applyFont="1" applyFill="1" applyBorder="1" applyAlignment="1">
      <alignment horizontal="center" wrapText="1"/>
    </xf>
    <xf numFmtId="4" fontId="17" fillId="7" borderId="7" xfId="0" applyNumberFormat="1" applyFont="1" applyFill="1" applyBorder="1" applyAlignment="1">
      <alignment horizontal="center" wrapText="1"/>
    </xf>
    <xf numFmtId="4" fontId="18" fillId="2" borderId="0" xfId="37" applyNumberFormat="1" applyFont="1" applyAlignment="1" applyProtection="1">
      <alignment horizontal="center" vertical="top"/>
    </xf>
    <xf numFmtId="4" fontId="13" fillId="0" borderId="0" xfId="0" applyNumberFormat="1" applyFont="1" applyAlignment="1">
      <alignment horizontal="right" wrapText="1"/>
    </xf>
    <xf numFmtId="4" fontId="13" fillId="0" borderId="0" xfId="0" applyNumberFormat="1" applyFont="1" applyAlignment="1">
      <alignment horizontal="right"/>
    </xf>
    <xf numFmtId="4" fontId="12" fillId="0" borderId="0" xfId="0" applyNumberFormat="1" applyFont="1" applyAlignment="1">
      <alignment horizontal="right"/>
    </xf>
    <xf numFmtId="0" fontId="46" fillId="0" borderId="0" xfId="30" applyFont="1" applyAlignment="1">
      <alignment horizontal="center"/>
    </xf>
    <xf numFmtId="3" fontId="43" fillId="0" borderId="0" xfId="20" applyNumberFormat="1" applyFont="1" applyAlignment="1">
      <alignment horizontal="center" wrapText="1"/>
    </xf>
    <xf numFmtId="0" fontId="3" fillId="0" borderId="0" xfId="20" applyFont="1" applyAlignment="1">
      <alignment horizontal="center" wrapText="1"/>
    </xf>
    <xf numFmtId="44" fontId="43" fillId="0" borderId="0" xfId="20" applyNumberFormat="1" applyFont="1" applyAlignment="1">
      <alignment horizontal="center" wrapText="1"/>
    </xf>
    <xf numFmtId="0" fontId="74" fillId="0" borderId="0" xfId="20" applyAlignment="1">
      <alignment horizontal="center" wrapText="1"/>
    </xf>
    <xf numFmtId="3" fontId="43" fillId="0" borderId="0" xfId="23" applyNumberFormat="1" applyFont="1" applyAlignment="1">
      <alignment horizontal="right" wrapText="1"/>
    </xf>
    <xf numFmtId="0" fontId="0" fillId="0" borderId="0" xfId="0" applyAlignment="1">
      <alignment horizontal="right" wrapText="1"/>
    </xf>
    <xf numFmtId="3" fontId="43" fillId="0" borderId="0" xfId="1" applyNumberFormat="1" applyFont="1" applyAlignment="1">
      <alignment horizontal="center" wrapText="1"/>
    </xf>
    <xf numFmtId="0" fontId="3" fillId="0" borderId="0" xfId="1" applyAlignment="1">
      <alignment horizontal="center" wrapText="1"/>
    </xf>
    <xf numFmtId="44" fontId="43" fillId="0" borderId="0" xfId="1" applyNumberFormat="1" applyFont="1" applyAlignment="1">
      <alignment horizontal="center" wrapText="1"/>
    </xf>
  </cellXfs>
  <cellStyles count="50">
    <cellStyle name="Navadno" xfId="0" builtinId="0"/>
    <cellStyle name="Navadno 10 2 2" xfId="1" xr:uid="{00000000-0005-0000-0000-000001000000}"/>
    <cellStyle name="Navadno 10 2 5" xfId="2" xr:uid="{00000000-0005-0000-0000-000002000000}"/>
    <cellStyle name="Navadno 10 4 2" xfId="3" xr:uid="{00000000-0005-0000-0000-000003000000}"/>
    <cellStyle name="Navadno 10 4 2 2" xfId="4" xr:uid="{00000000-0005-0000-0000-000004000000}"/>
    <cellStyle name="Navadno 10 5" xfId="5" xr:uid="{00000000-0005-0000-0000-000005000000}"/>
    <cellStyle name="Navadno 10 5 2" xfId="6" xr:uid="{00000000-0005-0000-0000-000006000000}"/>
    <cellStyle name="Navadno 10 6" xfId="7" xr:uid="{00000000-0005-0000-0000-000007000000}"/>
    <cellStyle name="Navadno 11 2" xfId="8" xr:uid="{00000000-0005-0000-0000-000008000000}"/>
    <cellStyle name="Navadno 12 2 2" xfId="9" xr:uid="{00000000-0005-0000-0000-000009000000}"/>
    <cellStyle name="Navadno 16" xfId="10" xr:uid="{00000000-0005-0000-0000-00000A000000}"/>
    <cellStyle name="Navadno 2" xfId="11" xr:uid="{00000000-0005-0000-0000-00000B000000}"/>
    <cellStyle name="Navadno 2 2 2 3 2" xfId="12" xr:uid="{00000000-0005-0000-0000-00000C000000}"/>
    <cellStyle name="Navadno 2 2 2 3 2 2" xfId="13" xr:uid="{00000000-0005-0000-0000-00000D000000}"/>
    <cellStyle name="Navadno 2 2 2 4" xfId="14" xr:uid="{00000000-0005-0000-0000-00000E000000}"/>
    <cellStyle name="Navadno 2 2 2 4 2" xfId="15" xr:uid="{00000000-0005-0000-0000-00000F000000}"/>
    <cellStyle name="Navadno 2 2 2 5" xfId="16" xr:uid="{00000000-0005-0000-0000-000010000000}"/>
    <cellStyle name="Navadno 2 2 3 2" xfId="17" xr:uid="{00000000-0005-0000-0000-000011000000}"/>
    <cellStyle name="Navadno 2 2 5 2" xfId="18" xr:uid="{00000000-0005-0000-0000-000012000000}"/>
    <cellStyle name="Navadno 2 3" xfId="48" xr:uid="{B1992BFD-4F82-4D52-BC40-F7498BC8F3BC}"/>
    <cellStyle name="Navadno 2 3 2 2" xfId="19" xr:uid="{00000000-0005-0000-0000-000013000000}"/>
    <cellStyle name="Navadno 3" xfId="20" xr:uid="{00000000-0005-0000-0000-000014000000}"/>
    <cellStyle name="Navadno 3 2" xfId="21" xr:uid="{00000000-0005-0000-0000-000015000000}"/>
    <cellStyle name="Navadno 3 2 2" xfId="22" xr:uid="{00000000-0005-0000-0000-000016000000}"/>
    <cellStyle name="Navadno 3 4 2 2" xfId="23" xr:uid="{00000000-0005-0000-0000-000017000000}"/>
    <cellStyle name="Navadno 3 4 2 2 2" xfId="24" xr:uid="{00000000-0005-0000-0000-000018000000}"/>
    <cellStyle name="Navadno 3 4 3 2" xfId="25" xr:uid="{00000000-0005-0000-0000-000019000000}"/>
    <cellStyle name="Navadno 3 4 4" xfId="26" xr:uid="{00000000-0005-0000-0000-00001A000000}"/>
    <cellStyle name="Navadno 4" xfId="27" xr:uid="{00000000-0005-0000-0000-00001B000000}"/>
    <cellStyle name="Navadno 4 3 2 2" xfId="28" xr:uid="{00000000-0005-0000-0000-00001C000000}"/>
    <cellStyle name="Navadno 5" xfId="49" xr:uid="{955536DB-F7C7-43BA-9333-6C0857D05810}"/>
    <cellStyle name="Navadno_Fin-črn" xfId="29" xr:uid="{00000000-0005-0000-0000-00001D000000}"/>
    <cellStyle name="Navadno_KALAMAR-PSO GREGORČIČEVA MS-16.11.04" xfId="30" xr:uid="{00000000-0005-0000-0000-00001E000000}"/>
    <cellStyle name="Navadno_POPIS PZI_STR - Sv.Frančišek 2 2" xfId="31" xr:uid="{00000000-0005-0000-0000-00001F000000}"/>
    <cellStyle name="Normal 10 2" xfId="32" xr:uid="{00000000-0005-0000-0000-000020000000}"/>
    <cellStyle name="Normal 2 2 5" xfId="33" xr:uid="{00000000-0005-0000-0000-000021000000}"/>
    <cellStyle name="Normal 2 5 3" xfId="34" xr:uid="{00000000-0005-0000-0000-000022000000}"/>
    <cellStyle name="Normal 6 4" xfId="35" xr:uid="{00000000-0005-0000-0000-000023000000}"/>
    <cellStyle name="Normal_I-BREZOV" xfId="36" xr:uid="{00000000-0005-0000-0000-000024000000}"/>
    <cellStyle name="Poudarek3" xfId="37" builtinId="37"/>
    <cellStyle name="Vejica 2 2 2 3 2" xfId="38" xr:uid="{00000000-0005-0000-0000-000027000000}"/>
    <cellStyle name="Vejica 2 2 2 3 3" xfId="39" xr:uid="{00000000-0005-0000-0000-000028000000}"/>
    <cellStyle name="Vejica 2 2 3" xfId="40" xr:uid="{00000000-0005-0000-0000-000029000000}"/>
    <cellStyle name="Vejica 2 2 3 2" xfId="41" xr:uid="{00000000-0005-0000-0000-00002A000000}"/>
    <cellStyle name="Vejica 2 2 3 2 2" xfId="42" xr:uid="{00000000-0005-0000-0000-00002B000000}"/>
    <cellStyle name="Vejica 2 2 3 3" xfId="43" xr:uid="{00000000-0005-0000-0000-00002C000000}"/>
    <cellStyle name="Vejica 2 2 4" xfId="44" xr:uid="{00000000-0005-0000-0000-00002D000000}"/>
    <cellStyle name="Vejica 3 2 3" xfId="45" xr:uid="{00000000-0005-0000-0000-00002E000000}"/>
    <cellStyle name="Vejica 3 2 4" xfId="46" xr:uid="{00000000-0005-0000-0000-00002F000000}"/>
    <cellStyle name="Vejica 3 4" xfId="47" xr:uid="{00000000-0005-0000-0000-000030000000}"/>
  </cellStyles>
  <dxfs count="39">
    <dxf>
      <font>
        <strike val="0"/>
        <color rgb="FF00B050"/>
      </font>
    </dxf>
    <dxf>
      <font>
        <strike val="0"/>
        <color rgb="FFFF0000"/>
      </font>
    </dxf>
    <dxf>
      <font>
        <strike/>
        <color rgb="FFFF0000"/>
      </font>
    </dxf>
    <dxf>
      <font>
        <b/>
        <i val="0"/>
      </font>
      <fill>
        <patternFill>
          <bgColor theme="0" tint="-0.14996795556505021"/>
        </patternFill>
      </fill>
    </dxf>
    <dxf>
      <font>
        <b val="0"/>
        <i val="0"/>
      </font>
      <fill>
        <patternFill patternType="none"/>
      </fill>
      <border>
        <left/>
        <right/>
        <top style="hair">
          <color auto="1"/>
        </top>
        <bottom style="hair">
          <color auto="1"/>
        </bottom>
        <vertical/>
        <horizontal/>
      </border>
    </dxf>
    <dxf>
      <font>
        <b/>
        <i val="0"/>
      </font>
      <fill>
        <patternFill patternType="solid">
          <fgColor rgb="FFD9D9D9"/>
          <bgColor rgb="FFD9D9D9"/>
        </patternFill>
      </fill>
      <border>
        <left/>
        <right/>
        <top style="thin">
          <color auto="1"/>
        </top>
        <bottom style="thin">
          <color auto="1"/>
        </bottom>
        <vertical/>
        <horizontal/>
      </border>
    </dxf>
    <dxf>
      <font>
        <strike val="0"/>
        <color rgb="FF00B050"/>
      </font>
    </dxf>
    <dxf>
      <font>
        <strike val="0"/>
        <color indexed="2"/>
      </font>
    </dxf>
    <dxf>
      <font>
        <strike/>
        <color indexed="2"/>
      </font>
    </dxf>
    <dxf>
      <font>
        <b/>
        <i val="0"/>
      </font>
      <fill>
        <patternFill patternType="solid">
          <fgColor theme="0" tint="-0.14996795556505021"/>
          <bgColor theme="0" tint="-0.14996795556505021"/>
        </patternFill>
      </fill>
    </dxf>
    <dxf>
      <font>
        <strike val="0"/>
        <color rgb="FF00B050"/>
      </font>
    </dxf>
    <dxf>
      <font>
        <strike val="0"/>
        <color rgb="FFFF0000"/>
      </font>
    </dxf>
    <dxf>
      <font>
        <strike/>
        <color rgb="FFFF0000"/>
      </font>
    </dxf>
    <dxf>
      <font>
        <b/>
        <i val="0"/>
      </font>
      <fill>
        <patternFill>
          <bgColor theme="0" tint="-0.14996795556505021"/>
        </patternFill>
      </fill>
    </dxf>
    <dxf>
      <font>
        <strike val="0"/>
        <outline val="0"/>
        <shadow val="0"/>
        <u val="none"/>
        <vertAlign val="baseline"/>
        <sz val="9"/>
        <color rgb="FFFF0000"/>
        <name val="Calibri"/>
        <family val="2"/>
        <charset val="238"/>
        <scheme val="minor"/>
      </font>
      <numFmt numFmtId="4" formatCode="#,##0.00"/>
      <alignment horizontal="general" vertical="top" textRotation="0" wrapText="0" indent="0" justifyLastLine="0" shrinkToFit="0" readingOrder="0"/>
      <protection locked="0" hidden="0"/>
    </dxf>
    <dxf>
      <font>
        <strike val="0"/>
        <outline val="0"/>
        <shadow val="0"/>
        <u val="none"/>
        <vertAlign val="baseline"/>
        <sz val="9"/>
        <color rgb="FFFF0000"/>
        <name val="Calibri"/>
        <family val="2"/>
        <charset val="238"/>
        <scheme val="minor"/>
      </font>
      <numFmt numFmtId="4" formatCode="#,##0.00"/>
      <alignment horizontal="general" vertical="top" textRotation="0" wrapText="0" indent="0" justifyLastLine="0" shrinkToFit="0" readingOrder="0"/>
      <protection locked="0" hidden="0"/>
    </dxf>
    <dxf>
      <font>
        <strike val="0"/>
        <outline val="0"/>
        <shadow val="0"/>
        <u val="none"/>
        <vertAlign val="baseline"/>
        <sz val="9"/>
        <color rgb="FFFF0000"/>
        <name val="Calibri"/>
        <family val="2"/>
        <charset val="238"/>
        <scheme val="minor"/>
      </font>
      <numFmt numFmtId="4" formatCode="#,##0.00"/>
      <alignment horizontal="right" vertical="top" textRotation="0" wrapText="0" indent="0" justifyLastLine="0" shrinkToFit="0" readingOrder="0"/>
      <protection locked="0" hidden="0"/>
    </dxf>
    <dxf>
      <font>
        <strike val="0"/>
        <outline val="0"/>
        <shadow val="0"/>
        <u val="none"/>
        <vertAlign val="baseline"/>
        <sz val="9"/>
        <color rgb="FFFF0000"/>
        <name val="Calibri"/>
        <family val="2"/>
        <charset val="238"/>
        <scheme val="minor"/>
      </font>
      <numFmt numFmtId="0" formatCode="General"/>
      <alignment horizontal="center" vertical="top" textRotation="0" wrapText="0" indent="0" justifyLastLine="0" shrinkToFit="0" readingOrder="0"/>
      <protection locked="0" hidden="0"/>
    </dxf>
    <dxf>
      <font>
        <strike val="0"/>
        <outline val="0"/>
        <shadow val="0"/>
        <u val="none"/>
        <vertAlign val="baseline"/>
        <sz val="9"/>
        <color rgb="FFFF0000"/>
        <name val="Calibri"/>
        <family val="2"/>
        <charset val="238"/>
        <scheme val="minor"/>
      </font>
      <alignment horizontal="left" vertical="top" textRotation="0" wrapText="1" indent="0" justifyLastLine="0" shrinkToFit="0" readingOrder="0"/>
      <protection locked="0" hidden="0"/>
    </dxf>
    <dxf>
      <font>
        <strike val="0"/>
        <outline val="0"/>
        <shadow val="0"/>
        <u val="none"/>
        <vertAlign val="baseline"/>
        <sz val="9"/>
        <color rgb="FFFF0000"/>
        <name val="Calibri"/>
        <family val="2"/>
        <charset val="238"/>
        <scheme val="minor"/>
      </font>
      <numFmt numFmtId="0" formatCode="General"/>
      <alignment horizontal="left" vertical="top" textRotation="0" wrapText="1" indent="0" justifyLastLine="0" shrinkToFit="0" readingOrder="0"/>
      <protection locked="0" hidden="0"/>
    </dxf>
    <dxf>
      <font>
        <b val="0"/>
        <i val="0"/>
        <strike val="0"/>
        <condense val="0"/>
        <extend val="0"/>
        <outline val="0"/>
        <shadow val="0"/>
        <u val="none"/>
        <vertAlign val="baseline"/>
        <sz val="9"/>
        <color rgb="FFFF0000"/>
        <name val="Calibri"/>
        <family val="2"/>
        <charset val="238"/>
        <scheme val="minor"/>
      </font>
      <numFmt numFmtId="183" formatCode="#\ #\ ##0"/>
      <alignment horizontal="left" vertical="top" textRotation="0" wrapText="0" indent="0" justifyLastLine="0" shrinkToFit="0" readingOrder="0"/>
      <protection locked="0" hidden="0"/>
    </dxf>
    <dxf>
      <font>
        <b val="0"/>
        <i val="0"/>
        <strike val="0"/>
        <condense val="0"/>
        <extend val="0"/>
        <outline val="0"/>
        <shadow val="0"/>
        <u val="none"/>
        <vertAlign val="baseline"/>
        <sz val="9"/>
        <color rgb="FFFF0000"/>
        <name val="Calibri"/>
        <family val="2"/>
        <charset val="238"/>
        <scheme val="minor"/>
      </font>
      <numFmt numFmtId="182" formatCode="0000"/>
      <alignment horizontal="center" vertical="top" textRotation="0" wrapText="0" indent="0" justifyLastLine="0" shrinkToFit="0" readingOrder="0"/>
      <protection locked="0" hidden="0"/>
    </dxf>
    <dxf>
      <font>
        <strike val="0"/>
        <outline val="0"/>
        <shadow val="0"/>
        <u val="none"/>
        <vertAlign val="baseline"/>
        <sz val="9"/>
        <color rgb="FFFF0000"/>
        <name val="Calibri"/>
        <family val="2"/>
        <charset val="238"/>
        <scheme val="minor"/>
      </font>
      <numFmt numFmtId="182" formatCode="0000"/>
      <alignment horizontal="left" vertical="top" textRotation="0" wrapText="0" indent="0" justifyLastLine="0" shrinkToFit="0" readingOrder="0"/>
      <protection locked="0" hidden="0"/>
    </dxf>
    <dxf>
      <font>
        <b val="0"/>
        <i val="0"/>
        <strike val="0"/>
        <condense val="0"/>
        <extend val="0"/>
        <outline val="0"/>
        <shadow val="0"/>
        <u val="none"/>
        <vertAlign val="baseline"/>
        <sz val="9"/>
        <color rgb="FFFF0000"/>
        <name val="Calibri"/>
        <family val="2"/>
        <charset val="238"/>
        <scheme val="minor"/>
      </font>
      <alignment horizontal="left" vertical="top" textRotation="0" wrapText="0" indent="0" justifyLastLine="0" shrinkToFit="0" readingOrder="0"/>
      <protection locked="0" hidden="0"/>
    </dxf>
    <dxf>
      <font>
        <strike val="0"/>
        <outline val="0"/>
        <shadow val="0"/>
        <u val="none"/>
        <vertAlign val="baseline"/>
        <sz val="9"/>
        <color rgb="FFFF0000"/>
        <name val="Calibri"/>
        <family val="2"/>
        <charset val="238"/>
        <scheme val="minor"/>
      </font>
      <alignment horizontal="left" vertical="top" textRotation="0" wrapText="0" indent="0" justifyLastLine="0" shrinkToFit="0" readingOrder="0"/>
      <protection locked="0" hidden="0"/>
    </dxf>
    <dxf>
      <font>
        <strike val="0"/>
        <outline val="0"/>
        <shadow val="0"/>
        <u val="none"/>
        <vertAlign val="baseline"/>
        <sz val="9"/>
        <color rgb="FFFF0000"/>
        <name val="Calibri"/>
        <family val="2"/>
        <charset val="238"/>
        <scheme val="minor"/>
      </font>
      <alignment horizontal="left" vertical="top" textRotation="0" wrapText="0" indent="0" justifyLastLine="0" shrinkToFit="0" readingOrder="0"/>
      <protection locked="0" hidden="0"/>
    </dxf>
    <dxf>
      <font>
        <strike val="0"/>
        <outline val="0"/>
        <shadow val="0"/>
        <u val="none"/>
        <vertAlign val="baseline"/>
        <sz val="9"/>
        <color rgb="FFFF0000"/>
        <name val="Calibri"/>
        <family val="2"/>
        <charset val="238"/>
        <scheme val="minor"/>
      </font>
      <alignment horizontal="left" vertical="top" textRotation="0" wrapText="0" indent="0" justifyLastLine="0" shrinkToFit="0" readingOrder="0"/>
      <protection locked="0" hidden="0"/>
    </dxf>
    <dxf>
      <font>
        <strike val="0"/>
        <outline val="0"/>
        <shadow val="0"/>
        <u val="none"/>
        <vertAlign val="baseline"/>
        <sz val="9"/>
        <color rgb="FFFF0000"/>
        <name val="Calibri"/>
        <family val="2"/>
        <charset val="238"/>
        <scheme val="minor"/>
      </font>
      <numFmt numFmtId="1" formatCode="0"/>
      <alignment horizontal="left" vertical="top" textRotation="0" wrapText="0" indent="0" justifyLastLine="0" shrinkToFit="0" readingOrder="0"/>
      <protection locked="0" hidden="0"/>
    </dxf>
    <dxf>
      <font>
        <strike val="0"/>
        <outline val="0"/>
        <shadow val="0"/>
        <u val="none"/>
        <vertAlign val="baseline"/>
        <sz val="9"/>
        <color rgb="FFFF0000"/>
        <name val="Calibri"/>
        <family val="2"/>
        <charset val="238"/>
        <scheme val="none"/>
      </font>
      <numFmt numFmtId="4" formatCode="#,##0.00"/>
      <alignment horizontal="right" vertical="top" textRotation="0" wrapText="0" indent="0" justifyLastLine="0" shrinkToFit="0" readingOrder="0"/>
      <protection locked="0" hidden="0"/>
    </dxf>
    <dxf>
      <font>
        <strike val="0"/>
        <outline val="0"/>
        <shadow val="0"/>
        <u val="none"/>
        <vertAlign val="baseline"/>
        <sz val="9"/>
        <color rgb="FFFF0000"/>
        <name val="Calibri"/>
        <family val="2"/>
        <charset val="238"/>
        <scheme val="none"/>
      </font>
      <numFmt numFmtId="4" formatCode="#,##0.00"/>
      <alignment horizontal="general" vertical="top" textRotation="0" wrapText="0" indent="0" justifyLastLine="0" shrinkToFit="0" readingOrder="0"/>
      <protection locked="0" hidden="0"/>
    </dxf>
    <dxf>
      <font>
        <strike val="0"/>
        <outline val="0"/>
        <shadow val="0"/>
        <u val="none"/>
        <vertAlign val="baseline"/>
        <sz val="9"/>
        <color rgb="FFFF0000"/>
        <name val="Calibri"/>
        <family val="2"/>
        <charset val="238"/>
        <scheme val="none"/>
      </font>
      <numFmt numFmtId="4" formatCode="#,##0.00"/>
      <alignment horizontal="general" vertical="top" textRotation="0" wrapText="0" indent="0" justifyLastLine="0" shrinkToFit="0" readingOrder="0"/>
      <protection locked="0" hidden="0"/>
    </dxf>
    <dxf>
      <font>
        <strike val="0"/>
        <outline val="0"/>
        <shadow val="0"/>
        <u val="none"/>
        <vertAlign val="baseline"/>
        <sz val="9"/>
        <color rgb="FFFF0000"/>
        <name val="Calibri"/>
        <family val="2"/>
        <charset val="238"/>
        <scheme val="none"/>
      </font>
      <alignment horizontal="general" vertical="top" textRotation="0" wrapText="0" indent="0" justifyLastLine="0" shrinkToFit="0" readingOrder="0"/>
      <protection locked="0" hidden="0"/>
    </dxf>
    <dxf>
      <font>
        <strike val="0"/>
        <outline val="0"/>
        <shadow val="0"/>
        <u val="none"/>
        <vertAlign val="baseline"/>
        <sz val="9"/>
        <color auto="1"/>
        <name val="Calibri"/>
        <family val="2"/>
        <charset val="238"/>
        <scheme val="minor"/>
      </font>
      <alignment horizontal="general" vertical="top" textRotation="0" wrapText="0" indent="0" justifyLastLine="0" shrinkToFit="0" readingOrder="0"/>
      <protection locked="0" hidden="0"/>
    </dxf>
    <dxf>
      <font>
        <b/>
        <i val="0"/>
      </font>
      <fill>
        <patternFill>
          <bgColor theme="8" tint="0.59996337778862885"/>
        </patternFill>
      </fill>
      <border diagonalUp="1">
        <top style="thin">
          <color auto="1"/>
        </top>
        <bottom style="thin">
          <color auto="1"/>
        </bottom>
        <diagonal style="thin">
          <color auto="1"/>
        </diagonal>
      </border>
    </dxf>
    <dxf>
      <font>
        <color theme="1"/>
      </font>
      <border>
        <left style="thin">
          <color auto="1"/>
        </left>
        <right style="thin">
          <color auto="1"/>
        </right>
        <top style="thin">
          <color auto="1"/>
        </top>
        <bottom style="thin">
          <color auto="1"/>
        </bottom>
        <vertical/>
        <horizontal style="hair">
          <color auto="1"/>
        </horizontal>
      </border>
    </dxf>
    <dxf>
      <font>
        <b/>
        <i val="0"/>
      </font>
      <fill>
        <patternFill>
          <bgColor theme="8" tint="0.59996337778862885"/>
        </patternFill>
      </fill>
      <border diagonalUp="1">
        <top style="thin">
          <color auto="1"/>
        </top>
        <bottom style="thin">
          <color auto="1"/>
        </bottom>
        <diagonal style="thin">
          <color auto="1"/>
        </diagonal>
      </border>
    </dxf>
    <dxf>
      <font>
        <color theme="1"/>
      </font>
      <border>
        <left style="thin">
          <color auto="1"/>
        </left>
        <right style="thin">
          <color auto="1"/>
        </right>
        <top style="thin">
          <color auto="1"/>
        </top>
        <bottom style="thin">
          <color auto="1"/>
        </bottom>
        <vertical/>
        <horizontal style="hair">
          <color auto="1"/>
        </horizontal>
      </border>
    </dxf>
    <dxf>
      <font>
        <b/>
        <i val="0"/>
      </font>
      <fill>
        <patternFill patternType="solid">
          <fgColor theme="8" tint="0.59996337778862885"/>
          <bgColor theme="8" tint="0.59996337778862885"/>
        </patternFill>
      </fill>
      <border diagonalUp="1">
        <left/>
        <right/>
        <top style="thin">
          <color auto="1"/>
        </top>
        <bottom style="thin">
          <color auto="1"/>
        </bottom>
        <diagonal style="thin">
          <color auto="1"/>
        </diagonal>
      </border>
    </dxf>
    <dxf>
      <font>
        <color theme="1"/>
      </font>
      <border>
        <left style="thin">
          <color auto="1"/>
        </left>
        <right style="thin">
          <color auto="1"/>
        </right>
        <top style="thin">
          <color auto="1"/>
        </top>
        <bottom style="thin">
          <color auto="1"/>
        </bottom>
        <vertical/>
        <horizontal style="hair">
          <color auto="1"/>
        </horizontal>
      </border>
    </dxf>
  </dxfs>
  <tableStyles count="3" defaultTableStyle="TableStyleMedium2" defaultPivotStyle="PivotStyleLight16">
    <tableStyle name="Popis del" pivot="0" count="2" xr9:uid="{00000000-0011-0000-FFFF-FFFF00000000}">
      <tableStyleElement type="wholeTable" dxfId="38"/>
      <tableStyleElement type="headerRow" dxfId="37"/>
    </tableStyle>
    <tableStyle name="Popis del 2" pivot="0" count="2" xr9:uid="{C5F233DC-4361-4414-8D67-3FB6EE39D494}">
      <tableStyleElement type="wholeTable" dxfId="36"/>
      <tableStyleElement type="headerRow" dxfId="35"/>
    </tableStyle>
    <tableStyle name="Popis del 3" pivot="0" count="2" xr9:uid="{3996B64D-1753-4843-B7F5-B43E2430BA67}">
      <tableStyleElement type="wholeTable" dxfId="34"/>
      <tableStyleElement type="headerRow" dxfId="3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38" Type="http://schemas.onlyoffice.com/jsaProject" Target="jsaProject.bin"/><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c2eb125fddb985c2/Dokumenti/0_POPISI/ELEA/&#353;martno/skupni%20popis/dopolnitve_260216/StanNaselje&#352;martno_ProjPredra&#269;un_ZU%5eLMKOM_260216_izpisREKA.xlsm" TargetMode="External"/><Relationship Id="rId1" Type="http://schemas.openxmlformats.org/officeDocument/2006/relationships/externalLinkPath" Target="https://d.docs.live.net/c2eb125fddb985c2/Dokumenti/0_POPISI/ELEA/&#353;martno/skupni%20popis/dopolnitve_260216/StanNaselje&#352;martno_ProjPredra&#269;un_ZU%5eLMKOM_260216_izpisREK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pis_ZU+KOM VODI"/>
      <sheetName val="Popis"/>
      <sheetName val="Rekapitulacija PIS"/>
      <sheetName val="Popis PIS"/>
      <sheetName val="Legenda"/>
      <sheetName val="AUX_S"/>
      <sheetName val="AUX_N"/>
      <sheetName val="AUX_Spremembe"/>
      <sheetName val="AUX_Enote"/>
      <sheetName val="StanNaseljeŠmartno_ProjPredraču"/>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981D75E-E210-4358-B415-E6A8BF3A471C}" name="PopisPIS014" displayName="PopisPIS014" ref="A20:Q122" totalsRowShown="0" headerRowDxfId="32" dataDxfId="31">
  <autoFilter ref="A20:Q122" xr:uid="{76028618-2B73-4877-A46D-F217A2CCB32E}"/>
  <tableColumns count="17">
    <tableColumn id="18" xr3:uid="{95FFE5CD-64C4-4721-90D4-B29596C76DFF}" name="AUX CH1" dataDxfId="30">
      <calculatedColumnFormula>_xlfn.TEXTJOIN(".",TRUE,PopisPIS014[[#This Row],[Nivo 1]:[Nivo 4]])&amp;"."</calculatedColumnFormula>
    </tableColumn>
    <tableColumn id="20" xr3:uid="{9DA01039-3EBB-4C9D-B639-0C801FAEE919}" name="AUX CH2" dataDxfId="29">
      <calculatedColumnFormula>IF(_xlfn.TEXTJOIN(".",TRUE,PopisPIS014[[#This Row],[Nivo 1]:[Nivo 4]])=_xlfn.TEXTJOIN(".",TRUE,OFFSET(PopisPIS014[[#This Row],[Nivo 1]],-1,0):OFFSET(PopisPIS014[[#This Row],[Nivo 4]],-1,0)),"",_xlfn.TEXTJOIN(".",TRUE,PopisPIS014[[#This Row],[Nivo 1]:[Nivo 4]])&amp;".")</calculatedColumnFormula>
    </tableColumn>
    <tableColumn id="21" xr3:uid="{7327B4CF-D248-4457-97D5-784AE76D8373}" name="AUX SUM" dataDxfId="28">
      <calculatedColumnFormula>IF(AND(PopisPIS014[[#This Row],[AUX CH2]]="",PopisPIS014[[#This Row],[Enota mere]]&lt;&gt;"*"),ROUND(PopisPIS014[[#This Row],[Količina]]*PopisPIS014[[#This Row],[Cena na enoto]],2),"")</calculatedColumnFormula>
    </tableColumn>
    <tableColumn id="14" xr3:uid="{FF51DB85-E29D-47C0-BC1C-5D1647F6BA9F}" name="Nivo 1" dataDxfId="27"/>
    <tableColumn id="1" xr3:uid="{3B1C3F61-63F2-4C50-9944-C7BC66F74204}" name="Nivo 2" dataDxfId="26"/>
    <tableColumn id="2" xr3:uid="{12E07B4C-FC6A-411E-9256-7669983E56DD}" name="Nivo 3" dataDxfId="25"/>
    <tableColumn id="3" xr3:uid="{77D6E82F-7B92-4327-97E0-4E5FBA151593}" name="Nivo 4" dataDxfId="24"/>
    <tableColumn id="4" xr3:uid="{D1188AF7-A25B-43DE-8D32-BEF70DDE0A74}" name="Naslov" dataDxfId="23"/>
    <tableColumn id="6" xr3:uid="{72A4B471-329D-49E2-8E1A-D9A1B0BC121A}" name="Št. postavke" dataDxfId="22"/>
    <tableColumn id="19" xr3:uid="{4C6AC751-78D3-47A3-BAD8-7BBC753AB380}" name="S/N" dataDxfId="21"/>
    <tableColumn id="17" xr3:uid="{716E0CB1-AE6E-4A38-882B-C29EA7F4E8A3}" name="Normativ" dataDxfId="20"/>
    <tableColumn id="8" xr3:uid="{09204EF5-FE10-4246-BDDF-C153D2A5C9FF}" name="Opis postavke" dataDxfId="19"/>
    <tableColumn id="9" xr3:uid="{EFD3FEFA-28E8-48AA-8BD7-EB37B88CE115}" name="Opomba" dataDxfId="18"/>
    <tableColumn id="10" xr3:uid="{2181FEDE-7DD1-47B6-92A9-57ED0349EAA9}" name="Enota mere" dataDxfId="17"/>
    <tableColumn id="11" xr3:uid="{25912245-C536-452F-95DD-CBCCC8A816FB}" name="Količina" dataDxfId="16"/>
    <tableColumn id="12" xr3:uid="{553093D2-2301-4715-B49D-B203F49C5D5B}" name="Cena na enoto" dataDxfId="15"/>
    <tableColumn id="16" xr3:uid="{D5E178E5-C1E4-4038-ABFE-7F5BF9F0F0C3}" name="Cena skupaj" dataDxfId="14">
      <calculatedColumnFormula>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calculatedColumnFormula>
    </tableColumn>
  </tableColumns>
  <tableStyleInfo name="Popis del" showFirstColumn="0" showLastColumn="0" showRowStripes="0"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a:ea typeface="Arial"/>
        <a:cs typeface="Arial"/>
      </a:majorFont>
      <a:minorFont>
        <a:latin typeface="Calibri"/>
        <a:ea typeface="Arial"/>
        <a:cs typeface="Arial"/>
      </a:minorFont>
    </a:fontScheme>
    <a:fmtScheme name="Office 2013–2022">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3"/>
  <sheetViews>
    <sheetView showGridLines="0" tabSelected="1" view="pageBreakPreview" zoomScaleSheetLayoutView="100" workbookViewId="0">
      <selection sqref="A1:F5"/>
    </sheetView>
  </sheetViews>
  <sheetFormatPr defaultColWidth="9.109375" defaultRowHeight="14.4"/>
  <cols>
    <col min="1" max="1" width="13.33203125" style="5" customWidth="1"/>
    <col min="2" max="2" width="53.6640625" style="2" customWidth="1"/>
    <col min="3" max="3" width="4.88671875" style="6" customWidth="1"/>
    <col min="4" max="4" width="11" style="7" customWidth="1"/>
    <col min="5" max="5" width="9.109375" style="7"/>
    <col min="6" max="6" width="14.88671875" style="8" customWidth="1"/>
    <col min="7" max="7" width="11.109375" style="2" bestFit="1" customWidth="1"/>
    <col min="8" max="8" width="9.109375" style="2"/>
    <col min="9" max="9" width="10" style="2" bestFit="1" customWidth="1"/>
    <col min="10" max="16384" width="9.109375" style="2"/>
  </cols>
  <sheetData>
    <row r="1" spans="1:6" ht="15.6">
      <c r="A1" s="78" t="s">
        <v>2789</v>
      </c>
      <c r="B1" s="76"/>
      <c r="C1" s="59"/>
      <c r="D1" s="60"/>
      <c r="E1" s="60"/>
      <c r="F1" s="61"/>
    </row>
    <row r="2" spans="1:6" ht="15.6">
      <c r="A2" s="57"/>
      <c r="B2" s="76"/>
      <c r="C2" s="59"/>
      <c r="D2" s="60"/>
      <c r="E2" s="60"/>
      <c r="F2" s="61"/>
    </row>
    <row r="3" spans="1:6" ht="15.6">
      <c r="A3" s="79" t="s">
        <v>2790</v>
      </c>
      <c r="B3" s="59" t="s">
        <v>2791</v>
      </c>
      <c r="C3" s="59"/>
      <c r="D3" s="60"/>
      <c r="E3" s="60"/>
      <c r="F3" s="61"/>
    </row>
    <row r="4" spans="1:6" ht="15.6">
      <c r="A4" s="57"/>
      <c r="B4" s="76"/>
      <c r="C4" s="59"/>
      <c r="D4" s="60"/>
      <c r="E4" s="60"/>
      <c r="F4" s="61"/>
    </row>
    <row r="5" spans="1:6" ht="15.6">
      <c r="A5" s="79" t="s">
        <v>2792</v>
      </c>
      <c r="B5" s="80"/>
      <c r="C5" s="59"/>
      <c r="D5" s="60"/>
      <c r="E5" s="60"/>
      <c r="F5" s="61"/>
    </row>
    <row r="6" spans="1:6" ht="15.6">
      <c r="A6" s="57"/>
      <c r="B6" s="76"/>
      <c r="C6" s="59"/>
      <c r="D6" s="60"/>
      <c r="E6" s="60"/>
      <c r="F6" s="61"/>
    </row>
    <row r="7" spans="1:6" ht="15.6">
      <c r="A7" s="57" t="s">
        <v>2793</v>
      </c>
      <c r="B7" s="56"/>
      <c r="C7" s="59"/>
      <c r="D7" s="60"/>
      <c r="E7" s="60"/>
      <c r="F7" s="61"/>
    </row>
    <row r="8" spans="1:6" ht="15.6">
      <c r="A8" s="57"/>
      <c r="B8" s="76"/>
      <c r="C8" s="59"/>
      <c r="D8" s="60"/>
      <c r="E8" s="60"/>
      <c r="F8" s="61"/>
    </row>
    <row r="9" spans="1:6" ht="15.6">
      <c r="A9" s="77" t="s">
        <v>2794</v>
      </c>
      <c r="B9" s="56"/>
      <c r="C9" s="59"/>
      <c r="D9" s="60"/>
      <c r="E9" s="60"/>
      <c r="F9" s="61"/>
    </row>
    <row r="10" spans="1:6" ht="15.6">
      <c r="A10" s="57"/>
      <c r="B10" s="76"/>
      <c r="C10" s="59"/>
      <c r="D10" s="60"/>
      <c r="E10" s="60"/>
      <c r="F10" s="61"/>
    </row>
    <row r="11" spans="1:6" ht="15.6">
      <c r="A11" s="57" t="s">
        <v>2795</v>
      </c>
      <c r="B11" s="56"/>
      <c r="C11" s="59"/>
      <c r="D11" s="60"/>
      <c r="E11" s="60"/>
      <c r="F11" s="61"/>
    </row>
    <row r="12" spans="1:6" ht="15.6">
      <c r="A12" s="57"/>
      <c r="B12" s="58"/>
      <c r="C12" s="59"/>
      <c r="D12" s="60"/>
      <c r="E12" s="60"/>
      <c r="F12" s="61"/>
    </row>
    <row r="14" spans="1:6" ht="21">
      <c r="A14" s="62"/>
      <c r="B14" s="51" t="s">
        <v>2796</v>
      </c>
      <c r="C14" s="63"/>
      <c r="D14" s="64"/>
      <c r="E14" s="64"/>
      <c r="F14" s="65"/>
    </row>
    <row r="16" spans="1:6" s="3" customFormat="1" ht="25.8">
      <c r="A16" s="1349" t="s">
        <v>83</v>
      </c>
      <c r="B16" s="1349"/>
      <c r="C16" s="1349"/>
      <c r="D16" s="1349"/>
      <c r="E16" s="1349"/>
      <c r="F16" s="1349"/>
    </row>
    <row r="17" spans="1:6" s="3" customFormat="1">
      <c r="C17" s="9"/>
      <c r="D17" s="4"/>
      <c r="E17" s="4"/>
      <c r="F17" s="4"/>
    </row>
    <row r="18" spans="1:6" s="10" customFormat="1" ht="21">
      <c r="A18" s="52" t="s">
        <v>84</v>
      </c>
      <c r="B18" s="53" t="s">
        <v>85</v>
      </c>
      <c r="C18" s="66"/>
      <c r="D18" s="67"/>
      <c r="E18" s="67"/>
      <c r="F18" s="67"/>
    </row>
    <row r="19" spans="1:6" ht="16.2" thickBot="1">
      <c r="A19" s="11"/>
      <c r="B19" s="12" t="s">
        <v>86</v>
      </c>
      <c r="C19" s="13"/>
      <c r="D19" s="14"/>
      <c r="E19" s="15"/>
      <c r="F19" s="16">
        <f>'UREDITEV GRADBIŠČA'!F29</f>
        <v>0</v>
      </c>
    </row>
    <row r="20" spans="1:6" ht="16.2" thickBot="1">
      <c r="A20" s="23"/>
      <c r="B20" s="24" t="s">
        <v>87</v>
      </c>
      <c r="C20" s="25"/>
      <c r="D20" s="25"/>
      <c r="E20" s="26"/>
      <c r="F20" s="27">
        <f>SUM(F19:F19)</f>
        <v>0</v>
      </c>
    </row>
    <row r="21" spans="1:6">
      <c r="B21" s="28"/>
      <c r="C21" s="68"/>
      <c r="D21" s="69"/>
      <c r="E21" s="29"/>
      <c r="F21" s="4"/>
    </row>
    <row r="22" spans="1:6" s="10" customFormat="1" ht="21">
      <c r="A22" s="52" t="s">
        <v>88</v>
      </c>
      <c r="B22" s="53" t="s">
        <v>89</v>
      </c>
      <c r="C22" s="66"/>
      <c r="D22" s="67"/>
      <c r="E22" s="67"/>
      <c r="F22" s="67"/>
    </row>
    <row r="23" spans="1:6" ht="15.6">
      <c r="A23" s="11"/>
      <c r="B23" s="12" t="s">
        <v>90</v>
      </c>
      <c r="C23" s="13"/>
      <c r="D23" s="14"/>
      <c r="E23" s="15"/>
      <c r="F23" s="16">
        <f>'POPIS_GO_DELA_KLET DO KOTE +-0,'!F6</f>
        <v>0</v>
      </c>
    </row>
    <row r="24" spans="1:6" ht="15.6">
      <c r="A24" s="17"/>
      <c r="B24" s="18" t="s">
        <v>91</v>
      </c>
      <c r="C24" s="19"/>
      <c r="D24" s="20"/>
      <c r="E24" s="21"/>
      <c r="F24" s="22">
        <f>'POPIS_GO_DELA_KLET DO KOTE +-0,'!F7</f>
        <v>0</v>
      </c>
    </row>
    <row r="25" spans="1:6" ht="15.6">
      <c r="A25" s="23"/>
      <c r="B25" s="24" t="s">
        <v>92</v>
      </c>
      <c r="C25" s="25"/>
      <c r="D25" s="25"/>
      <c r="E25" s="26"/>
      <c r="F25" s="27">
        <f>SUM(F23:F24)</f>
        <v>0</v>
      </c>
    </row>
    <row r="26" spans="1:6">
      <c r="B26" s="28"/>
      <c r="C26" s="68"/>
      <c r="D26" s="69"/>
      <c r="E26" s="29"/>
      <c r="F26" s="4"/>
    </row>
    <row r="27" spans="1:6" ht="21">
      <c r="A27" s="52" t="s">
        <v>93</v>
      </c>
      <c r="B27" s="53" t="s">
        <v>94</v>
      </c>
      <c r="C27" s="66"/>
      <c r="D27" s="67"/>
      <c r="E27" s="67"/>
      <c r="F27" s="67"/>
    </row>
    <row r="28" spans="1:6" ht="15.6">
      <c r="A28" s="30"/>
      <c r="B28" s="12" t="s">
        <v>90</v>
      </c>
      <c r="C28" s="31"/>
      <c r="D28" s="32"/>
      <c r="E28" s="33"/>
      <c r="F28" s="32">
        <f ca="1">'POPIS_G.O.DELA_OBJEKT A+B+C'!F35</f>
        <v>0</v>
      </c>
    </row>
    <row r="29" spans="1:6" ht="15.6">
      <c r="A29" s="30"/>
      <c r="B29" s="18" t="s">
        <v>91</v>
      </c>
      <c r="C29" s="31"/>
      <c r="D29" s="32"/>
      <c r="E29" s="33"/>
      <c r="F29" s="32">
        <f ca="1">'POPIS_G.O.DELA_OBJEKT A+B+C'!F104</f>
        <v>0</v>
      </c>
    </row>
    <row r="30" spans="1:6">
      <c r="A30" s="34"/>
      <c r="B30" s="35" t="s">
        <v>95</v>
      </c>
      <c r="C30" s="36"/>
      <c r="D30" s="37"/>
      <c r="E30" s="38"/>
      <c r="F30" s="39">
        <f ca="1">SUM(F28:F29)</f>
        <v>0</v>
      </c>
    </row>
    <row r="32" spans="1:6" ht="21">
      <c r="A32" s="52" t="s">
        <v>96</v>
      </c>
      <c r="B32" s="53" t="s">
        <v>97</v>
      </c>
      <c r="C32" s="66"/>
      <c r="D32" s="67"/>
      <c r="E32" s="67"/>
      <c r="F32" s="67"/>
    </row>
    <row r="33" spans="1:6" ht="15.6">
      <c r="A33" s="30"/>
      <c r="B33" s="12" t="s">
        <v>90</v>
      </c>
      <c r="C33" s="31"/>
      <c r="D33" s="32"/>
      <c r="E33" s="33"/>
      <c r="F33" s="32">
        <f>'POPIS G.DELA_OBJEKT _D_3.G.F.'!F11</f>
        <v>0</v>
      </c>
    </row>
    <row r="34" spans="1:6" ht="15.6">
      <c r="A34" s="30"/>
      <c r="B34" s="18" t="s">
        <v>91</v>
      </c>
      <c r="C34" s="31"/>
      <c r="D34" s="32"/>
      <c r="E34" s="33"/>
      <c r="F34" s="32">
        <f>'POPIS G.DELA_OBJEKT _D_3.G.F.'!F24</f>
        <v>0</v>
      </c>
    </row>
    <row r="35" spans="1:6">
      <c r="A35" s="34"/>
      <c r="B35" s="35" t="s">
        <v>98</v>
      </c>
      <c r="C35" s="36"/>
      <c r="D35" s="37"/>
      <c r="E35" s="38"/>
      <c r="F35" s="39">
        <f>SUM(F33:F34)</f>
        <v>0</v>
      </c>
    </row>
    <row r="37" spans="1:6" s="70" customFormat="1" ht="21">
      <c r="A37" s="52" t="s">
        <v>99</v>
      </c>
      <c r="B37" s="53" t="s">
        <v>100</v>
      </c>
      <c r="C37" s="54"/>
      <c r="D37" s="55"/>
      <c r="E37" s="55"/>
      <c r="F37" s="55"/>
    </row>
    <row r="38" spans="1:6" ht="15.6">
      <c r="A38" s="71"/>
      <c r="B38" s="12" t="s">
        <v>101</v>
      </c>
      <c r="C38" s="31"/>
      <c r="D38" s="32"/>
      <c r="E38" s="33"/>
      <c r="F38" s="72">
        <f ca="1">'Popis_ZU+KOM VODI '!Q18</f>
        <v>0</v>
      </c>
    </row>
    <row r="39" spans="1:6">
      <c r="A39" s="34"/>
      <c r="B39" s="35" t="s">
        <v>102</v>
      </c>
      <c r="C39" s="36"/>
      <c r="D39" s="37"/>
      <c r="E39" s="38"/>
      <c r="F39" s="39">
        <f ca="1">F38</f>
        <v>0</v>
      </c>
    </row>
    <row r="41" spans="1:6" s="70" customFormat="1" ht="21">
      <c r="A41" s="52" t="s">
        <v>103</v>
      </c>
      <c r="B41" s="53" t="s">
        <v>104</v>
      </c>
      <c r="C41" s="54"/>
      <c r="D41" s="55"/>
      <c r="E41" s="55"/>
      <c r="F41" s="55"/>
    </row>
    <row r="42" spans="1:6" ht="15.6">
      <c r="A42" s="71"/>
      <c r="B42" s="12" t="s">
        <v>105</v>
      </c>
      <c r="C42" s="31"/>
      <c r="D42" s="32"/>
      <c r="E42" s="33"/>
      <c r="F42" s="72">
        <f>'REKAPITULACIJA EI-močnostne'!I94</f>
        <v>0</v>
      </c>
    </row>
    <row r="43" spans="1:6" ht="15.6">
      <c r="A43" s="30"/>
      <c r="B43" s="12" t="s">
        <v>106</v>
      </c>
      <c r="C43" s="31"/>
      <c r="D43" s="32"/>
      <c r="E43" s="33"/>
      <c r="F43" s="32">
        <f>'REKAPITULACIJA EI-šibkotočne'!I94</f>
        <v>0</v>
      </c>
    </row>
    <row r="44" spans="1:6" ht="15.6">
      <c r="A44" s="30"/>
      <c r="B44" s="18" t="s">
        <v>107</v>
      </c>
      <c r="C44" s="31"/>
      <c r="D44" s="32"/>
      <c r="E44" s="33"/>
      <c r="F44" s="32">
        <f>'REKAPITULACIJA-SI'!I78</f>
        <v>0</v>
      </c>
    </row>
    <row r="45" spans="1:6">
      <c r="A45" s="34"/>
      <c r="B45" s="35" t="s">
        <v>108</v>
      </c>
      <c r="C45" s="36"/>
      <c r="D45" s="37"/>
      <c r="E45" s="38"/>
      <c r="F45" s="39">
        <f>SUM(F42:F44)</f>
        <v>0</v>
      </c>
    </row>
    <row r="46" spans="1:6">
      <c r="B46" s="1"/>
      <c r="D46" s="40"/>
      <c r="F46" s="40"/>
    </row>
    <row r="47" spans="1:6" ht="21">
      <c r="A47" s="52" t="s">
        <v>2799</v>
      </c>
      <c r="B47" s="53" t="s">
        <v>2797</v>
      </c>
      <c r="C47" s="54"/>
      <c r="D47" s="55"/>
      <c r="E47" s="55"/>
      <c r="F47" s="55"/>
    </row>
    <row r="48" spans="1:6">
      <c r="A48" s="34"/>
      <c r="B48" s="35" t="s">
        <v>2798</v>
      </c>
      <c r="C48" s="36"/>
      <c r="D48" s="37"/>
      <c r="E48" s="38"/>
      <c r="F48" s="39">
        <f ca="1">(F20+F25+F30+F35+F39+F45)*0.1</f>
        <v>0</v>
      </c>
    </row>
    <row r="49" spans="2:6">
      <c r="B49" s="1"/>
      <c r="D49" s="40"/>
      <c r="F49" s="40"/>
    </row>
    <row r="50" spans="2:6">
      <c r="B50" s="28"/>
      <c r="D50" s="40"/>
    </row>
    <row r="51" spans="2:6" ht="23.7" customHeight="1">
      <c r="B51" s="1"/>
      <c r="C51" s="73"/>
      <c r="D51" s="74" t="s">
        <v>109</v>
      </c>
      <c r="E51" s="1350">
        <f ca="1">F25+F30+F35+F39+F45+F20+F48</f>
        <v>0</v>
      </c>
      <c r="F51" s="1350"/>
    </row>
    <row r="52" spans="2:6" ht="18">
      <c r="D52" s="75" t="s">
        <v>110</v>
      </c>
      <c r="E52" s="1352">
        <f ca="1">E51*0.22</f>
        <v>0</v>
      </c>
      <c r="F52" s="1352"/>
    </row>
    <row r="53" spans="2:6" ht="23.4">
      <c r="D53" s="74" t="s">
        <v>111</v>
      </c>
      <c r="E53" s="1351">
        <f ca="1">E51+E52</f>
        <v>0</v>
      </c>
      <c r="F53" s="1351"/>
    </row>
  </sheetData>
  <sheetProtection algorithmName="SHA-512" hashValue="wjsauMpcT1Ro713xyXrIetQooTIHeDhtja38Y3pmqPdh8OD/1st6JRTd2/UZQONvHmSVBRtiLNV0+1MtLaBEJg==" saltValue="1DQ4O3gNnYwWfwO3tzTKaA==" spinCount="100000" sheet="1" objects="1" scenarios="1" formatCells="0" formatColumns="0" formatRows="0"/>
  <mergeCells count="4">
    <mergeCell ref="A16:F16"/>
    <mergeCell ref="E51:F51"/>
    <mergeCell ref="E53:F53"/>
    <mergeCell ref="E52:F52"/>
  </mergeCells>
  <pageMargins left="0.23622047244094491" right="0" top="0.31496062992125984" bottom="0.43307086614173229" header="0.11811023622047245" footer="0.15748031496062992"/>
  <pageSetup paperSize="9" scale="92" orientation="portrait" horizontalDpi="300" verticalDpi="300" r:id="rId1"/>
  <headerFooter>
    <oddFooter>&amp;L&amp;"Roboto Condensed,Običajno"&amp;9&amp;F&amp;C_____________________________________________________&amp;"Arial,Krepko"_________________________________&amp;"Arial,Navadno"
&amp;R&amp;"Rockwell Condensed,Navadno"&amp;9&amp;P/&amp;N</oddFooter>
  </headerFooter>
  <rowBreaks count="1" manualBreakCount="1">
    <brk id="5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2:B63"/>
  <sheetViews>
    <sheetView view="pageBreakPreview" workbookViewId="0">
      <selection activeCell="B16" sqref="B16"/>
    </sheetView>
  </sheetViews>
  <sheetFormatPr defaultColWidth="9.109375" defaultRowHeight="13.2"/>
  <cols>
    <col min="1" max="1" width="4.109375" style="83" customWidth="1"/>
    <col min="2" max="2" width="90" style="83" customWidth="1"/>
    <col min="3" max="3" width="1.88671875" style="83" customWidth="1"/>
    <col min="4" max="16384" width="9.109375" style="83"/>
  </cols>
  <sheetData>
    <row r="2" spans="1:2" ht="21">
      <c r="A2" s="81"/>
      <c r="B2" s="82" t="s">
        <v>1</v>
      </c>
    </row>
    <row r="3" spans="1:2" ht="28.8">
      <c r="A3" s="81"/>
      <c r="B3" s="84" t="s">
        <v>2</v>
      </c>
    </row>
    <row r="4" spans="1:2" ht="14.4">
      <c r="A4" s="81"/>
      <c r="B4" s="84"/>
    </row>
    <row r="5" spans="1:2" ht="14.4">
      <c r="A5" s="81"/>
      <c r="B5" s="85" t="s">
        <v>3</v>
      </c>
    </row>
    <row r="6" spans="1:2" ht="14.4">
      <c r="A6" s="81" t="s">
        <v>4</v>
      </c>
      <c r="B6" s="86" t="s">
        <v>5</v>
      </c>
    </row>
    <row r="7" spans="1:2" ht="26.4">
      <c r="A7" s="87" t="s">
        <v>6</v>
      </c>
      <c r="B7" s="86" t="s">
        <v>7</v>
      </c>
    </row>
    <row r="8" spans="1:2" ht="17.25" customHeight="1">
      <c r="A8" s="87" t="s">
        <v>8</v>
      </c>
      <c r="B8" s="88" t="s">
        <v>9</v>
      </c>
    </row>
    <row r="9" spans="1:2" ht="14.4">
      <c r="A9" s="87" t="s">
        <v>10</v>
      </c>
      <c r="B9" s="88" t="s">
        <v>11</v>
      </c>
    </row>
    <row r="10" spans="1:2" ht="26.4">
      <c r="A10" s="87" t="s">
        <v>12</v>
      </c>
      <c r="B10" s="88" t="s">
        <v>13</v>
      </c>
    </row>
    <row r="11" spans="1:2" ht="17.25" customHeight="1">
      <c r="A11" s="87" t="s">
        <v>14</v>
      </c>
      <c r="B11" s="88" t="s">
        <v>15</v>
      </c>
    </row>
    <row r="12" spans="1:2" ht="14.4">
      <c r="A12" s="87" t="s">
        <v>16</v>
      </c>
      <c r="B12" s="88" t="s">
        <v>17</v>
      </c>
    </row>
    <row r="13" spans="1:2" ht="14.4">
      <c r="A13" s="87" t="s">
        <v>18</v>
      </c>
      <c r="B13" s="88" t="s">
        <v>19</v>
      </c>
    </row>
    <row r="14" spans="1:2" ht="26.4">
      <c r="A14" s="87" t="s">
        <v>20</v>
      </c>
      <c r="B14" s="88" t="s">
        <v>21</v>
      </c>
    </row>
    <row r="15" spans="1:2" ht="26.4">
      <c r="A15" s="87" t="s">
        <v>22</v>
      </c>
      <c r="B15" s="88" t="s">
        <v>23</v>
      </c>
    </row>
    <row r="16" spans="1:2" ht="26.4">
      <c r="A16" s="87" t="s">
        <v>24</v>
      </c>
      <c r="B16" s="88" t="s">
        <v>25</v>
      </c>
    </row>
    <row r="17" spans="1:2" ht="29.25" customHeight="1">
      <c r="A17" s="87" t="s">
        <v>26</v>
      </c>
      <c r="B17" s="88" t="s">
        <v>27</v>
      </c>
    </row>
    <row r="18" spans="1:2" ht="13.5" customHeight="1">
      <c r="A18" s="87" t="s">
        <v>28</v>
      </c>
      <c r="B18" s="88" t="s">
        <v>29</v>
      </c>
    </row>
    <row r="19" spans="1:2" ht="18" customHeight="1">
      <c r="A19" s="87" t="s">
        <v>30</v>
      </c>
      <c r="B19" s="88" t="s">
        <v>31</v>
      </c>
    </row>
    <row r="20" spans="1:2" ht="14.4">
      <c r="A20" s="87" t="s">
        <v>32</v>
      </c>
      <c r="B20" s="88" t="s">
        <v>33</v>
      </c>
    </row>
    <row r="21" spans="1:2" ht="14.4">
      <c r="A21" s="87" t="s">
        <v>34</v>
      </c>
      <c r="B21" s="88" t="s">
        <v>35</v>
      </c>
    </row>
    <row r="22" spans="1:2" ht="14.4">
      <c r="A22" s="87" t="s">
        <v>36</v>
      </c>
      <c r="B22" s="88" t="s">
        <v>37</v>
      </c>
    </row>
    <row r="23" spans="1:2" ht="15.75" customHeight="1">
      <c r="A23" s="87" t="s">
        <v>38</v>
      </c>
      <c r="B23" s="88" t="s">
        <v>39</v>
      </c>
    </row>
    <row r="24" spans="1:2" ht="14.4">
      <c r="A24" s="87" t="s">
        <v>40</v>
      </c>
      <c r="B24" s="88" t="s">
        <v>41</v>
      </c>
    </row>
    <row r="25" spans="1:2" ht="42" customHeight="1">
      <c r="A25" s="87" t="s">
        <v>42</v>
      </c>
      <c r="B25" s="86" t="s">
        <v>2800</v>
      </c>
    </row>
    <row r="26" spans="1:2" ht="41.25" customHeight="1">
      <c r="A26" s="87" t="s">
        <v>43</v>
      </c>
      <c r="B26" s="86" t="s">
        <v>2801</v>
      </c>
    </row>
    <row r="27" spans="1:2" ht="16.5" customHeight="1">
      <c r="A27" s="87" t="s">
        <v>44</v>
      </c>
      <c r="B27" s="88" t="s">
        <v>45</v>
      </c>
    </row>
    <row r="28" spans="1:2" ht="15.75" customHeight="1">
      <c r="A28" s="87" t="s">
        <v>46</v>
      </c>
      <c r="B28" s="88" t="s">
        <v>47</v>
      </c>
    </row>
    <row r="29" spans="1:2" ht="39.6">
      <c r="A29" s="87" t="s">
        <v>48</v>
      </c>
      <c r="B29" s="86" t="s">
        <v>49</v>
      </c>
    </row>
    <row r="30" spans="1:2" ht="39.6">
      <c r="A30" s="87" t="s">
        <v>50</v>
      </c>
      <c r="B30" s="86" t="s">
        <v>51</v>
      </c>
    </row>
    <row r="31" spans="1:2" ht="26.4">
      <c r="A31" s="87" t="s">
        <v>52</v>
      </c>
      <c r="B31" s="86" t="s">
        <v>53</v>
      </c>
    </row>
    <row r="32" spans="1:2" ht="41.25" customHeight="1">
      <c r="A32" s="87" t="s">
        <v>54</v>
      </c>
      <c r="B32" s="86" t="s">
        <v>2802</v>
      </c>
    </row>
    <row r="33" spans="1:2" ht="14.4">
      <c r="A33" s="81"/>
      <c r="B33" s="89" t="s">
        <v>55</v>
      </c>
    </row>
    <row r="34" spans="1:2" ht="53.25" customHeight="1">
      <c r="A34" s="90" t="s">
        <v>4</v>
      </c>
      <c r="B34" s="86" t="s">
        <v>56</v>
      </c>
    </row>
    <row r="35" spans="1:2" ht="52.5" customHeight="1">
      <c r="A35" s="90" t="s">
        <v>6</v>
      </c>
      <c r="B35" s="86" t="s">
        <v>2803</v>
      </c>
    </row>
    <row r="36" spans="1:2" ht="67.5" customHeight="1">
      <c r="A36" s="90" t="s">
        <v>8</v>
      </c>
      <c r="B36" s="86" t="s">
        <v>57</v>
      </c>
    </row>
    <row r="37" spans="1:2" ht="14.4">
      <c r="A37" s="90" t="s">
        <v>10</v>
      </c>
      <c r="B37" s="86" t="s">
        <v>58</v>
      </c>
    </row>
    <row r="38" spans="1:2" ht="27.6" customHeight="1">
      <c r="A38" s="90" t="s">
        <v>12</v>
      </c>
      <c r="B38" s="86" t="s">
        <v>2804</v>
      </c>
    </row>
    <row r="39" spans="1:2" ht="40.5" customHeight="1">
      <c r="A39" s="90" t="s">
        <v>14</v>
      </c>
      <c r="B39" s="89" t="s">
        <v>59</v>
      </c>
    </row>
    <row r="40" spans="1:2" ht="42" customHeight="1">
      <c r="A40" s="90" t="s">
        <v>38</v>
      </c>
      <c r="B40" s="86" t="s">
        <v>60</v>
      </c>
    </row>
    <row r="41" spans="1:2" ht="148.94999999999999" customHeight="1">
      <c r="A41" s="90" t="s">
        <v>40</v>
      </c>
      <c r="B41" s="86" t="s">
        <v>61</v>
      </c>
    </row>
    <row r="42" spans="1:2" ht="79.95" customHeight="1">
      <c r="A42" s="90"/>
      <c r="B42" s="86" t="s">
        <v>62</v>
      </c>
    </row>
    <row r="43" spans="1:2" ht="95.25" customHeight="1">
      <c r="A43" s="90"/>
      <c r="B43" s="86" t="s">
        <v>63</v>
      </c>
    </row>
    <row r="44" spans="1:2" ht="91.5" customHeight="1">
      <c r="A44" s="90"/>
      <c r="B44" s="86" t="s">
        <v>64</v>
      </c>
    </row>
    <row r="45" spans="1:2" ht="65.25" customHeight="1">
      <c r="A45" s="90"/>
      <c r="B45" s="86" t="s">
        <v>65</v>
      </c>
    </row>
    <row r="46" spans="1:2" ht="65.25" customHeight="1">
      <c r="A46" s="90"/>
      <c r="B46" s="86" t="s">
        <v>66</v>
      </c>
    </row>
    <row r="47" spans="1:2" ht="134.4" customHeight="1">
      <c r="A47" s="90"/>
      <c r="B47" s="86" t="s">
        <v>67</v>
      </c>
    </row>
    <row r="48" spans="1:2" ht="52.5" customHeight="1">
      <c r="A48" s="90"/>
      <c r="B48" s="86" t="s">
        <v>68</v>
      </c>
    </row>
    <row r="49" spans="1:2" ht="92.25" customHeight="1">
      <c r="A49" s="90"/>
      <c r="B49" s="86" t="s">
        <v>69</v>
      </c>
    </row>
    <row r="50" spans="1:2" ht="53.25" customHeight="1">
      <c r="A50" s="90"/>
      <c r="B50" s="86" t="s">
        <v>70</v>
      </c>
    </row>
    <row r="51" spans="1:2" ht="105" customHeight="1">
      <c r="A51" s="90"/>
      <c r="B51" s="86" t="s">
        <v>71</v>
      </c>
    </row>
    <row r="52" spans="1:2" ht="106.95" customHeight="1">
      <c r="A52" s="90"/>
      <c r="B52" s="86" t="s">
        <v>72</v>
      </c>
    </row>
    <row r="53" spans="1:2" ht="172.95" customHeight="1">
      <c r="A53" s="90" t="s">
        <v>42</v>
      </c>
      <c r="B53" s="89" t="s">
        <v>73</v>
      </c>
    </row>
    <row r="54" spans="1:2" ht="266.39999999999998" customHeight="1">
      <c r="A54" s="90" t="s">
        <v>43</v>
      </c>
      <c r="B54" s="86" t="s">
        <v>2805</v>
      </c>
    </row>
    <row r="55" spans="1:2" ht="106.5" customHeight="1">
      <c r="A55" s="90" t="s">
        <v>44</v>
      </c>
      <c r="B55" s="86" t="s">
        <v>74</v>
      </c>
    </row>
    <row r="56" spans="1:2" ht="133.19999999999999" customHeight="1">
      <c r="A56" s="90" t="s">
        <v>46</v>
      </c>
      <c r="B56" s="86" t="s">
        <v>2806</v>
      </c>
    </row>
    <row r="57" spans="1:2" ht="91.5" customHeight="1">
      <c r="A57" s="90" t="s">
        <v>48</v>
      </c>
      <c r="B57" s="86" t="s">
        <v>75</v>
      </c>
    </row>
    <row r="58" spans="1:2" ht="14.4">
      <c r="A58" s="90" t="s">
        <v>50</v>
      </c>
      <c r="B58" s="89" t="s">
        <v>76</v>
      </c>
    </row>
    <row r="59" spans="1:2" ht="14.4">
      <c r="A59" s="81"/>
      <c r="B59" s="89" t="s">
        <v>77</v>
      </c>
    </row>
    <row r="60" spans="1:2" ht="14.4">
      <c r="A60" s="81" t="s">
        <v>78</v>
      </c>
      <c r="B60" s="86" t="s">
        <v>79</v>
      </c>
    </row>
    <row r="61" spans="1:2" ht="39.6">
      <c r="A61" s="81" t="s">
        <v>78</v>
      </c>
      <c r="B61" s="88" t="s">
        <v>80</v>
      </c>
    </row>
    <row r="62" spans="1:2" ht="14.4">
      <c r="A62" s="81" t="s">
        <v>78</v>
      </c>
      <c r="B62" s="88" t="s">
        <v>81</v>
      </c>
    </row>
    <row r="63" spans="1:2" ht="14.4">
      <c r="A63" s="81" t="s">
        <v>78</v>
      </c>
      <c r="B63" s="86" t="s">
        <v>82</v>
      </c>
    </row>
  </sheetData>
  <sheetProtection algorithmName="SHA-512" hashValue="p/pUrcabsNXfWQbVSpG26+3Hibv5ZKkCQ9DS3c9fKCfd4nRb6jffMMwUmw6Q5g45x1U5739UoOlTwxhYNOJ7hQ==" saltValue="A7XlEFXvJUx8iq6OLV2OMw==" spinCount="100000" sheet="1" objects="1" scenarios="1" formatCells="0" formatColumns="0" formatRows="0"/>
  <pageMargins left="0.70866141732283472" right="0" top="0.74803149606299213" bottom="0.74803149606299213" header="0.31496062992125984" footer="0.31496062992125984"/>
  <pageSetup paperSize="9" orientation="portrait" horizontalDpi="4294967293" r:id="rId1"/>
  <headerFooter>
    <oddFooter>&amp;L&amp;"Roboto Condensed,Običajno"&amp;9&amp;F&amp;R&amp;"Roboto Condensed,Običajno"&amp;9&amp;P/&amp;N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33A4D-8C79-4EBF-A386-90AEB1476686}">
  <sheetPr>
    <tabColor theme="5" tint="0.39997558519241921"/>
  </sheetPr>
  <dimension ref="A2:F31"/>
  <sheetViews>
    <sheetView showGridLines="0" view="pageBreakPreview" zoomScale="130" workbookViewId="0">
      <selection activeCell="E15" sqref="E15"/>
    </sheetView>
  </sheetViews>
  <sheetFormatPr defaultColWidth="9.109375" defaultRowHeight="14.4"/>
  <cols>
    <col min="1" max="1" width="9.109375" style="5" customWidth="1"/>
    <col min="2" max="2" width="53.88671875" style="2" customWidth="1"/>
    <col min="3" max="3" width="4.88671875" style="6" customWidth="1"/>
    <col min="4" max="4" width="11" style="7" customWidth="1"/>
    <col min="5" max="5" width="9.109375" style="7"/>
    <col min="6" max="6" width="14.88671875" style="8" customWidth="1"/>
    <col min="7" max="7" width="11.109375" style="2" bestFit="1" customWidth="1"/>
    <col min="8" max="8" width="9.109375" style="2"/>
    <col min="9" max="9" width="10" style="2" bestFit="1" customWidth="1"/>
    <col min="10" max="16384" width="9.109375" style="2"/>
  </cols>
  <sheetData>
    <row r="2" spans="1:6" s="3" customFormat="1" ht="25.8">
      <c r="A2" s="105"/>
      <c r="B2" s="106" t="s">
        <v>83</v>
      </c>
      <c r="C2" s="107"/>
      <c r="D2" s="106"/>
      <c r="E2" s="106"/>
      <c r="F2" s="106"/>
    </row>
    <row r="3" spans="1:6" s="3" customFormat="1">
      <c r="C3" s="9"/>
      <c r="D3" s="4"/>
      <c r="E3" s="4"/>
      <c r="F3" s="4"/>
    </row>
    <row r="4" spans="1:6" s="10" customFormat="1" ht="23.4">
      <c r="A4" s="108"/>
      <c r="B4" s="109" t="s">
        <v>85</v>
      </c>
      <c r="C4" s="66"/>
      <c r="D4" s="67"/>
      <c r="E4" s="67"/>
      <c r="F4" s="67"/>
    </row>
    <row r="5" spans="1:6" ht="15.6">
      <c r="A5" s="110" t="s">
        <v>88</v>
      </c>
      <c r="B5" s="111" t="s">
        <v>112</v>
      </c>
      <c r="C5" s="112"/>
      <c r="D5" s="113"/>
      <c r="E5" s="114"/>
      <c r="F5" s="115"/>
    </row>
    <row r="6" spans="1:6" ht="15.6">
      <c r="A6" s="11"/>
      <c r="B6" s="12" t="s">
        <v>112</v>
      </c>
      <c r="C6" s="13"/>
      <c r="D6" s="14"/>
      <c r="E6" s="15"/>
      <c r="F6" s="16">
        <f>F29</f>
        <v>0</v>
      </c>
    </row>
    <row r="7" spans="1:6" ht="16.2" thickBot="1">
      <c r="A7" s="116"/>
      <c r="B7" s="117"/>
      <c r="C7" s="118"/>
      <c r="D7" s="119"/>
      <c r="E7" s="120"/>
      <c r="F7" s="121"/>
    </row>
    <row r="8" spans="1:6" ht="16.2" thickBot="1">
      <c r="A8" s="23"/>
      <c r="B8" s="24" t="s">
        <v>113</v>
      </c>
      <c r="C8" s="25"/>
      <c r="D8" s="25"/>
      <c r="E8" s="26"/>
      <c r="F8" s="27">
        <f>SUM(F6:F7)</f>
        <v>0</v>
      </c>
    </row>
    <row r="9" spans="1:6">
      <c r="A9" s="122"/>
      <c r="B9" s="123"/>
      <c r="C9" s="124"/>
      <c r="D9" s="125"/>
      <c r="E9" s="126"/>
      <c r="F9" s="127"/>
    </row>
    <row r="11" spans="1:6">
      <c r="A11" s="98"/>
      <c r="B11" s="99"/>
      <c r="C11" s="128"/>
      <c r="D11" s="129"/>
      <c r="E11" s="101"/>
      <c r="F11" s="101"/>
    </row>
    <row r="12" spans="1:6">
      <c r="B12" s="28"/>
      <c r="D12" s="40"/>
    </row>
    <row r="13" spans="1:6">
      <c r="B13" s="28"/>
      <c r="D13" s="40"/>
    </row>
    <row r="14" spans="1:6" ht="18">
      <c r="A14" s="130" t="s">
        <v>114</v>
      </c>
      <c r="B14" s="131" t="s">
        <v>112</v>
      </c>
      <c r="C14" s="132"/>
      <c r="D14" s="133"/>
      <c r="E14" s="133"/>
      <c r="F14" s="134"/>
    </row>
    <row r="15" spans="1:6">
      <c r="C15" s="104"/>
      <c r="F15" s="102"/>
    </row>
    <row r="16" spans="1:6" ht="15.75" customHeight="1">
      <c r="A16" s="5" t="s">
        <v>115</v>
      </c>
      <c r="B16" s="28" t="s">
        <v>116</v>
      </c>
    </row>
    <row r="17" spans="1:6">
      <c r="B17" s="103" t="s">
        <v>117</v>
      </c>
      <c r="C17" s="104" t="s">
        <v>118</v>
      </c>
      <c r="D17" s="7">
        <v>1</v>
      </c>
      <c r="E17" s="91"/>
      <c r="F17" s="7">
        <f>+D17*E17</f>
        <v>0</v>
      </c>
    </row>
    <row r="18" spans="1:6" ht="15.75" customHeight="1">
      <c r="A18" s="5" t="s">
        <v>119</v>
      </c>
      <c r="B18" s="28" t="s">
        <v>120</v>
      </c>
    </row>
    <row r="19" spans="1:6" ht="39.6">
      <c r="B19" s="103" t="s">
        <v>121</v>
      </c>
      <c r="C19" s="7" t="s">
        <v>122</v>
      </c>
      <c r="D19" s="7">
        <v>70</v>
      </c>
      <c r="E19" s="91"/>
      <c r="F19" s="7">
        <f>+D19*E19</f>
        <v>0</v>
      </c>
    </row>
    <row r="20" spans="1:6" ht="15.75" customHeight="1">
      <c r="A20" s="5" t="s">
        <v>123</v>
      </c>
      <c r="B20" s="28" t="s">
        <v>124</v>
      </c>
    </row>
    <row r="21" spans="1:6" ht="26.4">
      <c r="B21" s="103" t="s">
        <v>125</v>
      </c>
      <c r="C21" s="7" t="s">
        <v>126</v>
      </c>
      <c r="D21" s="7">
        <v>1</v>
      </c>
      <c r="E21" s="91"/>
      <c r="F21" s="7">
        <f>+D21*E21</f>
        <v>0</v>
      </c>
    </row>
    <row r="22" spans="1:6" ht="15.75" customHeight="1">
      <c r="A22" s="5" t="s">
        <v>127</v>
      </c>
      <c r="B22" s="28" t="s">
        <v>128</v>
      </c>
    </row>
    <row r="23" spans="1:6" ht="39.6">
      <c r="B23" s="103" t="s">
        <v>129</v>
      </c>
      <c r="C23" s="7" t="s">
        <v>126</v>
      </c>
      <c r="D23" s="7">
        <v>1</v>
      </c>
      <c r="E23" s="91"/>
      <c r="F23" s="7">
        <f>+D23*E23</f>
        <v>0</v>
      </c>
    </row>
    <row r="24" spans="1:6" ht="15.75" customHeight="1">
      <c r="A24" s="5" t="s">
        <v>130</v>
      </c>
      <c r="B24" s="28" t="s">
        <v>131</v>
      </c>
    </row>
    <row r="25" spans="1:6" ht="39.6">
      <c r="B25" s="103" t="s">
        <v>132</v>
      </c>
      <c r="C25" s="7" t="s">
        <v>126</v>
      </c>
      <c r="D25" s="7">
        <v>1</v>
      </c>
      <c r="E25" s="91"/>
      <c r="F25" s="7">
        <f>+D25*E25</f>
        <v>0</v>
      </c>
    </row>
    <row r="26" spans="1:6" ht="15.75" customHeight="1">
      <c r="A26" s="5" t="s">
        <v>133</v>
      </c>
      <c r="B26" s="28" t="s">
        <v>134</v>
      </c>
    </row>
    <row r="27" spans="1:6" ht="39.6">
      <c r="B27" s="103" t="s">
        <v>135</v>
      </c>
      <c r="C27" s="7" t="s">
        <v>126</v>
      </c>
      <c r="D27" s="7">
        <v>1</v>
      </c>
      <c r="E27" s="91"/>
      <c r="F27" s="7">
        <f>+D27*E27</f>
        <v>0</v>
      </c>
    </row>
    <row r="29" spans="1:6">
      <c r="A29" s="92"/>
      <c r="B29" s="93" t="s">
        <v>87</v>
      </c>
      <c r="C29" s="94"/>
      <c r="D29" s="95"/>
      <c r="E29" s="96"/>
      <c r="F29" s="97">
        <f>SUM(F15:F28)</f>
        <v>0</v>
      </c>
    </row>
    <row r="30" spans="1:6">
      <c r="A30" s="98"/>
      <c r="B30" s="99"/>
      <c r="C30" s="100"/>
      <c r="D30" s="101"/>
      <c r="E30" s="101"/>
      <c r="F30" s="101"/>
    </row>
    <row r="31" spans="1:6">
      <c r="F31" s="102"/>
    </row>
  </sheetData>
  <sheetProtection algorithmName="SHA-512" hashValue="t7vJLuPsUYw2jHXMM+tsJRbF7XaZiavg/UV4lqwlLWh3Vt2k6dTkCGFXbeVkoHINhiytC14kKk8GEwULE52qeQ==" saltValue="yLDjW7R43cgisZMaL8IgBQ==" spinCount="100000" sheet="1" objects="1" scenarios="1" formatCells="0" formatColumns="0" formatRows="0"/>
  <pageMargins left="0.23622047244094491" right="0" top="0.31496062992125984" bottom="0.43307086614173229" header="0.11811023622047245" footer="0.15748031496062992"/>
  <pageSetup paperSize="9" scale="97" orientation="portrait" horizontalDpi="300" verticalDpi="300" r:id="rId1"/>
  <headerFooter>
    <oddFooter>&amp;L&amp;"Roboto Condensed,Običajno"&amp;9&amp;F&amp;C_____________________________________________________&amp;"Arial,Krepko"_________________________________&amp;"Arial,Navadno"
&amp;R&amp;"Rockwell Condensed,Navadno"&amp;9&amp;P/&amp;N</oddFooter>
  </headerFooter>
  <rowBreaks count="2" manualBreakCount="2">
    <brk id="12" max="16383" man="1"/>
    <brk id="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57"/>
  </sheetPr>
  <dimension ref="A2:G798"/>
  <sheetViews>
    <sheetView showGridLines="0" view="pageBreakPreview" zoomScale="90" zoomScaleSheetLayoutView="90" workbookViewId="0">
      <selection activeCell="E85" sqref="E85"/>
    </sheetView>
  </sheetViews>
  <sheetFormatPr defaultColWidth="9.109375" defaultRowHeight="14.4"/>
  <cols>
    <col min="1" max="1" width="9.109375" style="5" customWidth="1"/>
    <col min="2" max="2" width="53.88671875" style="2" customWidth="1"/>
    <col min="3" max="3" width="4.88671875" style="6" customWidth="1"/>
    <col min="4" max="4" width="11" style="7" customWidth="1"/>
    <col min="5" max="5" width="9.109375" style="7"/>
    <col min="6" max="6" width="14.88671875" style="8" customWidth="1"/>
    <col min="7" max="7" width="11.109375" style="2" bestFit="1" customWidth="1"/>
    <col min="8" max="8" width="9.109375" style="2"/>
    <col min="9" max="9" width="10" style="2" bestFit="1" customWidth="1"/>
    <col min="10" max="16384" width="9.109375" style="2"/>
  </cols>
  <sheetData>
    <row r="2" spans="1:6" s="3" customFormat="1" ht="25.8">
      <c r="A2" s="105"/>
      <c r="B2" s="106" t="s">
        <v>83</v>
      </c>
      <c r="C2" s="107"/>
      <c r="D2" s="106"/>
      <c r="E2" s="106"/>
      <c r="F2" s="106"/>
    </row>
    <row r="3" spans="1:6" s="3" customFormat="1">
      <c r="C3" s="9"/>
      <c r="D3" s="4"/>
      <c r="E3" s="4"/>
      <c r="F3" s="4"/>
    </row>
    <row r="4" spans="1:6" s="10" customFormat="1" ht="23.4">
      <c r="A4" s="108"/>
      <c r="B4" s="109" t="s">
        <v>136</v>
      </c>
      <c r="C4" s="66"/>
      <c r="D4" s="67"/>
      <c r="E4" s="67"/>
      <c r="F4" s="67"/>
    </row>
    <row r="5" spans="1:6" ht="15.6">
      <c r="A5" s="110" t="s">
        <v>88</v>
      </c>
      <c r="B5" s="111" t="s">
        <v>137</v>
      </c>
      <c r="C5" s="112"/>
      <c r="D5" s="113"/>
      <c r="E5" s="114"/>
      <c r="F5" s="115"/>
    </row>
    <row r="6" spans="1:6" ht="15.6">
      <c r="A6" s="11"/>
      <c r="B6" s="12" t="s">
        <v>90</v>
      </c>
      <c r="C6" s="13"/>
      <c r="D6" s="14"/>
      <c r="E6" s="15"/>
      <c r="F6" s="16">
        <f>+F20</f>
        <v>0</v>
      </c>
    </row>
    <row r="7" spans="1:6" ht="15.6">
      <c r="A7" s="17"/>
      <c r="B7" s="18" t="s">
        <v>91</v>
      </c>
      <c r="C7" s="19"/>
      <c r="D7" s="20"/>
      <c r="E7" s="21"/>
      <c r="F7" s="22">
        <f>+F30</f>
        <v>0</v>
      </c>
    </row>
    <row r="8" spans="1:6" ht="15.6">
      <c r="A8" s="116"/>
      <c r="B8" s="117"/>
      <c r="C8" s="118"/>
      <c r="D8" s="119"/>
      <c r="E8" s="120"/>
      <c r="F8" s="121"/>
    </row>
    <row r="9" spans="1:6" ht="15.6">
      <c r="A9" s="23"/>
      <c r="B9" s="24" t="s">
        <v>92</v>
      </c>
      <c r="C9" s="25"/>
      <c r="D9" s="25"/>
      <c r="E9" s="26"/>
      <c r="F9" s="27">
        <f>SUM(F6:F8)</f>
        <v>0</v>
      </c>
    </row>
    <row r="10" spans="1:6">
      <c r="A10" s="122"/>
      <c r="B10" s="123"/>
      <c r="C10" s="124"/>
      <c r="D10" s="125"/>
      <c r="E10" s="126"/>
      <c r="F10" s="127"/>
    </row>
    <row r="12" spans="1:6" s="3" customFormat="1" ht="18">
      <c r="A12" s="1117" t="s">
        <v>138</v>
      </c>
      <c r="B12" s="1118" t="s">
        <v>139</v>
      </c>
      <c r="C12" s="1119"/>
      <c r="D12" s="1120"/>
      <c r="E12" s="1120"/>
      <c r="F12" s="1120"/>
    </row>
    <row r="13" spans="1:6">
      <c r="A13" s="30" t="s">
        <v>140</v>
      </c>
      <c r="B13" s="1121" t="s">
        <v>141</v>
      </c>
      <c r="C13" s="31"/>
      <c r="D13" s="32"/>
      <c r="E13" s="33"/>
      <c r="F13" s="32">
        <f>+F87</f>
        <v>0</v>
      </c>
    </row>
    <row r="14" spans="1:6">
      <c r="A14" s="30" t="s">
        <v>142</v>
      </c>
      <c r="B14" s="1121" t="s">
        <v>143</v>
      </c>
      <c r="C14" s="31"/>
      <c r="D14" s="32"/>
      <c r="E14" s="33"/>
      <c r="F14" s="32">
        <f>+F243</f>
        <v>0</v>
      </c>
    </row>
    <row r="15" spans="1:6">
      <c r="A15" s="30" t="s">
        <v>144</v>
      </c>
      <c r="B15" s="1121" t="s">
        <v>145</v>
      </c>
      <c r="C15" s="31"/>
      <c r="D15" s="32"/>
      <c r="E15" s="33"/>
      <c r="F15" s="32">
        <f>+F321</f>
        <v>0</v>
      </c>
    </row>
    <row r="16" spans="1:6">
      <c r="A16" s="30" t="s">
        <v>146</v>
      </c>
      <c r="B16" s="1121" t="s">
        <v>147</v>
      </c>
      <c r="C16" s="31"/>
      <c r="D16" s="32"/>
      <c r="E16" s="33"/>
      <c r="F16" s="32">
        <f>+F418</f>
        <v>0</v>
      </c>
    </row>
    <row r="17" spans="1:6">
      <c r="A17" s="30" t="s">
        <v>148</v>
      </c>
      <c r="B17" s="1121" t="s">
        <v>149</v>
      </c>
      <c r="C17" s="31"/>
      <c r="D17" s="32"/>
      <c r="E17" s="33"/>
      <c r="F17" s="32" t="s">
        <v>150</v>
      </c>
    </row>
    <row r="18" spans="1:6">
      <c r="A18" s="30" t="s">
        <v>151</v>
      </c>
      <c r="B18" s="1122" t="s">
        <v>152</v>
      </c>
      <c r="C18" s="1123"/>
      <c r="D18" s="1124"/>
      <c r="E18" s="1125"/>
      <c r="F18" s="1124">
        <f>+F479</f>
        <v>0</v>
      </c>
    </row>
    <row r="19" spans="1:6">
      <c r="A19" s="1126"/>
      <c r="B19" s="1127"/>
      <c r="C19" s="1128"/>
      <c r="D19" s="1129"/>
      <c r="E19" s="1130"/>
      <c r="F19" s="1129"/>
    </row>
    <row r="20" spans="1:6">
      <c r="A20" s="34"/>
      <c r="B20" s="35" t="s">
        <v>153</v>
      </c>
      <c r="C20" s="36"/>
      <c r="D20" s="37"/>
      <c r="E20" s="38"/>
      <c r="F20" s="39">
        <f>SUM(F13:F19)</f>
        <v>0</v>
      </c>
    </row>
    <row r="21" spans="1:6">
      <c r="A21" s="98"/>
      <c r="B21" s="99"/>
      <c r="C21" s="100"/>
      <c r="D21" s="101"/>
      <c r="E21" s="101"/>
      <c r="F21" s="101"/>
    </row>
    <row r="24" spans="1:6" s="3" customFormat="1" ht="18">
      <c r="A24" s="1131" t="s">
        <v>154</v>
      </c>
      <c r="B24" s="1118" t="s">
        <v>155</v>
      </c>
      <c r="C24" s="1119"/>
      <c r="D24" s="1120"/>
      <c r="E24" s="1120"/>
      <c r="F24" s="1120"/>
    </row>
    <row r="25" spans="1:6">
      <c r="A25" s="30" t="s">
        <v>156</v>
      </c>
      <c r="B25" s="1122" t="s">
        <v>157</v>
      </c>
      <c r="C25" s="31"/>
      <c r="D25" s="32"/>
      <c r="E25" s="33"/>
      <c r="F25" s="32">
        <f>+F528</f>
        <v>0</v>
      </c>
    </row>
    <row r="26" spans="1:6">
      <c r="A26" s="30" t="s">
        <v>158</v>
      </c>
      <c r="B26" s="1121" t="s">
        <v>159</v>
      </c>
      <c r="C26" s="31"/>
      <c r="D26" s="32"/>
      <c r="E26" s="33"/>
      <c r="F26" s="32">
        <f>+F583</f>
        <v>0</v>
      </c>
    </row>
    <row r="27" spans="1:6">
      <c r="A27" s="30" t="s">
        <v>160</v>
      </c>
      <c r="B27" s="1121" t="s">
        <v>161</v>
      </c>
      <c r="C27" s="31"/>
      <c r="D27" s="32"/>
      <c r="E27" s="33"/>
      <c r="F27" s="32">
        <f>+F750</f>
        <v>0</v>
      </c>
    </row>
    <row r="28" spans="1:6">
      <c r="A28" s="30" t="s">
        <v>162</v>
      </c>
      <c r="B28" s="1122" t="s">
        <v>163</v>
      </c>
      <c r="C28" s="1123"/>
      <c r="D28" s="1124"/>
      <c r="E28" s="1125"/>
      <c r="F28" s="1124">
        <f>+F798</f>
        <v>0</v>
      </c>
    </row>
    <row r="29" spans="1:6">
      <c r="A29" s="1126"/>
      <c r="B29" s="1127"/>
      <c r="C29" s="1128"/>
      <c r="D29" s="1129"/>
      <c r="E29" s="1130"/>
      <c r="F29" s="1129"/>
    </row>
    <row r="30" spans="1:6">
      <c r="A30" s="34"/>
      <c r="B30" s="35" t="s">
        <v>164</v>
      </c>
      <c r="C30" s="36"/>
      <c r="D30" s="37"/>
      <c r="E30" s="38"/>
      <c r="F30" s="39">
        <f>SUM(F25:F29)</f>
        <v>0</v>
      </c>
    </row>
    <row r="31" spans="1:6">
      <c r="A31" s="98"/>
      <c r="B31" s="99"/>
      <c r="C31" s="128"/>
      <c r="D31" s="129"/>
      <c r="E31" s="101"/>
      <c r="F31" s="101"/>
    </row>
    <row r="32" spans="1:6">
      <c r="B32" s="28"/>
      <c r="D32" s="40"/>
    </row>
    <row r="33" spans="1:6">
      <c r="B33" s="28"/>
      <c r="D33" s="40"/>
    </row>
    <row r="34" spans="1:6" ht="18">
      <c r="A34" s="130" t="s">
        <v>114</v>
      </c>
      <c r="B34" s="131" t="s">
        <v>165</v>
      </c>
      <c r="C34" s="132"/>
      <c r="D34" s="133"/>
      <c r="E34" s="133"/>
      <c r="F34" s="134"/>
    </row>
    <row r="35" spans="1:6" ht="18">
      <c r="A35" s="130" t="s">
        <v>140</v>
      </c>
      <c r="B35" s="131" t="s">
        <v>141</v>
      </c>
      <c r="C35" s="132"/>
      <c r="D35" s="133"/>
      <c r="E35" s="133"/>
      <c r="F35" s="134"/>
    </row>
    <row r="36" spans="1:6">
      <c r="A36" s="1132"/>
      <c r="B36" s="1133" t="s">
        <v>166</v>
      </c>
    </row>
    <row r="37" spans="1:6" ht="36">
      <c r="A37" s="1132" t="s">
        <v>4</v>
      </c>
      <c r="B37" s="1134" t="s">
        <v>167</v>
      </c>
    </row>
    <row r="38" spans="1:6" ht="36">
      <c r="A38" s="1132" t="s">
        <v>6</v>
      </c>
      <c r="B38" s="1134" t="s">
        <v>168</v>
      </c>
    </row>
    <row r="39" spans="1:6" ht="24">
      <c r="A39" s="1132" t="s">
        <v>8</v>
      </c>
      <c r="B39" s="1134" t="s">
        <v>169</v>
      </c>
    </row>
    <row r="40" spans="1:6" ht="24">
      <c r="A40" s="1132" t="s">
        <v>10</v>
      </c>
      <c r="B40" s="1134" t="s">
        <v>170</v>
      </c>
    </row>
    <row r="41" spans="1:6">
      <c r="A41" s="1132" t="s">
        <v>12</v>
      </c>
      <c r="B41" s="1134" t="s">
        <v>171</v>
      </c>
    </row>
    <row r="42" spans="1:6" ht="24">
      <c r="A42" s="1132" t="s">
        <v>14</v>
      </c>
      <c r="B42" s="1134" t="s">
        <v>172</v>
      </c>
    </row>
    <row r="43" spans="1:6" ht="24">
      <c r="A43" s="1132" t="s">
        <v>38</v>
      </c>
      <c r="B43" s="1073" t="s">
        <v>173</v>
      </c>
    </row>
    <row r="44" spans="1:6" ht="36">
      <c r="A44" s="1132"/>
      <c r="B44" s="1071" t="s">
        <v>174</v>
      </c>
    </row>
    <row r="45" spans="1:6">
      <c r="A45" s="1132"/>
      <c r="B45" s="1071" t="s">
        <v>175</v>
      </c>
    </row>
    <row r="46" spans="1:6">
      <c r="A46" s="1132"/>
      <c r="B46" s="1071" t="s">
        <v>176</v>
      </c>
    </row>
    <row r="47" spans="1:6">
      <c r="A47" s="1132"/>
      <c r="B47" s="1071" t="s">
        <v>177</v>
      </c>
    </row>
    <row r="48" spans="1:6">
      <c r="A48" s="1132"/>
      <c r="B48" s="1071" t="s">
        <v>178</v>
      </c>
    </row>
    <row r="49" spans="1:2">
      <c r="A49" s="1132" t="s">
        <v>40</v>
      </c>
      <c r="B49" s="1073" t="s">
        <v>179</v>
      </c>
    </row>
    <row r="50" spans="1:2">
      <c r="A50" s="1132"/>
      <c r="B50" s="1071" t="s">
        <v>180</v>
      </c>
    </row>
    <row r="51" spans="1:2">
      <c r="A51" s="1132"/>
      <c r="B51" s="1133" t="s">
        <v>181</v>
      </c>
    </row>
    <row r="52" spans="1:2" ht="36">
      <c r="A52" s="5" t="s">
        <v>42</v>
      </c>
      <c r="B52" s="1071" t="s">
        <v>182</v>
      </c>
    </row>
    <row r="53" spans="1:2">
      <c r="A53" s="5" t="s">
        <v>43</v>
      </c>
      <c r="B53" s="1073" t="s">
        <v>183</v>
      </c>
    </row>
    <row r="54" spans="1:2">
      <c r="B54" s="1071" t="s">
        <v>184</v>
      </c>
    </row>
    <row r="55" spans="1:2">
      <c r="B55" s="1071" t="s">
        <v>185</v>
      </c>
    </row>
    <row r="56" spans="1:2" ht="12.75" customHeight="1">
      <c r="B56" s="1071" t="s">
        <v>186</v>
      </c>
    </row>
    <row r="57" spans="1:2">
      <c r="B57" s="1071" t="s">
        <v>187</v>
      </c>
    </row>
    <row r="58" spans="1:2">
      <c r="B58" s="1071" t="s">
        <v>188</v>
      </c>
    </row>
    <row r="59" spans="1:2">
      <c r="B59" s="1071" t="s">
        <v>189</v>
      </c>
    </row>
    <row r="60" spans="1:2">
      <c r="B60" s="1071" t="s">
        <v>190</v>
      </c>
    </row>
    <row r="61" spans="1:2">
      <c r="B61" s="1071" t="s">
        <v>191</v>
      </c>
    </row>
    <row r="62" spans="1:2">
      <c r="B62" s="1071" t="s">
        <v>192</v>
      </c>
    </row>
    <row r="63" spans="1:2">
      <c r="B63" s="1071" t="s">
        <v>193</v>
      </c>
    </row>
    <row r="64" spans="1:2" ht="24">
      <c r="B64" s="1071" t="s">
        <v>194</v>
      </c>
    </row>
    <row r="65" spans="1:2">
      <c r="B65" s="1071" t="s">
        <v>195</v>
      </c>
    </row>
    <row r="66" spans="1:2">
      <c r="B66" s="1071" t="s">
        <v>196</v>
      </c>
    </row>
    <row r="67" spans="1:2">
      <c r="B67" s="1071" t="s">
        <v>197</v>
      </c>
    </row>
    <row r="68" spans="1:2" ht="36">
      <c r="B68" s="1071" t="s">
        <v>198</v>
      </c>
    </row>
    <row r="69" spans="1:2">
      <c r="B69" s="1071" t="s">
        <v>199</v>
      </c>
    </row>
    <row r="70" spans="1:2" ht="24">
      <c r="B70" s="1071" t="s">
        <v>200</v>
      </c>
    </row>
    <row r="71" spans="1:2" ht="15" customHeight="1">
      <c r="B71" s="1071" t="s">
        <v>201</v>
      </c>
    </row>
    <row r="72" spans="1:2" ht="24">
      <c r="B72" s="1071" t="s">
        <v>202</v>
      </c>
    </row>
    <row r="73" spans="1:2" ht="15" customHeight="1">
      <c r="B73" s="1071" t="s">
        <v>203</v>
      </c>
    </row>
    <row r="74" spans="1:2" ht="24">
      <c r="B74" s="1071" t="s">
        <v>204</v>
      </c>
    </row>
    <row r="75" spans="1:2" ht="24">
      <c r="B75" s="1071" t="s">
        <v>205</v>
      </c>
    </row>
    <row r="76" spans="1:2" ht="24">
      <c r="B76" s="1071" t="s">
        <v>206</v>
      </c>
    </row>
    <row r="77" spans="1:2" ht="24">
      <c r="A77" s="5" t="s">
        <v>44</v>
      </c>
      <c r="B77" s="1071" t="s">
        <v>207</v>
      </c>
    </row>
    <row r="78" spans="1:2" ht="36">
      <c r="B78" s="1073" t="s">
        <v>208</v>
      </c>
    </row>
    <row r="79" spans="1:2">
      <c r="B79" s="1135" t="s">
        <v>181</v>
      </c>
    </row>
    <row r="80" spans="1:2" ht="30" customHeight="1">
      <c r="B80" s="28" t="s">
        <v>209</v>
      </c>
    </row>
    <row r="81" spans="1:6" ht="28.8">
      <c r="B81" s="28" t="s">
        <v>210</v>
      </c>
    </row>
    <row r="82" spans="1:6">
      <c r="C82" s="104"/>
      <c r="F82" s="102"/>
    </row>
    <row r="83" spans="1:6" ht="15.75" customHeight="1">
      <c r="A83" s="5" t="s">
        <v>211</v>
      </c>
      <c r="B83" s="28" t="s">
        <v>212</v>
      </c>
    </row>
    <row r="84" spans="1:6" ht="92.4">
      <c r="B84" s="103" t="s">
        <v>213</v>
      </c>
    </row>
    <row r="85" spans="1:6">
      <c r="C85" s="104" t="s">
        <v>214</v>
      </c>
      <c r="D85" s="7">
        <v>200.5</v>
      </c>
      <c r="E85" s="91"/>
      <c r="F85" s="7">
        <f>+D85*E85</f>
        <v>0</v>
      </c>
    </row>
    <row r="87" spans="1:6">
      <c r="A87" s="92"/>
      <c r="B87" s="93" t="s">
        <v>215</v>
      </c>
      <c r="C87" s="94"/>
      <c r="D87" s="95"/>
      <c r="E87" s="96"/>
      <c r="F87" s="97">
        <f>SUM(F41:F86)</f>
        <v>0</v>
      </c>
    </row>
    <row r="88" spans="1:6">
      <c r="A88" s="98"/>
      <c r="B88" s="99"/>
      <c r="C88" s="100"/>
      <c r="D88" s="101"/>
      <c r="E88" s="101"/>
      <c r="F88" s="101"/>
    </row>
    <row r="89" spans="1:6">
      <c r="F89" s="102"/>
    </row>
    <row r="90" spans="1:6" ht="36">
      <c r="A90" s="1078" t="s">
        <v>142</v>
      </c>
      <c r="B90" s="1112" t="s">
        <v>216</v>
      </c>
      <c r="C90" s="1080"/>
      <c r="D90" s="1081"/>
      <c r="E90" s="1081"/>
      <c r="F90" s="1113"/>
    </row>
    <row r="91" spans="1:6">
      <c r="A91" s="1114"/>
      <c r="B91" s="1115" t="s">
        <v>217</v>
      </c>
    </row>
    <row r="92" spans="1:6" ht="108">
      <c r="B92" s="1071" t="s">
        <v>218</v>
      </c>
    </row>
    <row r="93" spans="1:6" ht="23.25" customHeight="1">
      <c r="A93" s="5" t="s">
        <v>4</v>
      </c>
      <c r="B93" s="1071" t="s">
        <v>219</v>
      </c>
    </row>
    <row r="94" spans="1:6" ht="24">
      <c r="A94" s="5" t="s">
        <v>6</v>
      </c>
      <c r="B94" s="1071" t="s">
        <v>220</v>
      </c>
    </row>
    <row r="95" spans="1:6">
      <c r="A95" s="5" t="s">
        <v>221</v>
      </c>
      <c r="B95" s="1071" t="s">
        <v>222</v>
      </c>
    </row>
    <row r="96" spans="1:6">
      <c r="A96" s="5" t="s">
        <v>223</v>
      </c>
      <c r="B96" s="1071" t="s">
        <v>224</v>
      </c>
    </row>
    <row r="97" spans="1:2" ht="24">
      <c r="A97" s="5" t="s">
        <v>225</v>
      </c>
      <c r="B97" s="1071" t="s">
        <v>226</v>
      </c>
    </row>
    <row r="98" spans="1:2">
      <c r="A98" s="5" t="s">
        <v>227</v>
      </c>
      <c r="B98" s="1071" t="s">
        <v>228</v>
      </c>
    </row>
    <row r="99" spans="1:2" ht="24">
      <c r="A99" s="5" t="s">
        <v>229</v>
      </c>
      <c r="B99" s="1071" t="s">
        <v>230</v>
      </c>
    </row>
    <row r="100" spans="1:2">
      <c r="A100" s="5" t="s">
        <v>231</v>
      </c>
      <c r="B100" s="1071" t="s">
        <v>232</v>
      </c>
    </row>
    <row r="101" spans="1:2">
      <c r="A101" s="5" t="s">
        <v>233</v>
      </c>
      <c r="B101" s="1071" t="s">
        <v>234</v>
      </c>
    </row>
    <row r="102" spans="1:2" ht="24">
      <c r="A102" s="5" t="s">
        <v>8</v>
      </c>
      <c r="B102" s="1071" t="s">
        <v>235</v>
      </c>
    </row>
    <row r="103" spans="1:2" ht="24">
      <c r="A103" s="5" t="s">
        <v>236</v>
      </c>
      <c r="B103" s="1071" t="s">
        <v>237</v>
      </c>
    </row>
    <row r="104" spans="1:2" ht="36">
      <c r="A104" s="5" t="s">
        <v>238</v>
      </c>
      <c r="B104" s="1071" t="s">
        <v>239</v>
      </c>
    </row>
    <row r="105" spans="1:2" ht="24">
      <c r="A105" s="5" t="s">
        <v>240</v>
      </c>
      <c r="B105" s="1071" t="s">
        <v>241</v>
      </c>
    </row>
    <row r="106" spans="1:2" ht="72">
      <c r="A106" s="5" t="s">
        <v>242</v>
      </c>
      <c r="B106" s="1071" t="s">
        <v>243</v>
      </c>
    </row>
    <row r="107" spans="1:2">
      <c r="A107" s="5" t="s">
        <v>10</v>
      </c>
      <c r="B107" s="1073" t="s">
        <v>244</v>
      </c>
    </row>
    <row r="108" spans="1:2" ht="24">
      <c r="A108" s="5" t="s">
        <v>245</v>
      </c>
      <c r="B108" s="1071" t="s">
        <v>246</v>
      </c>
    </row>
    <row r="109" spans="1:2">
      <c r="A109" s="5" t="s">
        <v>247</v>
      </c>
      <c r="B109" s="1071" t="s">
        <v>248</v>
      </c>
    </row>
    <row r="110" spans="1:2">
      <c r="A110" s="5" t="s">
        <v>249</v>
      </c>
      <c r="B110" s="1071" t="s">
        <v>250</v>
      </c>
    </row>
    <row r="111" spans="1:2">
      <c r="A111" s="5" t="s">
        <v>12</v>
      </c>
      <c r="B111" s="1073" t="s">
        <v>251</v>
      </c>
    </row>
    <row r="112" spans="1:2" ht="85.8">
      <c r="A112" s="5" t="s">
        <v>252</v>
      </c>
      <c r="B112" s="1071" t="s">
        <v>253</v>
      </c>
    </row>
    <row r="113" spans="1:2">
      <c r="A113" s="5" t="s">
        <v>14</v>
      </c>
      <c r="B113" s="1073" t="s">
        <v>254</v>
      </c>
    </row>
    <row r="114" spans="1:2" ht="24">
      <c r="A114" s="5" t="s">
        <v>38</v>
      </c>
      <c r="B114" s="1073" t="s">
        <v>255</v>
      </c>
    </row>
    <row r="115" spans="1:2" ht="36">
      <c r="A115" s="5" t="s">
        <v>40</v>
      </c>
      <c r="B115" s="1071" t="s">
        <v>256</v>
      </c>
    </row>
    <row r="116" spans="1:2" ht="36">
      <c r="A116" s="5" t="s">
        <v>42</v>
      </c>
      <c r="B116" s="1071" t="s">
        <v>257</v>
      </c>
    </row>
    <row r="117" spans="1:2" ht="24">
      <c r="A117" s="5" t="s">
        <v>43</v>
      </c>
      <c r="B117" s="1071" t="s">
        <v>258</v>
      </c>
    </row>
    <row r="118" spans="1:2" ht="36">
      <c r="A118" s="5" t="s">
        <v>44</v>
      </c>
      <c r="B118" s="1071" t="s">
        <v>259</v>
      </c>
    </row>
    <row r="119" spans="1:2">
      <c r="B119" s="1073" t="s">
        <v>260</v>
      </c>
    </row>
    <row r="120" spans="1:2" ht="12.75" customHeight="1">
      <c r="B120" s="1071" t="s">
        <v>261</v>
      </c>
    </row>
    <row r="121" spans="1:2">
      <c r="B121" s="1071" t="s">
        <v>262</v>
      </c>
    </row>
    <row r="122" spans="1:2">
      <c r="B122" s="1071" t="s">
        <v>263</v>
      </c>
    </row>
    <row r="123" spans="1:2">
      <c r="B123" s="1071" t="s">
        <v>180</v>
      </c>
    </row>
    <row r="124" spans="1:2" ht="14.25" customHeight="1">
      <c r="B124" s="1071" t="s">
        <v>264</v>
      </c>
    </row>
    <row r="125" spans="1:2">
      <c r="B125" s="1071" t="s">
        <v>265</v>
      </c>
    </row>
    <row r="126" spans="1:2">
      <c r="B126" s="1071" t="s">
        <v>266</v>
      </c>
    </row>
    <row r="127" spans="1:2">
      <c r="B127" s="1071" t="s">
        <v>267</v>
      </c>
    </row>
    <row r="128" spans="1:2">
      <c r="B128" s="1071" t="s">
        <v>268</v>
      </c>
    </row>
    <row r="129" spans="2:2">
      <c r="B129" s="1071" t="s">
        <v>269</v>
      </c>
    </row>
    <row r="130" spans="2:2">
      <c r="B130" s="1071" t="s">
        <v>270</v>
      </c>
    </row>
    <row r="131" spans="2:2">
      <c r="B131" s="1071" t="s">
        <v>271</v>
      </c>
    </row>
    <row r="132" spans="2:2" ht="132">
      <c r="B132" s="1071" t="s">
        <v>272</v>
      </c>
    </row>
    <row r="133" spans="2:2" ht="144">
      <c r="B133" s="1071" t="s">
        <v>273</v>
      </c>
    </row>
    <row r="134" spans="2:2" ht="183.75" customHeight="1">
      <c r="B134" s="1071" t="s">
        <v>274</v>
      </c>
    </row>
    <row r="135" spans="2:2">
      <c r="B135" s="1073" t="s">
        <v>275</v>
      </c>
    </row>
    <row r="136" spans="2:2">
      <c r="B136" s="1071" t="s">
        <v>276</v>
      </c>
    </row>
    <row r="137" spans="2:2">
      <c r="B137" s="1071" t="s">
        <v>277</v>
      </c>
    </row>
    <row r="138" spans="2:2">
      <c r="B138" s="1071" t="s">
        <v>278</v>
      </c>
    </row>
    <row r="139" spans="2:2">
      <c r="B139" s="1073" t="s">
        <v>279</v>
      </c>
    </row>
    <row r="140" spans="2:2">
      <c r="B140" s="1071" t="s">
        <v>280</v>
      </c>
    </row>
    <row r="141" spans="2:2">
      <c r="B141" s="1073" t="s">
        <v>281</v>
      </c>
    </row>
    <row r="142" spans="2:2">
      <c r="B142" s="1071" t="s">
        <v>282</v>
      </c>
    </row>
    <row r="143" spans="2:2">
      <c r="B143" s="1071" t="s">
        <v>283</v>
      </c>
    </row>
    <row r="144" spans="2:2">
      <c r="B144" s="1071" t="s">
        <v>284</v>
      </c>
    </row>
    <row r="145" spans="1:2" ht="36">
      <c r="A145" s="5" t="s">
        <v>46</v>
      </c>
      <c r="B145" s="1071" t="s">
        <v>257</v>
      </c>
    </row>
    <row r="146" spans="1:2">
      <c r="A146" s="5" t="s">
        <v>48</v>
      </c>
      <c r="B146" s="1073" t="s">
        <v>183</v>
      </c>
    </row>
    <row r="147" spans="1:2">
      <c r="B147" s="1071" t="s">
        <v>184</v>
      </c>
    </row>
    <row r="148" spans="1:2">
      <c r="B148" s="1071" t="s">
        <v>185</v>
      </c>
    </row>
    <row r="149" spans="1:2" ht="15" customHeight="1">
      <c r="B149" s="1071" t="s">
        <v>186</v>
      </c>
    </row>
    <row r="150" spans="1:2">
      <c r="B150" s="1071" t="s">
        <v>187</v>
      </c>
    </row>
    <row r="151" spans="1:2">
      <c r="B151" s="1071" t="s">
        <v>188</v>
      </c>
    </row>
    <row r="152" spans="1:2">
      <c r="B152" s="1071" t="s">
        <v>189</v>
      </c>
    </row>
    <row r="153" spans="1:2">
      <c r="B153" s="1071" t="s">
        <v>190</v>
      </c>
    </row>
    <row r="154" spans="1:2">
      <c r="B154" s="1071" t="s">
        <v>191</v>
      </c>
    </row>
    <row r="155" spans="1:2">
      <c r="B155" s="1071" t="s">
        <v>192</v>
      </c>
    </row>
    <row r="156" spans="1:2">
      <c r="B156" s="1071" t="s">
        <v>193</v>
      </c>
    </row>
    <row r="157" spans="1:2" ht="24">
      <c r="B157" s="1071" t="s">
        <v>194</v>
      </c>
    </row>
    <row r="158" spans="1:2">
      <c r="B158" s="1071" t="s">
        <v>195</v>
      </c>
    </row>
    <row r="159" spans="1:2">
      <c r="B159" s="1071" t="s">
        <v>196</v>
      </c>
    </row>
    <row r="160" spans="1:2">
      <c r="B160" s="1071" t="s">
        <v>197</v>
      </c>
    </row>
    <row r="161" spans="1:2" ht="36">
      <c r="B161" s="1071" t="s">
        <v>198</v>
      </c>
    </row>
    <row r="162" spans="1:2" ht="12" customHeight="1">
      <c r="B162" s="1071" t="s">
        <v>199</v>
      </c>
    </row>
    <row r="163" spans="1:2" ht="24">
      <c r="B163" s="1071" t="s">
        <v>200</v>
      </c>
    </row>
    <row r="164" spans="1:2" ht="13.5" customHeight="1">
      <c r="B164" s="1071" t="s">
        <v>201</v>
      </c>
    </row>
    <row r="165" spans="1:2" ht="24">
      <c r="B165" s="1071" t="s">
        <v>202</v>
      </c>
    </row>
    <row r="166" spans="1:2" ht="12.75" customHeight="1">
      <c r="B166" s="1071" t="s">
        <v>203</v>
      </c>
    </row>
    <row r="167" spans="1:2" ht="24">
      <c r="B167" s="1071" t="s">
        <v>204</v>
      </c>
    </row>
    <row r="168" spans="1:2" ht="24">
      <c r="B168" s="1071" t="s">
        <v>205</v>
      </c>
    </row>
    <row r="169" spans="1:2" ht="24">
      <c r="B169" s="1071" t="s">
        <v>206</v>
      </c>
    </row>
    <row r="170" spans="1:2" ht="24">
      <c r="A170" s="5" t="s">
        <v>50</v>
      </c>
      <c r="B170" s="1071" t="s">
        <v>207</v>
      </c>
    </row>
    <row r="171" spans="1:2" ht="72">
      <c r="A171" s="1116" t="s">
        <v>52</v>
      </c>
      <c r="B171" s="1073" t="s">
        <v>285</v>
      </c>
    </row>
    <row r="172" spans="1:2" ht="123" customHeight="1">
      <c r="A172" s="1116" t="s">
        <v>54</v>
      </c>
      <c r="B172" s="1073" t="s">
        <v>286</v>
      </c>
    </row>
    <row r="173" spans="1:2">
      <c r="A173" s="1116" t="s">
        <v>287</v>
      </c>
      <c r="B173" s="1073" t="s">
        <v>288</v>
      </c>
    </row>
    <row r="174" spans="1:2" ht="36" customHeight="1">
      <c r="A174" s="1116"/>
      <c r="B174" s="1073" t="s">
        <v>289</v>
      </c>
    </row>
    <row r="175" spans="1:2" ht="312" customHeight="1">
      <c r="A175" s="1116" t="s">
        <v>290</v>
      </c>
      <c r="B175" s="1073" t="s">
        <v>291</v>
      </c>
    </row>
    <row r="176" spans="1:2" ht="71.25" customHeight="1">
      <c r="A176" s="1116"/>
      <c r="B176" s="1071" t="s">
        <v>292</v>
      </c>
    </row>
    <row r="177" spans="1:6" ht="60">
      <c r="A177" s="1116"/>
      <c r="B177" s="1071" t="s">
        <v>293</v>
      </c>
    </row>
    <row r="178" spans="1:6">
      <c r="A178" s="1116"/>
      <c r="B178" s="1071" t="s">
        <v>294</v>
      </c>
    </row>
    <row r="179" spans="1:6">
      <c r="A179" s="5" t="s">
        <v>38</v>
      </c>
      <c r="B179" s="28" t="s">
        <v>254</v>
      </c>
    </row>
    <row r="180" spans="1:6">
      <c r="B180" s="28"/>
    </row>
    <row r="181" spans="1:6" ht="66" customHeight="1">
      <c r="A181" s="5" t="s">
        <v>295</v>
      </c>
      <c r="B181" s="103" t="s">
        <v>296</v>
      </c>
    </row>
    <row r="182" spans="1:6">
      <c r="C182" s="104" t="s">
        <v>297</v>
      </c>
      <c r="D182" s="7">
        <v>61.19</v>
      </c>
      <c r="E182" s="135"/>
      <c r="F182" s="102">
        <f>+D182*E182</f>
        <v>0</v>
      </c>
    </row>
    <row r="183" spans="1:6" ht="26.4">
      <c r="A183" s="5" t="s">
        <v>298</v>
      </c>
      <c r="B183" s="103" t="s">
        <v>299</v>
      </c>
    </row>
    <row r="184" spans="1:6">
      <c r="B184" s="103" t="s">
        <v>300</v>
      </c>
    </row>
    <row r="185" spans="1:6">
      <c r="B185" s="103"/>
      <c r="C185" s="104" t="s">
        <v>297</v>
      </c>
      <c r="D185" s="7">
        <v>1.67</v>
      </c>
      <c r="E185" s="135"/>
      <c r="F185" s="102">
        <f>+D185*E185</f>
        <v>0</v>
      </c>
    </row>
    <row r="186" spans="1:6">
      <c r="B186" s="103" t="s">
        <v>301</v>
      </c>
    </row>
    <row r="187" spans="1:6">
      <c r="B187" s="103"/>
      <c r="C187" s="104" t="s">
        <v>297</v>
      </c>
      <c r="D187" s="7">
        <v>0.64</v>
      </c>
      <c r="E187" s="135"/>
      <c r="F187" s="102">
        <f>+D187*E187</f>
        <v>0</v>
      </c>
    </row>
    <row r="188" spans="1:6">
      <c r="B188" s="103" t="s">
        <v>302</v>
      </c>
    </row>
    <row r="189" spans="1:6">
      <c r="B189" s="103"/>
      <c r="C189" s="104" t="s">
        <v>214</v>
      </c>
      <c r="D189" s="7">
        <v>8.76</v>
      </c>
      <c r="E189" s="135"/>
      <c r="F189" s="102">
        <f>+D189*E189</f>
        <v>0</v>
      </c>
    </row>
    <row r="190" spans="1:6" ht="39.6">
      <c r="A190" s="5" t="s">
        <v>303</v>
      </c>
      <c r="B190" s="103" t="s">
        <v>304</v>
      </c>
    </row>
    <row r="191" spans="1:6">
      <c r="C191" s="104" t="s">
        <v>297</v>
      </c>
      <c r="D191" s="7">
        <v>3.22</v>
      </c>
      <c r="E191" s="135"/>
      <c r="F191" s="102">
        <f>+D191*E191</f>
        <v>0</v>
      </c>
    </row>
    <row r="192" spans="1:6">
      <c r="C192" s="104"/>
      <c r="F192" s="102"/>
    </row>
    <row r="193" spans="1:6" ht="118.8">
      <c r="A193" s="5" t="s">
        <v>305</v>
      </c>
      <c r="B193" s="6" t="s">
        <v>306</v>
      </c>
      <c r="C193" s="104"/>
      <c r="F193" s="102"/>
    </row>
    <row r="194" spans="1:6">
      <c r="A194" s="5" t="s">
        <v>16</v>
      </c>
      <c r="B194" s="1110" t="s">
        <v>307</v>
      </c>
      <c r="C194" s="1111" t="s">
        <v>308</v>
      </c>
      <c r="D194" s="1093">
        <v>2280</v>
      </c>
      <c r="E194" s="136"/>
      <c r="F194" s="1093">
        <f t="shared" ref="F194:F240" si="0">+D194*E194</f>
        <v>0</v>
      </c>
    </row>
    <row r="195" spans="1:6">
      <c r="A195" s="5" t="s">
        <v>18</v>
      </c>
      <c r="B195" s="1110" t="s">
        <v>309</v>
      </c>
      <c r="C195" s="1111" t="s">
        <v>308</v>
      </c>
      <c r="D195" s="1093">
        <v>2280</v>
      </c>
      <c r="E195" s="136"/>
      <c r="F195" s="1093">
        <f t="shared" si="0"/>
        <v>0</v>
      </c>
    </row>
    <row r="196" spans="1:6">
      <c r="A196" s="5" t="s">
        <v>20</v>
      </c>
      <c r="B196" s="1110" t="s">
        <v>310</v>
      </c>
      <c r="C196" s="1111" t="s">
        <v>308</v>
      </c>
      <c r="D196" s="1093">
        <v>6840</v>
      </c>
      <c r="E196" s="136"/>
      <c r="F196" s="1093">
        <f t="shared" si="0"/>
        <v>0</v>
      </c>
    </row>
    <row r="197" spans="1:6">
      <c r="C197" s="104"/>
      <c r="F197" s="102"/>
    </row>
    <row r="198" spans="1:6" ht="15.6">
      <c r="A198" s="1104" t="s">
        <v>311</v>
      </c>
      <c r="B198" s="1107" t="s">
        <v>312</v>
      </c>
      <c r="C198" s="104"/>
      <c r="F198" s="102"/>
    </row>
    <row r="199" spans="1:6" ht="105.6">
      <c r="B199" s="1108" t="s">
        <v>313</v>
      </c>
      <c r="C199" s="104"/>
      <c r="F199" s="102"/>
    </row>
    <row r="200" spans="1:6">
      <c r="B200" s="1105" t="s">
        <v>314</v>
      </c>
      <c r="C200" s="104"/>
      <c r="F200" s="102"/>
    </row>
    <row r="201" spans="1:6" ht="39.6">
      <c r="B201" s="1105" t="s">
        <v>315</v>
      </c>
      <c r="C201" s="104"/>
      <c r="F201" s="102"/>
    </row>
    <row r="202" spans="1:6" ht="26.4">
      <c r="B202" s="1105" t="s">
        <v>316</v>
      </c>
      <c r="C202" s="104"/>
      <c r="F202" s="102"/>
    </row>
    <row r="203" spans="1:6" ht="39.6">
      <c r="B203" s="1105" t="s">
        <v>317</v>
      </c>
      <c r="C203" s="104"/>
      <c r="F203" s="102"/>
    </row>
    <row r="204" spans="1:6">
      <c r="B204" s="1109" t="s">
        <v>318</v>
      </c>
      <c r="C204" s="104"/>
      <c r="F204" s="102"/>
    </row>
    <row r="205" spans="1:6" ht="26.4">
      <c r="B205" s="1105" t="s">
        <v>319</v>
      </c>
      <c r="C205" s="104"/>
      <c r="F205" s="102"/>
    </row>
    <row r="206" spans="1:6" ht="26.4">
      <c r="B206" s="1105" t="s">
        <v>320</v>
      </c>
      <c r="C206" s="104"/>
      <c r="F206" s="102"/>
    </row>
    <row r="207" spans="1:6" ht="26.4">
      <c r="B207" s="1105" t="s">
        <v>321</v>
      </c>
      <c r="C207" s="104"/>
      <c r="F207" s="102"/>
    </row>
    <row r="208" spans="1:6" ht="26.4">
      <c r="B208" s="1105" t="s">
        <v>322</v>
      </c>
      <c r="C208" s="104"/>
      <c r="F208" s="102"/>
    </row>
    <row r="209" spans="2:6">
      <c r="B209" s="1106"/>
      <c r="C209" s="104"/>
      <c r="F209" s="102"/>
    </row>
    <row r="210" spans="2:6">
      <c r="B210" s="1109" t="s">
        <v>323</v>
      </c>
      <c r="C210" s="104"/>
      <c r="F210" s="102"/>
    </row>
    <row r="211" spans="2:6" ht="27" customHeight="1">
      <c r="B211" s="1105" t="s">
        <v>324</v>
      </c>
      <c r="C211" s="104"/>
      <c r="F211" s="102"/>
    </row>
    <row r="212" spans="2:6">
      <c r="B212" s="1105" t="s">
        <v>325</v>
      </c>
      <c r="C212" s="104"/>
      <c r="F212" s="102"/>
    </row>
    <row r="213" spans="2:6" ht="39.6">
      <c r="B213" s="1105" t="s">
        <v>326</v>
      </c>
      <c r="C213" s="104"/>
      <c r="F213" s="102"/>
    </row>
    <row r="214" spans="2:6" ht="39.6">
      <c r="B214" s="1105" t="s">
        <v>327</v>
      </c>
      <c r="C214" s="104"/>
      <c r="F214" s="102"/>
    </row>
    <row r="215" spans="2:6">
      <c r="B215" s="1106"/>
      <c r="C215" s="104"/>
      <c r="F215" s="102"/>
    </row>
    <row r="216" spans="2:6">
      <c r="B216" s="1109" t="s">
        <v>328</v>
      </c>
      <c r="C216" s="104"/>
      <c r="F216" s="102"/>
    </row>
    <row r="217" spans="2:6" ht="26.4">
      <c r="B217" s="1105" t="s">
        <v>329</v>
      </c>
      <c r="C217" s="104"/>
      <c r="F217" s="102"/>
    </row>
    <row r="218" spans="2:6" ht="26.4">
      <c r="B218" s="1105" t="s">
        <v>330</v>
      </c>
      <c r="C218" s="104"/>
      <c r="F218" s="102"/>
    </row>
    <row r="219" spans="2:6" ht="26.4">
      <c r="B219" s="1105" t="s">
        <v>331</v>
      </c>
      <c r="C219" s="104"/>
      <c r="F219" s="102"/>
    </row>
    <row r="220" spans="2:6">
      <c r="B220" s="1106"/>
      <c r="C220" s="104"/>
      <c r="F220" s="102"/>
    </row>
    <row r="221" spans="2:6">
      <c r="B221" s="1106"/>
      <c r="C221" s="104"/>
      <c r="F221" s="102"/>
    </row>
    <row r="222" spans="2:6">
      <c r="B222" s="1109" t="s">
        <v>332</v>
      </c>
      <c r="C222" s="104"/>
      <c r="F222" s="102"/>
    </row>
    <row r="223" spans="2:6" ht="79.2">
      <c r="B223" s="1105" t="s">
        <v>333</v>
      </c>
      <c r="C223" s="104"/>
      <c r="F223" s="102"/>
    </row>
    <row r="224" spans="2:6" ht="52.8">
      <c r="B224" s="1105" t="s">
        <v>334</v>
      </c>
      <c r="C224" s="104"/>
      <c r="F224" s="102"/>
    </row>
    <row r="225" spans="1:6">
      <c r="B225" s="1106"/>
      <c r="C225" s="104"/>
      <c r="F225" s="102"/>
    </row>
    <row r="226" spans="1:6">
      <c r="B226" s="1109" t="s">
        <v>335</v>
      </c>
      <c r="C226" s="104"/>
      <c r="F226" s="102"/>
    </row>
    <row r="227" spans="1:6" ht="79.2">
      <c r="B227" s="1105" t="s">
        <v>336</v>
      </c>
      <c r="C227" s="104"/>
      <c r="F227" s="102"/>
    </row>
    <row r="228" spans="1:6">
      <c r="B228" s="1106"/>
      <c r="C228" s="104"/>
      <c r="F228" s="102"/>
    </row>
    <row r="229" spans="1:6">
      <c r="B229" s="1109" t="s">
        <v>337</v>
      </c>
      <c r="C229" s="104"/>
      <c r="F229" s="102"/>
    </row>
    <row r="230" spans="1:6" ht="66">
      <c r="B230" s="1105" t="s">
        <v>338</v>
      </c>
      <c r="C230" s="104"/>
      <c r="F230" s="102"/>
    </row>
    <row r="231" spans="1:6">
      <c r="B231" s="1106"/>
      <c r="C231" s="104"/>
      <c r="F231" s="102"/>
    </row>
    <row r="232" spans="1:6">
      <c r="B232" s="1109" t="s">
        <v>339</v>
      </c>
      <c r="C232" s="104"/>
      <c r="F232" s="102"/>
    </row>
    <row r="233" spans="1:6" ht="26.4">
      <c r="B233" s="1105" t="s">
        <v>340</v>
      </c>
      <c r="C233" s="104"/>
      <c r="F233" s="102"/>
    </row>
    <row r="234" spans="1:6">
      <c r="B234" s="1106"/>
      <c r="C234" s="104" t="s">
        <v>214</v>
      </c>
      <c r="D234" s="7">
        <f>4901.91*0.8</f>
        <v>3921.5280000000002</v>
      </c>
      <c r="E234" s="135"/>
      <c r="F234" s="102">
        <f t="shared" si="0"/>
        <v>0</v>
      </c>
    </row>
    <row r="235" spans="1:6" ht="26.4">
      <c r="B235" s="1105" t="s">
        <v>341</v>
      </c>
      <c r="C235" s="104"/>
      <c r="F235" s="102"/>
    </row>
    <row r="236" spans="1:6">
      <c r="B236" s="1106"/>
      <c r="C236" s="104" t="s">
        <v>214</v>
      </c>
      <c r="D236" s="7">
        <f>5001.5*0.3</f>
        <v>1500.45</v>
      </c>
      <c r="E236" s="135"/>
      <c r="F236" s="102">
        <f t="shared" si="0"/>
        <v>0</v>
      </c>
    </row>
    <row r="237" spans="1:6" ht="26.4">
      <c r="B237" s="1105" t="s">
        <v>342</v>
      </c>
      <c r="C237" s="104"/>
      <c r="F237" s="102"/>
    </row>
    <row r="238" spans="1:6">
      <c r="C238" s="104" t="s">
        <v>214</v>
      </c>
      <c r="D238" s="7">
        <f>4453.35*0.1</f>
        <v>445.33500000000004</v>
      </c>
      <c r="E238" s="135"/>
      <c r="F238" s="102">
        <f t="shared" si="0"/>
        <v>0</v>
      </c>
    </row>
    <row r="239" spans="1:6" ht="93.6">
      <c r="A239" s="1104" t="s">
        <v>2814</v>
      </c>
      <c r="B239" s="1105" t="s">
        <v>2815</v>
      </c>
      <c r="C239" s="104"/>
      <c r="F239" s="102"/>
    </row>
    <row r="240" spans="1:6">
      <c r="C240" s="104" t="s">
        <v>343</v>
      </c>
      <c r="D240" s="7">
        <v>70</v>
      </c>
      <c r="E240" s="135"/>
      <c r="F240" s="1103">
        <f t="shared" si="0"/>
        <v>0</v>
      </c>
    </row>
    <row r="241" spans="1:6">
      <c r="C241" s="104"/>
      <c r="F241" s="102"/>
    </row>
    <row r="242" spans="1:6">
      <c r="A242" s="2"/>
      <c r="C242" s="104"/>
      <c r="F242" s="102"/>
    </row>
    <row r="243" spans="1:6">
      <c r="A243" s="1086"/>
      <c r="B243" s="1063" t="s">
        <v>344</v>
      </c>
      <c r="C243" s="132"/>
      <c r="D243" s="1094"/>
      <c r="E243" s="133"/>
      <c r="F243" s="1102">
        <f>SUM(F91:F242)</f>
        <v>0</v>
      </c>
    </row>
    <row r="244" spans="1:6">
      <c r="B244" s="28"/>
      <c r="C244" s="103"/>
      <c r="F244" s="7"/>
    </row>
    <row r="246" spans="1:6" ht="18">
      <c r="A246" s="1078" t="s">
        <v>345</v>
      </c>
      <c r="B246" s="1079" t="s">
        <v>145</v>
      </c>
      <c r="C246" s="1080"/>
      <c r="D246" s="1081"/>
      <c r="E246" s="1081"/>
      <c r="F246" s="1081"/>
    </row>
    <row r="247" spans="1:6">
      <c r="B247" s="1073" t="s">
        <v>217</v>
      </c>
    </row>
    <row r="248" spans="1:6" ht="36">
      <c r="A248" s="5" t="s">
        <v>4</v>
      </c>
      <c r="B248" s="1071" t="s">
        <v>346</v>
      </c>
    </row>
    <row r="249" spans="1:6" ht="24">
      <c r="A249" s="5" t="s">
        <v>6</v>
      </c>
      <c r="B249" s="1071" t="s">
        <v>347</v>
      </c>
    </row>
    <row r="250" spans="1:6" ht="24">
      <c r="A250" s="5" t="s">
        <v>8</v>
      </c>
      <c r="B250" s="1071" t="s">
        <v>348</v>
      </c>
    </row>
    <row r="251" spans="1:6" ht="24">
      <c r="A251" s="5" t="s">
        <v>10</v>
      </c>
      <c r="B251" s="1071" t="s">
        <v>349</v>
      </c>
    </row>
    <row r="252" spans="1:6">
      <c r="B252" s="1071" t="s">
        <v>350</v>
      </c>
    </row>
    <row r="253" spans="1:6" ht="11.25" customHeight="1">
      <c r="B253" s="1071" t="s">
        <v>351</v>
      </c>
    </row>
    <row r="254" spans="1:6" ht="25.8">
      <c r="B254" s="1071" t="s">
        <v>352</v>
      </c>
    </row>
    <row r="255" spans="1:6">
      <c r="B255" s="1071" t="s">
        <v>353</v>
      </c>
    </row>
    <row r="256" spans="1:6" ht="24">
      <c r="A256" s="5" t="s">
        <v>12</v>
      </c>
      <c r="B256" s="1073" t="s">
        <v>354</v>
      </c>
    </row>
    <row r="257" spans="1:2" ht="48">
      <c r="B257" s="1071" t="s">
        <v>355</v>
      </c>
    </row>
    <row r="258" spans="1:2">
      <c r="B258" s="1071" t="s">
        <v>356</v>
      </c>
    </row>
    <row r="259" spans="1:2">
      <c r="B259" s="1071" t="s">
        <v>357</v>
      </c>
    </row>
    <row r="260" spans="1:2" ht="24">
      <c r="B260" s="1071" t="s">
        <v>358</v>
      </c>
    </row>
    <row r="261" spans="1:2" ht="60">
      <c r="B261" s="1071" t="s">
        <v>359</v>
      </c>
    </row>
    <row r="262" spans="1:2" ht="24">
      <c r="A262" s="5" t="s">
        <v>14</v>
      </c>
      <c r="B262" s="1073" t="s">
        <v>360</v>
      </c>
    </row>
    <row r="263" spans="1:2" ht="24">
      <c r="A263" s="5" t="s">
        <v>38</v>
      </c>
      <c r="B263" s="1071" t="s">
        <v>361</v>
      </c>
    </row>
    <row r="264" spans="1:2" ht="24">
      <c r="B264" s="1071" t="s">
        <v>362</v>
      </c>
    </row>
    <row r="265" spans="1:2">
      <c r="B265" s="1071" t="s">
        <v>363</v>
      </c>
    </row>
    <row r="266" spans="1:2" ht="24">
      <c r="A266" s="5" t="s">
        <v>40</v>
      </c>
      <c r="B266" s="1071" t="s">
        <v>364</v>
      </c>
    </row>
    <row r="267" spans="1:2">
      <c r="A267" s="5" t="s">
        <v>42</v>
      </c>
      <c r="B267" s="1073" t="s">
        <v>365</v>
      </c>
    </row>
    <row r="268" spans="1:2" ht="36">
      <c r="B268" s="1071" t="s">
        <v>366</v>
      </c>
    </row>
    <row r="269" spans="1:2" ht="24">
      <c r="B269" s="1071" t="s">
        <v>367</v>
      </c>
    </row>
    <row r="270" spans="1:2" ht="24">
      <c r="B270" s="1071" t="s">
        <v>368</v>
      </c>
    </row>
    <row r="271" spans="1:2" ht="24">
      <c r="B271" s="1071" t="s">
        <v>369</v>
      </c>
    </row>
    <row r="272" spans="1:2" ht="36">
      <c r="B272" s="1071" t="s">
        <v>257</v>
      </c>
    </row>
    <row r="273" spans="1:2" ht="24">
      <c r="B273" s="1071" t="s">
        <v>370</v>
      </c>
    </row>
    <row r="274" spans="1:2" ht="24">
      <c r="B274" s="1071" t="s">
        <v>371</v>
      </c>
    </row>
    <row r="275" spans="1:2" ht="36">
      <c r="A275" s="5" t="s">
        <v>43</v>
      </c>
      <c r="B275" s="1071" t="s">
        <v>257</v>
      </c>
    </row>
    <row r="276" spans="1:2">
      <c r="A276" s="5" t="s">
        <v>44</v>
      </c>
      <c r="B276" s="1073" t="s">
        <v>183</v>
      </c>
    </row>
    <row r="277" spans="1:2">
      <c r="B277" s="1071" t="s">
        <v>184</v>
      </c>
    </row>
    <row r="278" spans="1:2">
      <c r="B278" s="1071" t="s">
        <v>185</v>
      </c>
    </row>
    <row r="279" spans="1:2" ht="11.25" customHeight="1">
      <c r="B279" s="1071" t="s">
        <v>186</v>
      </c>
    </row>
    <row r="280" spans="1:2">
      <c r="B280" s="1071" t="s">
        <v>187</v>
      </c>
    </row>
    <row r="281" spans="1:2">
      <c r="B281" s="1071" t="s">
        <v>188</v>
      </c>
    </row>
    <row r="282" spans="1:2">
      <c r="B282" s="1071" t="s">
        <v>189</v>
      </c>
    </row>
    <row r="283" spans="1:2">
      <c r="B283" s="1071" t="s">
        <v>190</v>
      </c>
    </row>
    <row r="284" spans="1:2">
      <c r="B284" s="1071" t="s">
        <v>191</v>
      </c>
    </row>
    <row r="285" spans="1:2">
      <c r="B285" s="1071" t="s">
        <v>192</v>
      </c>
    </row>
    <row r="286" spans="1:2">
      <c r="B286" s="1071" t="s">
        <v>193</v>
      </c>
    </row>
    <row r="287" spans="1:2" ht="24">
      <c r="B287" s="1071" t="s">
        <v>194</v>
      </c>
    </row>
    <row r="288" spans="1:2">
      <c r="B288" s="1071" t="s">
        <v>195</v>
      </c>
    </row>
    <row r="289" spans="1:6">
      <c r="B289" s="1071" t="s">
        <v>196</v>
      </c>
    </row>
    <row r="290" spans="1:6">
      <c r="B290" s="1071" t="s">
        <v>197</v>
      </c>
    </row>
    <row r="291" spans="1:6" ht="36">
      <c r="B291" s="1071" t="s">
        <v>198</v>
      </c>
    </row>
    <row r="292" spans="1:6">
      <c r="B292" s="1071" t="s">
        <v>199</v>
      </c>
    </row>
    <row r="293" spans="1:6" ht="24">
      <c r="B293" s="1071" t="s">
        <v>200</v>
      </c>
    </row>
    <row r="294" spans="1:6" ht="12.75" customHeight="1">
      <c r="B294" s="1071" t="s">
        <v>201</v>
      </c>
    </row>
    <row r="295" spans="1:6" ht="24">
      <c r="B295" s="1071" t="s">
        <v>202</v>
      </c>
    </row>
    <row r="296" spans="1:6" ht="14.25" customHeight="1">
      <c r="B296" s="1071" t="s">
        <v>203</v>
      </c>
    </row>
    <row r="297" spans="1:6" ht="24">
      <c r="B297" s="1071" t="s">
        <v>204</v>
      </c>
    </row>
    <row r="298" spans="1:6" ht="24">
      <c r="B298" s="1071" t="s">
        <v>205</v>
      </c>
    </row>
    <row r="299" spans="1:6" ht="24">
      <c r="B299" s="1071" t="s">
        <v>206</v>
      </c>
    </row>
    <row r="300" spans="1:6" ht="24">
      <c r="A300" s="5" t="s">
        <v>48</v>
      </c>
      <c r="B300" s="1071" t="s">
        <v>207</v>
      </c>
    </row>
    <row r="302" spans="1:6" ht="52.8">
      <c r="A302" s="5" t="s">
        <v>372</v>
      </c>
      <c r="B302" s="103" t="s">
        <v>373</v>
      </c>
    </row>
    <row r="303" spans="1:6">
      <c r="C303" s="104" t="s">
        <v>374</v>
      </c>
      <c r="D303" s="7">
        <v>168.7</v>
      </c>
      <c r="E303" s="135"/>
      <c r="F303" s="7">
        <f>+D303*E303</f>
        <v>0</v>
      </c>
    </row>
    <row r="304" spans="1:6" ht="39.6">
      <c r="A304" s="5" t="s">
        <v>375</v>
      </c>
      <c r="B304" s="103" t="s">
        <v>376</v>
      </c>
    </row>
    <row r="305" spans="1:6">
      <c r="C305" s="104" t="s">
        <v>374</v>
      </c>
      <c r="D305" s="7">
        <v>13.68</v>
      </c>
      <c r="E305" s="135"/>
      <c r="F305" s="7">
        <f>+D305*E305</f>
        <v>0</v>
      </c>
    </row>
    <row r="306" spans="1:6" ht="26.4">
      <c r="A306" s="5" t="s">
        <v>377</v>
      </c>
      <c r="B306" s="103" t="s">
        <v>378</v>
      </c>
    </row>
    <row r="307" spans="1:6">
      <c r="C307" s="104" t="s">
        <v>374</v>
      </c>
      <c r="D307" s="7">
        <v>82.65</v>
      </c>
      <c r="E307" s="135"/>
      <c r="F307" s="7">
        <f>+D307*E307</f>
        <v>0</v>
      </c>
    </row>
    <row r="308" spans="1:6">
      <c r="C308" s="104"/>
      <c r="F308" s="7"/>
    </row>
    <row r="309" spans="1:6" ht="26.4">
      <c r="A309" s="5" t="s">
        <v>379</v>
      </c>
      <c r="B309" s="103" t="s">
        <v>380</v>
      </c>
    </row>
    <row r="310" spans="1:6">
      <c r="C310" s="104" t="s">
        <v>374</v>
      </c>
      <c r="D310" s="7">
        <v>306.72000000000003</v>
      </c>
      <c r="E310" s="135"/>
      <c r="F310" s="7">
        <f>+D310*E310</f>
        <v>0</v>
      </c>
    </row>
    <row r="311" spans="1:6">
      <c r="C311" s="104"/>
      <c r="F311" s="7"/>
    </row>
    <row r="312" spans="1:6" ht="26.4">
      <c r="A312" s="5" t="s">
        <v>381</v>
      </c>
      <c r="B312" s="103" t="s">
        <v>382</v>
      </c>
    </row>
    <row r="313" spans="1:6">
      <c r="B313" s="103" t="s">
        <v>383</v>
      </c>
    </row>
    <row r="314" spans="1:6">
      <c r="A314" s="5" t="s">
        <v>384</v>
      </c>
      <c r="B314" s="103" t="s">
        <v>385</v>
      </c>
      <c r="C314" s="104" t="s">
        <v>374</v>
      </c>
      <c r="D314" s="7">
        <v>73.53</v>
      </c>
      <c r="E314" s="135"/>
      <c r="F314" s="7">
        <f>+D314*E314</f>
        <v>0</v>
      </c>
    </row>
    <row r="315" spans="1:6">
      <c r="B315" s="103" t="s">
        <v>301</v>
      </c>
    </row>
    <row r="316" spans="1:6">
      <c r="A316" s="5" t="s">
        <v>384</v>
      </c>
      <c r="B316" s="103" t="s">
        <v>385</v>
      </c>
      <c r="C316" s="104" t="s">
        <v>374</v>
      </c>
      <c r="D316" s="7">
        <v>4.22</v>
      </c>
      <c r="E316" s="135"/>
      <c r="F316" s="7">
        <f>+D316*E316</f>
        <v>0</v>
      </c>
    </row>
    <row r="317" spans="1:6">
      <c r="B317" s="103"/>
      <c r="C317" s="104"/>
      <c r="F317" s="7"/>
    </row>
    <row r="318" spans="1:6" ht="39.6">
      <c r="A318" s="5" t="s">
        <v>386</v>
      </c>
      <c r="B318" s="6" t="s">
        <v>387</v>
      </c>
    </row>
    <row r="319" spans="1:6">
      <c r="C319" s="104" t="s">
        <v>374</v>
      </c>
      <c r="D319" s="7">
        <v>35.94</v>
      </c>
      <c r="E319" s="135"/>
      <c r="F319" s="7">
        <f>+D319*E319</f>
        <v>0</v>
      </c>
    </row>
    <row r="321" spans="1:6">
      <c r="A321" s="1086"/>
      <c r="B321" s="1063" t="s">
        <v>388</v>
      </c>
      <c r="C321" s="132"/>
      <c r="D321" s="1094"/>
      <c r="E321" s="133"/>
      <c r="F321" s="1094">
        <f>SUM(F247:F320)</f>
        <v>0</v>
      </c>
    </row>
    <row r="322" spans="1:6">
      <c r="B322" s="28"/>
      <c r="C322" s="103"/>
      <c r="F322" s="7"/>
    </row>
    <row r="324" spans="1:6" ht="18">
      <c r="A324" s="130" t="s">
        <v>389</v>
      </c>
      <c r="B324" s="131" t="s">
        <v>147</v>
      </c>
      <c r="C324" s="132"/>
      <c r="D324" s="133"/>
      <c r="E324" s="133"/>
      <c r="F324" s="133"/>
    </row>
    <row r="325" spans="1:6">
      <c r="A325" s="104"/>
      <c r="B325" s="1073" t="s">
        <v>217</v>
      </c>
    </row>
    <row r="326" spans="1:6">
      <c r="A326" s="104" t="s">
        <v>4</v>
      </c>
      <c r="B326" s="1071" t="s">
        <v>390</v>
      </c>
    </row>
    <row r="327" spans="1:6" ht="24">
      <c r="A327" s="104" t="s">
        <v>6</v>
      </c>
      <c r="B327" s="1071" t="s">
        <v>391</v>
      </c>
    </row>
    <row r="328" spans="1:6" ht="48">
      <c r="A328" s="104" t="s">
        <v>8</v>
      </c>
      <c r="B328" s="1071" t="s">
        <v>392</v>
      </c>
    </row>
    <row r="329" spans="1:6" ht="24">
      <c r="A329" s="104" t="s">
        <v>10</v>
      </c>
      <c r="B329" s="1071" t="s">
        <v>393</v>
      </c>
    </row>
    <row r="330" spans="1:6" ht="84">
      <c r="A330" s="104" t="s">
        <v>12</v>
      </c>
      <c r="B330" s="1071" t="s">
        <v>394</v>
      </c>
    </row>
    <row r="331" spans="1:6" ht="24">
      <c r="A331" s="104" t="s">
        <v>14</v>
      </c>
      <c r="B331" s="1071" t="s">
        <v>395</v>
      </c>
    </row>
    <row r="332" spans="1:6">
      <c r="A332" s="104" t="s">
        <v>16</v>
      </c>
      <c r="B332" s="1071" t="s">
        <v>396</v>
      </c>
    </row>
    <row r="333" spans="1:6" ht="24">
      <c r="A333" s="104" t="s">
        <v>18</v>
      </c>
      <c r="B333" s="1071" t="s">
        <v>397</v>
      </c>
    </row>
    <row r="334" spans="1:6">
      <c r="A334" s="104" t="s">
        <v>20</v>
      </c>
      <c r="B334" s="1071" t="s">
        <v>398</v>
      </c>
    </row>
    <row r="335" spans="1:6">
      <c r="A335" s="104" t="s">
        <v>22</v>
      </c>
      <c r="B335" s="1071" t="s">
        <v>399</v>
      </c>
    </row>
    <row r="336" spans="1:6">
      <c r="A336" s="104" t="s">
        <v>24</v>
      </c>
      <c r="B336" s="1071" t="s">
        <v>400</v>
      </c>
    </row>
    <row r="337" spans="1:2" ht="120">
      <c r="A337" s="104" t="s">
        <v>38</v>
      </c>
      <c r="B337" s="1073" t="s">
        <v>401</v>
      </c>
    </row>
    <row r="338" spans="1:2">
      <c r="A338" s="104" t="s">
        <v>40</v>
      </c>
      <c r="B338" s="1073" t="s">
        <v>402</v>
      </c>
    </row>
    <row r="339" spans="1:2" ht="24">
      <c r="A339" s="104"/>
      <c r="B339" s="1071" t="s">
        <v>403</v>
      </c>
    </row>
    <row r="340" spans="1:2" ht="24">
      <c r="A340" s="104"/>
      <c r="B340" s="1071" t="s">
        <v>404</v>
      </c>
    </row>
    <row r="341" spans="1:2" ht="96.75" customHeight="1">
      <c r="A341" s="104"/>
      <c r="B341" s="1071" t="s">
        <v>405</v>
      </c>
    </row>
    <row r="342" spans="1:2">
      <c r="A342" s="104" t="s">
        <v>42</v>
      </c>
      <c r="B342" s="1073" t="s">
        <v>406</v>
      </c>
    </row>
    <row r="343" spans="1:2" ht="96">
      <c r="A343" s="104"/>
      <c r="B343" s="1071" t="s">
        <v>407</v>
      </c>
    </row>
    <row r="344" spans="1:2" ht="24">
      <c r="A344" s="104" t="s">
        <v>43</v>
      </c>
      <c r="B344" s="1071" t="s">
        <v>207</v>
      </c>
    </row>
    <row r="345" spans="1:2" ht="36">
      <c r="A345" s="104" t="s">
        <v>44</v>
      </c>
      <c r="B345" s="1073" t="s">
        <v>408</v>
      </c>
    </row>
    <row r="346" spans="1:2">
      <c r="A346" s="104" t="s">
        <v>46</v>
      </c>
      <c r="B346" s="1073" t="s">
        <v>183</v>
      </c>
    </row>
    <row r="347" spans="1:2">
      <c r="A347" s="104"/>
      <c r="B347" s="1071" t="s">
        <v>184</v>
      </c>
    </row>
    <row r="348" spans="1:2">
      <c r="A348" s="104"/>
      <c r="B348" s="1071" t="s">
        <v>185</v>
      </c>
    </row>
    <row r="349" spans="1:2" ht="12.75" customHeight="1">
      <c r="A349" s="104"/>
      <c r="B349" s="1071" t="s">
        <v>186</v>
      </c>
    </row>
    <row r="350" spans="1:2">
      <c r="A350" s="104"/>
      <c r="B350" s="1071" t="s">
        <v>187</v>
      </c>
    </row>
    <row r="351" spans="1:2">
      <c r="A351" s="104"/>
      <c r="B351" s="1071" t="s">
        <v>188</v>
      </c>
    </row>
    <row r="352" spans="1:2">
      <c r="A352" s="104"/>
      <c r="B352" s="1071" t="s">
        <v>189</v>
      </c>
    </row>
    <row r="353" spans="1:2">
      <c r="A353" s="104"/>
      <c r="B353" s="1071" t="s">
        <v>190</v>
      </c>
    </row>
    <row r="354" spans="1:2">
      <c r="A354" s="104"/>
      <c r="B354" s="1071" t="s">
        <v>191</v>
      </c>
    </row>
    <row r="355" spans="1:2">
      <c r="A355" s="104"/>
      <c r="B355" s="1071" t="s">
        <v>192</v>
      </c>
    </row>
    <row r="356" spans="1:2">
      <c r="A356" s="104"/>
      <c r="B356" s="1071" t="s">
        <v>193</v>
      </c>
    </row>
    <row r="357" spans="1:2" ht="24">
      <c r="A357" s="104"/>
      <c r="B357" s="1071" t="s">
        <v>194</v>
      </c>
    </row>
    <row r="358" spans="1:2">
      <c r="A358" s="104"/>
      <c r="B358" s="1071" t="s">
        <v>195</v>
      </c>
    </row>
    <row r="359" spans="1:2">
      <c r="A359" s="104"/>
      <c r="B359" s="1071" t="s">
        <v>196</v>
      </c>
    </row>
    <row r="360" spans="1:2">
      <c r="A360" s="104"/>
      <c r="B360" s="1071" t="s">
        <v>197</v>
      </c>
    </row>
    <row r="361" spans="1:2" ht="36">
      <c r="A361" s="104"/>
      <c r="B361" s="1071" t="s">
        <v>198</v>
      </c>
    </row>
    <row r="362" spans="1:2">
      <c r="A362" s="104"/>
      <c r="B362" s="1071" t="s">
        <v>199</v>
      </c>
    </row>
    <row r="363" spans="1:2" ht="24">
      <c r="A363" s="104"/>
      <c r="B363" s="1071" t="s">
        <v>200</v>
      </c>
    </row>
    <row r="364" spans="1:2" ht="12" customHeight="1">
      <c r="A364" s="104"/>
      <c r="B364" s="1071" t="s">
        <v>201</v>
      </c>
    </row>
    <row r="365" spans="1:2" ht="24">
      <c r="A365" s="104"/>
      <c r="B365" s="1071" t="s">
        <v>202</v>
      </c>
    </row>
    <row r="366" spans="1:2" ht="12.75" customHeight="1">
      <c r="A366" s="104"/>
      <c r="B366" s="1071" t="s">
        <v>203</v>
      </c>
    </row>
    <row r="367" spans="1:2" ht="24">
      <c r="A367" s="104"/>
      <c r="B367" s="1071" t="s">
        <v>204</v>
      </c>
    </row>
    <row r="368" spans="1:2" ht="24">
      <c r="A368" s="104"/>
      <c r="B368" s="1071" t="s">
        <v>205</v>
      </c>
    </row>
    <row r="369" spans="1:6" ht="24">
      <c r="A369" s="104"/>
      <c r="B369" s="1071" t="s">
        <v>206</v>
      </c>
    </row>
    <row r="370" spans="1:6">
      <c r="A370" s="104"/>
      <c r="C370" s="104"/>
      <c r="F370" s="7"/>
    </row>
    <row r="371" spans="1:6">
      <c r="A371" s="104" t="s">
        <v>409</v>
      </c>
      <c r="B371" s="103" t="s">
        <v>410</v>
      </c>
      <c r="C371" s="1089"/>
    </row>
    <row r="372" spans="1:6">
      <c r="A372" s="104"/>
      <c r="B372" s="103"/>
      <c r="C372" s="104" t="s">
        <v>214</v>
      </c>
      <c r="D372" s="7">
        <v>272.66000000000003</v>
      </c>
      <c r="E372" s="135"/>
      <c r="F372" s="7">
        <f>+D372*E372</f>
        <v>0</v>
      </c>
    </row>
    <row r="373" spans="1:6">
      <c r="A373" s="104"/>
      <c r="B373" s="103"/>
      <c r="C373" s="104"/>
      <c r="F373" s="7"/>
    </row>
    <row r="374" spans="1:6">
      <c r="A374" s="104" t="s">
        <v>411</v>
      </c>
      <c r="B374" s="103" t="s">
        <v>412</v>
      </c>
      <c r="C374" s="1089"/>
    </row>
    <row r="375" spans="1:6">
      <c r="A375" s="104"/>
      <c r="B375" s="103"/>
      <c r="C375" s="104" t="s">
        <v>214</v>
      </c>
      <c r="D375" s="7">
        <v>3292.68</v>
      </c>
      <c r="E375" s="135"/>
      <c r="F375" s="7">
        <f>+D375*E375</f>
        <v>0</v>
      </c>
    </row>
    <row r="376" spans="1:6">
      <c r="A376" s="104"/>
      <c r="B376" s="103"/>
      <c r="C376" s="104"/>
      <c r="F376" s="7"/>
    </row>
    <row r="377" spans="1:6">
      <c r="A377" s="104" t="s">
        <v>411</v>
      </c>
      <c r="B377" s="103" t="s">
        <v>413</v>
      </c>
      <c r="C377" s="1089"/>
    </row>
    <row r="378" spans="1:6">
      <c r="A378" s="104"/>
      <c r="B378" s="103"/>
      <c r="C378" s="104" t="s">
        <v>214</v>
      </c>
      <c r="D378" s="7">
        <v>2690.94</v>
      </c>
      <c r="E378" s="135"/>
      <c r="F378" s="7">
        <f>+D378*E378</f>
        <v>0</v>
      </c>
    </row>
    <row r="379" spans="1:6">
      <c r="A379" s="104"/>
      <c r="B379" s="103"/>
      <c r="C379" s="104"/>
      <c r="F379" s="7"/>
    </row>
    <row r="380" spans="1:6">
      <c r="A380" s="104" t="s">
        <v>414</v>
      </c>
      <c r="B380" s="103" t="s">
        <v>415</v>
      </c>
      <c r="C380" s="1089"/>
    </row>
    <row r="381" spans="1:6">
      <c r="A381" s="104"/>
      <c r="B381" s="103"/>
      <c r="C381" s="104" t="s">
        <v>416</v>
      </c>
      <c r="D381" s="7">
        <v>14</v>
      </c>
      <c r="E381" s="135"/>
      <c r="F381" s="7">
        <f>+D381*E381</f>
        <v>0</v>
      </c>
    </row>
    <row r="382" spans="1:6">
      <c r="A382" s="104" t="s">
        <v>417</v>
      </c>
      <c r="B382" s="103" t="s">
        <v>418</v>
      </c>
      <c r="C382" s="1089"/>
    </row>
    <row r="383" spans="1:6">
      <c r="A383" s="104"/>
      <c r="B383" s="103"/>
      <c r="C383" s="104" t="s">
        <v>214</v>
      </c>
      <c r="D383" s="7">
        <v>4901.91</v>
      </c>
      <c r="E383" s="135"/>
      <c r="F383" s="7">
        <f>+D383*E383</f>
        <v>0</v>
      </c>
    </row>
    <row r="384" spans="1:6">
      <c r="A384" s="103"/>
      <c r="B384" s="103"/>
      <c r="C384" s="104"/>
      <c r="F384" s="7"/>
    </row>
    <row r="385" spans="1:6" ht="26.4">
      <c r="A385" s="104" t="s">
        <v>419</v>
      </c>
      <c r="B385" s="103" t="s">
        <v>420</v>
      </c>
      <c r="C385" s="1089"/>
    </row>
    <row r="386" spans="1:6">
      <c r="A386" s="104"/>
      <c r="B386" s="103"/>
      <c r="C386" s="104" t="s">
        <v>343</v>
      </c>
      <c r="D386" s="7">
        <v>10.5</v>
      </c>
      <c r="E386" s="135"/>
      <c r="F386" s="7">
        <f>+D386*E386</f>
        <v>0</v>
      </c>
    </row>
    <row r="387" spans="1:6">
      <c r="A387" s="104"/>
      <c r="B387" s="103"/>
      <c r="C387" s="104"/>
      <c r="F387" s="7"/>
    </row>
    <row r="388" spans="1:6" ht="15.75" customHeight="1">
      <c r="A388" s="104" t="s">
        <v>421</v>
      </c>
      <c r="B388" s="6" t="s">
        <v>422</v>
      </c>
      <c r="C388" s="1089"/>
    </row>
    <row r="389" spans="1:6">
      <c r="A389" s="104"/>
      <c r="B389" s="103" t="s">
        <v>423</v>
      </c>
    </row>
    <row r="390" spans="1:6" ht="26.4">
      <c r="A390" s="104" t="s">
        <v>16</v>
      </c>
      <c r="B390" s="1075" t="s">
        <v>424</v>
      </c>
    </row>
    <row r="391" spans="1:6">
      <c r="A391" s="104" t="s">
        <v>18</v>
      </c>
      <c r="B391" s="1075" t="s">
        <v>425</v>
      </c>
    </row>
    <row r="392" spans="1:6" ht="66">
      <c r="A392" s="104" t="s">
        <v>20</v>
      </c>
      <c r="B392" s="1075" t="s">
        <v>426</v>
      </c>
    </row>
    <row r="393" spans="1:6">
      <c r="A393" s="104" t="s">
        <v>22</v>
      </c>
      <c r="B393" s="1075" t="s">
        <v>427</v>
      </c>
    </row>
    <row r="394" spans="1:6">
      <c r="A394" s="104" t="s">
        <v>24</v>
      </c>
      <c r="B394" s="1075" t="s">
        <v>428</v>
      </c>
    </row>
    <row r="395" spans="1:6" ht="27" customHeight="1">
      <c r="A395" s="104" t="s">
        <v>26</v>
      </c>
      <c r="B395" s="1075" t="s">
        <v>429</v>
      </c>
    </row>
    <row r="396" spans="1:6" ht="52.8">
      <c r="A396" s="104" t="s">
        <v>28</v>
      </c>
      <c r="B396" s="1075" t="s">
        <v>430</v>
      </c>
    </row>
    <row r="397" spans="1:6" ht="39.6">
      <c r="A397" s="104" t="s">
        <v>30</v>
      </c>
      <c r="B397" s="1075" t="s">
        <v>431</v>
      </c>
    </row>
    <row r="398" spans="1:6" ht="26.4">
      <c r="A398" s="104" t="s">
        <v>34</v>
      </c>
      <c r="B398" s="1075" t="s">
        <v>432</v>
      </c>
    </row>
    <row r="399" spans="1:6">
      <c r="A399" s="104"/>
      <c r="B399" s="103"/>
      <c r="C399" s="104" t="s">
        <v>214</v>
      </c>
      <c r="D399" s="7">
        <v>1032.7</v>
      </c>
      <c r="E399" s="135"/>
      <c r="F399" s="7">
        <f>+D399*E399</f>
        <v>0</v>
      </c>
    </row>
    <row r="400" spans="1:6" ht="66">
      <c r="A400" s="104" t="s">
        <v>433</v>
      </c>
      <c r="B400" s="6" t="s">
        <v>434</v>
      </c>
    </row>
    <row r="401" spans="1:6">
      <c r="A401" s="104"/>
      <c r="B401" s="103"/>
      <c r="C401" s="104" t="s">
        <v>214</v>
      </c>
      <c r="D401" s="7">
        <v>385.98</v>
      </c>
      <c r="E401" s="135"/>
      <c r="F401" s="7">
        <f>+D401*E401</f>
        <v>0</v>
      </c>
    </row>
    <row r="402" spans="1:6">
      <c r="A402" s="104"/>
      <c r="B402" s="103"/>
      <c r="C402" s="104"/>
      <c r="F402" s="7"/>
    </row>
    <row r="403" spans="1:6" ht="66">
      <c r="A403" s="104" t="s">
        <v>435</v>
      </c>
      <c r="B403" s="6" t="s">
        <v>436</v>
      </c>
    </row>
    <row r="404" spans="1:6">
      <c r="A404" s="104"/>
      <c r="B404" s="103"/>
      <c r="C404" s="104" t="s">
        <v>343</v>
      </c>
      <c r="D404" s="7">
        <v>47.5</v>
      </c>
      <c r="E404" s="135"/>
      <c r="F404" s="7">
        <f>+D404*E404</f>
        <v>0</v>
      </c>
    </row>
    <row r="405" spans="1:6">
      <c r="A405" s="104"/>
      <c r="B405" s="103"/>
      <c r="C405" s="104"/>
      <c r="F405" s="7"/>
    </row>
    <row r="406" spans="1:6" ht="52.8">
      <c r="A406" s="104" t="s">
        <v>437</v>
      </c>
      <c r="B406" s="103" t="s">
        <v>438</v>
      </c>
    </row>
    <row r="407" spans="1:6">
      <c r="A407" s="104"/>
      <c r="B407" s="103"/>
      <c r="C407" s="104" t="s">
        <v>214</v>
      </c>
      <c r="D407" s="7">
        <v>114.02</v>
      </c>
      <c r="E407" s="135"/>
      <c r="F407" s="7">
        <f>+D407*E407</f>
        <v>0</v>
      </c>
    </row>
    <row r="408" spans="1:6">
      <c r="A408" s="104" t="s">
        <v>439</v>
      </c>
      <c r="B408" s="6" t="s">
        <v>440</v>
      </c>
      <c r="C408" s="104"/>
      <c r="F408" s="7"/>
    </row>
    <row r="409" spans="1:6">
      <c r="A409" s="104"/>
      <c r="B409" s="103" t="s">
        <v>441</v>
      </c>
      <c r="C409" s="104"/>
      <c r="F409" s="7"/>
    </row>
    <row r="410" spans="1:6" ht="145.19999999999999">
      <c r="A410" s="104"/>
      <c r="B410" s="103" t="s">
        <v>442</v>
      </c>
      <c r="C410" s="104"/>
      <c r="F410" s="7"/>
    </row>
    <row r="411" spans="1:6">
      <c r="A411" s="104"/>
      <c r="B411" s="103"/>
      <c r="C411" s="104" t="s">
        <v>214</v>
      </c>
      <c r="D411" s="7">
        <v>1258.2</v>
      </c>
      <c r="E411" s="135"/>
      <c r="F411" s="7">
        <f>+D411*E411</f>
        <v>0</v>
      </c>
    </row>
    <row r="412" spans="1:6" ht="39.6">
      <c r="A412" s="104" t="s">
        <v>443</v>
      </c>
      <c r="B412" s="6" t="s">
        <v>444</v>
      </c>
      <c r="C412" s="104"/>
      <c r="F412" s="7"/>
    </row>
    <row r="413" spans="1:6">
      <c r="A413" s="104"/>
      <c r="B413" s="103" t="s">
        <v>445</v>
      </c>
      <c r="C413" s="1092" t="s">
        <v>446</v>
      </c>
      <c r="D413" s="1093">
        <v>80</v>
      </c>
      <c r="E413" s="136"/>
      <c r="F413" s="1093">
        <f t="shared" ref="F413:F414" si="1">+D413*E413</f>
        <v>0</v>
      </c>
    </row>
    <row r="414" spans="1:6">
      <c r="A414" s="104"/>
      <c r="B414" s="103" t="s">
        <v>447</v>
      </c>
      <c r="C414" s="1092" t="s">
        <v>446</v>
      </c>
      <c r="D414" s="1093">
        <v>160</v>
      </c>
      <c r="E414" s="136"/>
      <c r="F414" s="1093">
        <f t="shared" si="1"/>
        <v>0</v>
      </c>
    </row>
    <row r="415" spans="1:6">
      <c r="A415" s="104"/>
      <c r="B415" s="103"/>
      <c r="C415" s="1092"/>
      <c r="D415" s="1093"/>
      <c r="F415" s="1093"/>
    </row>
    <row r="416" spans="1:6">
      <c r="A416" s="104" t="s">
        <v>448</v>
      </c>
      <c r="B416" s="1101" t="s">
        <v>449</v>
      </c>
      <c r="C416" s="1092" t="s">
        <v>446</v>
      </c>
      <c r="D416" s="1093">
        <v>50</v>
      </c>
      <c r="E416" s="136"/>
      <c r="F416" s="1093">
        <f t="shared" ref="F416" si="2">+D416*E416</f>
        <v>0</v>
      </c>
    </row>
    <row r="417" spans="1:6">
      <c r="A417" s="104"/>
      <c r="B417" s="103"/>
      <c r="C417" s="1092"/>
      <c r="D417" s="1093"/>
      <c r="F417" s="1093"/>
    </row>
    <row r="418" spans="1:6">
      <c r="A418" s="1086"/>
      <c r="B418" s="1063" t="s">
        <v>450</v>
      </c>
      <c r="C418" s="132"/>
      <c r="D418" s="1094"/>
      <c r="E418" s="133"/>
      <c r="F418" s="1094">
        <f>SUM(F325:F416)</f>
        <v>0</v>
      </c>
    </row>
    <row r="419" spans="1:6">
      <c r="B419" s="28"/>
      <c r="C419" s="103"/>
      <c r="F419" s="7"/>
    </row>
    <row r="420" spans="1:6">
      <c r="B420" s="28"/>
      <c r="C420" s="103"/>
      <c r="F420" s="7"/>
    </row>
    <row r="421" spans="1:6">
      <c r="A421" s="1095" t="s">
        <v>151</v>
      </c>
      <c r="B421" s="1096" t="s">
        <v>451</v>
      </c>
      <c r="C421" s="1097"/>
      <c r="D421" s="1098"/>
      <c r="E421" s="1099"/>
      <c r="F421" s="1098"/>
    </row>
    <row r="422" spans="1:6">
      <c r="B422" s="1073" t="s">
        <v>166</v>
      </c>
      <c r="C422" s="1100"/>
      <c r="E422" s="102"/>
      <c r="F422" s="7"/>
    </row>
    <row r="423" spans="1:6" ht="27.75" customHeight="1">
      <c r="A423" s="5" t="s">
        <v>4</v>
      </c>
      <c r="B423" s="1071" t="s">
        <v>452</v>
      </c>
      <c r="C423" s="1100"/>
      <c r="E423" s="102"/>
      <c r="F423" s="7"/>
    </row>
    <row r="424" spans="1:6">
      <c r="A424" s="5" t="s">
        <v>6</v>
      </c>
      <c r="B424" s="1071" t="s">
        <v>453</v>
      </c>
      <c r="C424" s="1100"/>
      <c r="E424" s="102"/>
      <c r="F424" s="7"/>
    </row>
    <row r="425" spans="1:6">
      <c r="A425" s="5" t="s">
        <v>16</v>
      </c>
      <c r="B425" s="1071" t="s">
        <v>454</v>
      </c>
      <c r="C425" s="1100"/>
      <c r="E425" s="102"/>
      <c r="F425" s="7"/>
    </row>
    <row r="426" spans="1:6">
      <c r="A426" s="5" t="s">
        <v>18</v>
      </c>
      <c r="B426" s="1071" t="s">
        <v>455</v>
      </c>
      <c r="C426" s="1100"/>
      <c r="E426" s="102"/>
      <c r="F426" s="7"/>
    </row>
    <row r="427" spans="1:6">
      <c r="A427" s="5" t="s">
        <v>20</v>
      </c>
      <c r="B427" s="1071" t="s">
        <v>456</v>
      </c>
      <c r="C427" s="1100"/>
      <c r="E427" s="102"/>
      <c r="F427" s="7"/>
    </row>
    <row r="428" spans="1:6">
      <c r="A428" s="5" t="s">
        <v>22</v>
      </c>
      <c r="B428" s="1071" t="s">
        <v>457</v>
      </c>
      <c r="C428" s="1100"/>
      <c r="E428" s="102"/>
      <c r="F428" s="7"/>
    </row>
    <row r="429" spans="1:6">
      <c r="A429" s="5" t="s">
        <v>24</v>
      </c>
      <c r="B429" s="1071" t="s">
        <v>458</v>
      </c>
      <c r="C429" s="1100"/>
      <c r="E429" s="102"/>
      <c r="F429" s="7"/>
    </row>
    <row r="430" spans="1:6" ht="36">
      <c r="A430" s="5" t="s">
        <v>26</v>
      </c>
      <c r="B430" s="1071" t="s">
        <v>459</v>
      </c>
      <c r="C430" s="1100"/>
      <c r="E430" s="102"/>
      <c r="F430" s="7"/>
    </row>
    <row r="431" spans="1:6">
      <c r="A431" s="5" t="s">
        <v>28</v>
      </c>
      <c r="B431" s="1071" t="s">
        <v>460</v>
      </c>
      <c r="C431" s="1100"/>
      <c r="E431" s="102"/>
      <c r="F431" s="7"/>
    </row>
    <row r="432" spans="1:6" ht="24">
      <c r="A432" s="5" t="s">
        <v>30</v>
      </c>
      <c r="B432" s="1071" t="s">
        <v>461</v>
      </c>
      <c r="C432" s="1100"/>
      <c r="E432" s="102"/>
      <c r="F432" s="7"/>
    </row>
    <row r="433" spans="1:6" ht="36">
      <c r="A433" s="5" t="s">
        <v>36</v>
      </c>
      <c r="B433" s="1073" t="s">
        <v>408</v>
      </c>
      <c r="C433" s="1100"/>
      <c r="E433" s="102"/>
      <c r="F433" s="7"/>
    </row>
    <row r="434" spans="1:6">
      <c r="A434" s="5" t="s">
        <v>8</v>
      </c>
      <c r="B434" s="1073" t="s">
        <v>183</v>
      </c>
      <c r="C434" s="1100"/>
      <c r="E434" s="102"/>
      <c r="F434" s="7"/>
    </row>
    <row r="435" spans="1:6">
      <c r="B435" s="1071" t="s">
        <v>184</v>
      </c>
      <c r="C435" s="1100"/>
      <c r="E435" s="102"/>
      <c r="F435" s="7"/>
    </row>
    <row r="436" spans="1:6">
      <c r="B436" s="1071" t="s">
        <v>185</v>
      </c>
      <c r="C436" s="1100"/>
      <c r="E436" s="102"/>
      <c r="F436" s="7"/>
    </row>
    <row r="437" spans="1:6" ht="12.75" customHeight="1">
      <c r="B437" s="1071" t="s">
        <v>186</v>
      </c>
      <c r="C437" s="1100"/>
      <c r="E437" s="102"/>
      <c r="F437" s="7"/>
    </row>
    <row r="438" spans="1:6">
      <c r="B438" s="1071" t="s">
        <v>187</v>
      </c>
      <c r="C438" s="1100"/>
      <c r="E438" s="102"/>
      <c r="F438" s="7"/>
    </row>
    <row r="439" spans="1:6">
      <c r="B439" s="1071" t="s">
        <v>188</v>
      </c>
      <c r="C439" s="1100"/>
      <c r="E439" s="102"/>
      <c r="F439" s="7"/>
    </row>
    <row r="440" spans="1:6">
      <c r="B440" s="1071" t="s">
        <v>189</v>
      </c>
      <c r="C440" s="1100"/>
      <c r="E440" s="102"/>
      <c r="F440" s="7"/>
    </row>
    <row r="441" spans="1:6">
      <c r="B441" s="1071" t="s">
        <v>190</v>
      </c>
      <c r="C441" s="1100"/>
      <c r="E441" s="102"/>
      <c r="F441" s="7"/>
    </row>
    <row r="442" spans="1:6">
      <c r="B442" s="1071" t="s">
        <v>191</v>
      </c>
      <c r="C442" s="1100"/>
      <c r="E442" s="102"/>
      <c r="F442" s="7"/>
    </row>
    <row r="443" spans="1:6">
      <c r="B443" s="1071" t="s">
        <v>192</v>
      </c>
      <c r="C443" s="1100"/>
      <c r="E443" s="102"/>
      <c r="F443" s="7"/>
    </row>
    <row r="444" spans="1:6">
      <c r="B444" s="1071" t="s">
        <v>193</v>
      </c>
      <c r="C444" s="1100"/>
      <c r="E444" s="102"/>
      <c r="F444" s="7"/>
    </row>
    <row r="445" spans="1:6" ht="24">
      <c r="B445" s="1071" t="s">
        <v>194</v>
      </c>
      <c r="C445" s="1100"/>
      <c r="E445" s="102"/>
      <c r="F445" s="7"/>
    </row>
    <row r="446" spans="1:6">
      <c r="B446" s="1071" t="s">
        <v>195</v>
      </c>
      <c r="C446" s="1100"/>
      <c r="E446" s="102"/>
      <c r="F446" s="7"/>
    </row>
    <row r="447" spans="1:6">
      <c r="B447" s="1071" t="s">
        <v>196</v>
      </c>
      <c r="C447" s="1100"/>
      <c r="E447" s="102"/>
      <c r="F447" s="7"/>
    </row>
    <row r="448" spans="1:6">
      <c r="B448" s="1071" t="s">
        <v>197</v>
      </c>
      <c r="C448" s="1100"/>
      <c r="E448" s="102"/>
      <c r="F448" s="7"/>
    </row>
    <row r="449" spans="1:6" ht="36">
      <c r="B449" s="1071" t="s">
        <v>198</v>
      </c>
      <c r="C449" s="1100"/>
      <c r="E449" s="102"/>
      <c r="F449" s="7"/>
    </row>
    <row r="450" spans="1:6">
      <c r="B450" s="1071" t="s">
        <v>199</v>
      </c>
      <c r="C450" s="1100"/>
      <c r="E450" s="102"/>
      <c r="F450" s="7"/>
    </row>
    <row r="451" spans="1:6" ht="24">
      <c r="B451" s="1071" t="s">
        <v>200</v>
      </c>
      <c r="C451" s="1100"/>
      <c r="E451" s="102"/>
      <c r="F451" s="7"/>
    </row>
    <row r="452" spans="1:6" ht="17.25" customHeight="1">
      <c r="B452" s="1071" t="s">
        <v>201</v>
      </c>
      <c r="C452" s="1100"/>
      <c r="E452" s="102"/>
      <c r="F452" s="7"/>
    </row>
    <row r="453" spans="1:6" ht="24">
      <c r="B453" s="1071" t="s">
        <v>202</v>
      </c>
      <c r="C453" s="1100"/>
      <c r="E453" s="102"/>
      <c r="F453" s="7"/>
    </row>
    <row r="454" spans="1:6" ht="15.75" customHeight="1">
      <c r="B454" s="1071" t="s">
        <v>203</v>
      </c>
      <c r="C454" s="1100"/>
      <c r="E454" s="102"/>
      <c r="F454" s="7"/>
    </row>
    <row r="455" spans="1:6" ht="24">
      <c r="B455" s="1071" t="s">
        <v>204</v>
      </c>
      <c r="C455" s="1100"/>
      <c r="E455" s="102"/>
      <c r="F455" s="7"/>
    </row>
    <row r="456" spans="1:6" ht="24">
      <c r="B456" s="1071" t="s">
        <v>205</v>
      </c>
      <c r="C456" s="1100"/>
      <c r="E456" s="102"/>
      <c r="F456" s="7"/>
    </row>
    <row r="457" spans="1:6" ht="24">
      <c r="B457" s="1071" t="s">
        <v>206</v>
      </c>
      <c r="C457" s="1100"/>
      <c r="E457" s="102"/>
      <c r="F457" s="7"/>
    </row>
    <row r="458" spans="1:6" ht="24">
      <c r="A458" s="5" t="s">
        <v>10</v>
      </c>
      <c r="B458" s="1071" t="s">
        <v>207</v>
      </c>
      <c r="C458" s="1100"/>
      <c r="E458" s="102"/>
      <c r="F458" s="7"/>
    </row>
    <row r="459" spans="1:6" ht="72">
      <c r="A459" s="5" t="s">
        <v>14</v>
      </c>
      <c r="B459" s="1073" t="s">
        <v>462</v>
      </c>
      <c r="C459" s="1100"/>
      <c r="E459" s="102"/>
      <c r="F459" s="7"/>
    </row>
    <row r="460" spans="1:6">
      <c r="B460" s="28"/>
      <c r="C460" s="103"/>
      <c r="F460" s="7"/>
    </row>
    <row r="461" spans="1:6">
      <c r="A461" s="5" t="s">
        <v>463</v>
      </c>
      <c r="B461" s="28" t="s">
        <v>464</v>
      </c>
      <c r="C461" s="103"/>
      <c r="F461" s="7"/>
    </row>
    <row r="462" spans="1:6" ht="12.75" customHeight="1">
      <c r="B462" s="103" t="s">
        <v>423</v>
      </c>
      <c r="C462" s="103"/>
      <c r="F462" s="7"/>
    </row>
    <row r="463" spans="1:6" ht="39.6">
      <c r="B463" s="1075" t="s">
        <v>465</v>
      </c>
      <c r="C463" s="103"/>
      <c r="F463" s="7"/>
    </row>
    <row r="464" spans="1:6">
      <c r="B464" s="1075" t="s">
        <v>466</v>
      </c>
      <c r="C464" s="103"/>
      <c r="F464" s="7"/>
    </row>
    <row r="465" spans="1:6">
      <c r="B465" s="28"/>
      <c r="C465" s="104" t="s">
        <v>214</v>
      </c>
      <c r="D465" s="7">
        <f>5.8+2.9</f>
        <v>8.6999999999999993</v>
      </c>
      <c r="E465" s="135"/>
      <c r="F465" s="102">
        <f>+D465*E465</f>
        <v>0</v>
      </c>
    </row>
    <row r="466" spans="1:6">
      <c r="A466" s="5" t="s">
        <v>467</v>
      </c>
      <c r="B466" s="28" t="s">
        <v>468</v>
      </c>
      <c r="C466" s="103"/>
      <c r="F466" s="7"/>
    </row>
    <row r="467" spans="1:6">
      <c r="B467" s="103" t="s">
        <v>423</v>
      </c>
      <c r="C467" s="103"/>
      <c r="F467" s="7"/>
    </row>
    <row r="468" spans="1:6" ht="105.6">
      <c r="A468" s="5" t="s">
        <v>16</v>
      </c>
      <c r="B468" s="1075" t="s">
        <v>469</v>
      </c>
      <c r="C468" s="103"/>
      <c r="F468" s="7"/>
    </row>
    <row r="469" spans="1:6" ht="26.4">
      <c r="A469" s="5" t="s">
        <v>18</v>
      </c>
      <c r="B469" s="1075" t="s">
        <v>470</v>
      </c>
      <c r="C469" s="103"/>
      <c r="F469" s="7"/>
    </row>
    <row r="470" spans="1:6">
      <c r="B470" s="28"/>
      <c r="C470" s="104" t="s">
        <v>214</v>
      </c>
      <c r="D470" s="7">
        <v>2502</v>
      </c>
      <c r="E470" s="135"/>
      <c r="F470" s="102">
        <f>+D470*E470</f>
        <v>0</v>
      </c>
    </row>
    <row r="471" spans="1:6">
      <c r="A471" s="5" t="s">
        <v>471</v>
      </c>
      <c r="B471" s="28" t="s">
        <v>472</v>
      </c>
      <c r="C471" s="104"/>
      <c r="F471" s="102"/>
    </row>
    <row r="472" spans="1:6">
      <c r="B472" s="103" t="s">
        <v>423</v>
      </c>
      <c r="C472" s="104"/>
      <c r="F472" s="102"/>
    </row>
    <row r="473" spans="1:6">
      <c r="A473" s="5" t="s">
        <v>16</v>
      </c>
      <c r="B473" s="1075" t="s">
        <v>473</v>
      </c>
      <c r="C473" s="104"/>
      <c r="F473" s="102"/>
    </row>
    <row r="474" spans="1:6">
      <c r="A474" s="5" t="s">
        <v>18</v>
      </c>
      <c r="B474" s="1075" t="s">
        <v>474</v>
      </c>
      <c r="C474" s="104"/>
      <c r="F474" s="102"/>
    </row>
    <row r="475" spans="1:6" ht="39.6">
      <c r="A475" s="5" t="s">
        <v>20</v>
      </c>
      <c r="B475" s="1075" t="s">
        <v>475</v>
      </c>
      <c r="C475" s="104"/>
      <c r="F475" s="102"/>
    </row>
    <row r="476" spans="1:6">
      <c r="A476" s="5" t="s">
        <v>22</v>
      </c>
      <c r="B476" s="1075" t="s">
        <v>476</v>
      </c>
      <c r="C476" s="104"/>
      <c r="F476" s="102"/>
    </row>
    <row r="477" spans="1:6">
      <c r="B477" s="28"/>
      <c r="C477" s="104" t="s">
        <v>214</v>
      </c>
      <c r="D477" s="7">
        <v>11.3</v>
      </c>
      <c r="E477" s="135"/>
      <c r="F477" s="102">
        <f>+D477*E477</f>
        <v>0</v>
      </c>
    </row>
    <row r="478" spans="1:6">
      <c r="B478" s="28"/>
      <c r="C478" s="103"/>
      <c r="F478" s="7"/>
    </row>
    <row r="479" spans="1:6">
      <c r="A479" s="1086"/>
      <c r="B479" s="1063" t="s">
        <v>477</v>
      </c>
      <c r="C479" s="1087"/>
      <c r="D479" s="1065"/>
      <c r="E479" s="1088"/>
      <c r="F479" s="1066">
        <f>SUM(F422:F478)</f>
        <v>0</v>
      </c>
    </row>
    <row r="480" spans="1:6">
      <c r="B480" s="28"/>
      <c r="C480" s="103"/>
      <c r="F480" s="7"/>
    </row>
    <row r="481" spans="1:7">
      <c r="C481" s="1089"/>
    </row>
    <row r="482" spans="1:7" s="3" customFormat="1" ht="18">
      <c r="A482" s="1090" t="s">
        <v>478</v>
      </c>
      <c r="B482" s="131" t="s">
        <v>91</v>
      </c>
      <c r="C482" s="1064"/>
      <c r="D482" s="1091"/>
      <c r="E482" s="1091"/>
      <c r="F482" s="1091"/>
      <c r="G482" s="2"/>
    </row>
    <row r="483" spans="1:7" s="3" customFormat="1" ht="18">
      <c r="A483" s="1090" t="s">
        <v>156</v>
      </c>
      <c r="B483" s="131" t="s">
        <v>479</v>
      </c>
      <c r="C483" s="1064"/>
      <c r="D483" s="1091"/>
      <c r="E483" s="1091"/>
      <c r="F483" s="1091"/>
      <c r="G483" s="2"/>
    </row>
    <row r="484" spans="1:7" s="3" customFormat="1">
      <c r="A484" s="5"/>
      <c r="B484" s="1073" t="s">
        <v>166</v>
      </c>
      <c r="C484" s="6"/>
      <c r="D484" s="7"/>
      <c r="E484" s="1072"/>
      <c r="F484" s="4"/>
      <c r="G484" s="2"/>
    </row>
    <row r="485" spans="1:7" s="3" customFormat="1">
      <c r="A485" s="5"/>
      <c r="B485" s="1071" t="s">
        <v>390</v>
      </c>
      <c r="C485" s="6"/>
      <c r="D485" s="7"/>
      <c r="E485" s="1072"/>
      <c r="F485" s="4"/>
      <c r="G485" s="2"/>
    </row>
    <row r="486" spans="1:7" s="3" customFormat="1" ht="24">
      <c r="A486" s="5" t="s">
        <v>4</v>
      </c>
      <c r="B486" s="1071" t="s">
        <v>480</v>
      </c>
      <c r="C486" s="6"/>
      <c r="D486" s="7"/>
      <c r="E486" s="1072"/>
      <c r="F486" s="4"/>
      <c r="G486" s="2"/>
    </row>
    <row r="487" spans="1:7" s="3" customFormat="1">
      <c r="A487" s="5" t="s">
        <v>6</v>
      </c>
      <c r="B487" s="1071" t="s">
        <v>481</v>
      </c>
      <c r="C487" s="6"/>
      <c r="D487" s="7"/>
      <c r="E487" s="1072"/>
      <c r="F487" s="4"/>
      <c r="G487" s="2"/>
    </row>
    <row r="488" spans="1:7" s="3" customFormat="1">
      <c r="A488" s="5" t="s">
        <v>16</v>
      </c>
      <c r="B488" s="1071" t="s">
        <v>454</v>
      </c>
      <c r="C488" s="6"/>
      <c r="D488" s="7"/>
      <c r="E488" s="1072"/>
      <c r="F488" s="4"/>
      <c r="G488" s="2"/>
    </row>
    <row r="489" spans="1:7" s="3" customFormat="1">
      <c r="A489" s="5" t="s">
        <v>18</v>
      </c>
      <c r="B489" s="1071" t="s">
        <v>455</v>
      </c>
      <c r="C489" s="6"/>
      <c r="D489" s="7"/>
      <c r="E489" s="1072"/>
      <c r="F489" s="4"/>
      <c r="G489" s="2"/>
    </row>
    <row r="490" spans="1:7" s="3" customFormat="1" ht="12" customHeight="1">
      <c r="A490" s="5" t="s">
        <v>20</v>
      </c>
      <c r="B490" s="1071" t="s">
        <v>482</v>
      </c>
      <c r="C490" s="6"/>
      <c r="D490" s="7"/>
      <c r="E490" s="1072"/>
      <c r="F490" s="4"/>
      <c r="G490" s="2"/>
    </row>
    <row r="491" spans="1:7" s="3" customFormat="1">
      <c r="A491" s="5" t="s">
        <v>22</v>
      </c>
      <c r="B491" s="1071" t="s">
        <v>457</v>
      </c>
      <c r="C491" s="6"/>
      <c r="D491" s="7"/>
      <c r="E491" s="1072"/>
      <c r="F491" s="4"/>
      <c r="G491" s="2"/>
    </row>
    <row r="492" spans="1:7" s="3" customFormat="1">
      <c r="A492" s="5" t="s">
        <v>24</v>
      </c>
      <c r="B492" s="1071" t="s">
        <v>458</v>
      </c>
      <c r="C492" s="6"/>
      <c r="D492" s="7"/>
      <c r="E492" s="1072"/>
      <c r="F492" s="4"/>
      <c r="G492" s="2"/>
    </row>
    <row r="493" spans="1:7" s="3" customFormat="1" ht="36">
      <c r="A493" s="5" t="s">
        <v>26</v>
      </c>
      <c r="B493" s="1071" t="s">
        <v>459</v>
      </c>
      <c r="C493" s="6"/>
      <c r="D493" s="7"/>
      <c r="E493" s="1072"/>
      <c r="F493" s="4"/>
      <c r="G493" s="2"/>
    </row>
    <row r="494" spans="1:7" s="3" customFormat="1">
      <c r="A494" s="5" t="s">
        <v>28</v>
      </c>
      <c r="B494" s="1071" t="s">
        <v>483</v>
      </c>
      <c r="C494" s="6"/>
      <c r="D494" s="7"/>
      <c r="E494" s="1072"/>
      <c r="F494" s="4"/>
      <c r="G494" s="2"/>
    </row>
    <row r="495" spans="1:7" s="3" customFormat="1" ht="24">
      <c r="A495" s="5" t="s">
        <v>30</v>
      </c>
      <c r="B495" s="1071" t="s">
        <v>484</v>
      </c>
      <c r="C495" s="6"/>
      <c r="D495" s="7"/>
      <c r="E495" s="1072"/>
      <c r="F495" s="4"/>
      <c r="G495" s="2"/>
    </row>
    <row r="496" spans="1:7" s="3" customFormat="1">
      <c r="A496" s="5" t="s">
        <v>8</v>
      </c>
      <c r="B496" s="1073" t="s">
        <v>183</v>
      </c>
      <c r="C496" s="6"/>
      <c r="D496" s="7"/>
      <c r="E496" s="1072"/>
      <c r="F496" s="4"/>
      <c r="G496" s="2"/>
    </row>
    <row r="497" spans="1:7" s="3" customFormat="1">
      <c r="A497" s="5"/>
      <c r="B497" s="1071" t="s">
        <v>184</v>
      </c>
      <c r="C497" s="6"/>
      <c r="D497" s="7"/>
      <c r="E497" s="1072"/>
      <c r="F497" s="4"/>
      <c r="G497" s="2"/>
    </row>
    <row r="498" spans="1:7" s="3" customFormat="1">
      <c r="A498" s="5"/>
      <c r="B498" s="1071" t="s">
        <v>185</v>
      </c>
      <c r="C498" s="6"/>
      <c r="D498" s="7"/>
      <c r="E498" s="1072"/>
      <c r="F498" s="4"/>
      <c r="G498" s="2"/>
    </row>
    <row r="499" spans="1:7" s="3" customFormat="1" ht="12.75" customHeight="1">
      <c r="A499" s="5"/>
      <c r="B499" s="1071" t="s">
        <v>186</v>
      </c>
      <c r="C499" s="6"/>
      <c r="D499" s="7"/>
      <c r="E499" s="1072"/>
      <c r="F499" s="4"/>
      <c r="G499" s="2"/>
    </row>
    <row r="500" spans="1:7" s="3" customFormat="1">
      <c r="A500" s="5"/>
      <c r="B500" s="1071" t="s">
        <v>187</v>
      </c>
      <c r="C500" s="6"/>
      <c r="D500" s="7"/>
      <c r="E500" s="1072"/>
      <c r="F500" s="4"/>
      <c r="G500" s="2"/>
    </row>
    <row r="501" spans="1:7" s="3" customFormat="1">
      <c r="A501" s="5"/>
      <c r="B501" s="1071" t="s">
        <v>188</v>
      </c>
      <c r="C501" s="6"/>
      <c r="D501" s="7"/>
      <c r="E501" s="1072"/>
      <c r="F501" s="4"/>
      <c r="G501" s="2"/>
    </row>
    <row r="502" spans="1:7" s="3" customFormat="1">
      <c r="A502" s="5"/>
      <c r="B502" s="1071" t="s">
        <v>189</v>
      </c>
      <c r="C502" s="6"/>
      <c r="D502" s="7"/>
      <c r="E502" s="1072"/>
      <c r="F502" s="4"/>
      <c r="G502" s="2"/>
    </row>
    <row r="503" spans="1:7" s="3" customFormat="1">
      <c r="A503" s="5"/>
      <c r="B503" s="1071" t="s">
        <v>190</v>
      </c>
      <c r="C503" s="6"/>
      <c r="D503" s="7"/>
      <c r="E503" s="1072"/>
      <c r="F503" s="4"/>
      <c r="G503" s="2"/>
    </row>
    <row r="504" spans="1:7" s="3" customFormat="1">
      <c r="A504" s="5"/>
      <c r="B504" s="1071" t="s">
        <v>191</v>
      </c>
      <c r="C504" s="6"/>
      <c r="D504" s="7"/>
      <c r="E504" s="1072"/>
      <c r="F504" s="4"/>
      <c r="G504" s="2"/>
    </row>
    <row r="505" spans="1:7" s="3" customFormat="1">
      <c r="A505" s="5"/>
      <c r="B505" s="1071" t="s">
        <v>192</v>
      </c>
      <c r="C505" s="6"/>
      <c r="D505" s="7"/>
      <c r="E505" s="1072"/>
      <c r="F505" s="4"/>
      <c r="G505" s="2"/>
    </row>
    <row r="506" spans="1:7" s="3" customFormat="1">
      <c r="A506" s="5"/>
      <c r="B506" s="1071" t="s">
        <v>193</v>
      </c>
      <c r="C506" s="6"/>
      <c r="D506" s="7"/>
      <c r="E506" s="1072"/>
      <c r="F506" s="4"/>
      <c r="G506" s="2"/>
    </row>
    <row r="507" spans="1:7" s="3" customFormat="1" ht="24">
      <c r="A507" s="5"/>
      <c r="B507" s="1071" t="s">
        <v>194</v>
      </c>
      <c r="C507" s="6"/>
      <c r="D507" s="7"/>
      <c r="E507" s="1072"/>
      <c r="F507" s="4"/>
      <c r="G507" s="2"/>
    </row>
    <row r="508" spans="1:7" s="3" customFormat="1">
      <c r="A508" s="5"/>
      <c r="B508" s="1071" t="s">
        <v>195</v>
      </c>
      <c r="C508" s="6"/>
      <c r="D508" s="7"/>
      <c r="E508" s="1072"/>
      <c r="F508" s="4"/>
      <c r="G508" s="2"/>
    </row>
    <row r="509" spans="1:7" s="3" customFormat="1">
      <c r="A509" s="5"/>
      <c r="B509" s="1071" t="s">
        <v>196</v>
      </c>
      <c r="C509" s="6"/>
      <c r="D509" s="7"/>
      <c r="E509" s="1072"/>
      <c r="F509" s="4"/>
      <c r="G509" s="2"/>
    </row>
    <row r="510" spans="1:7" s="3" customFormat="1">
      <c r="A510" s="5"/>
      <c r="B510" s="1071" t="s">
        <v>197</v>
      </c>
      <c r="C510" s="6"/>
      <c r="D510" s="7"/>
      <c r="E510" s="1072"/>
      <c r="F510" s="4"/>
      <c r="G510" s="2"/>
    </row>
    <row r="511" spans="1:7" s="3" customFormat="1" ht="36">
      <c r="A511" s="5"/>
      <c r="B511" s="1071" t="s">
        <v>198</v>
      </c>
      <c r="C511" s="6"/>
      <c r="D511" s="7"/>
      <c r="E511" s="1072"/>
      <c r="F511" s="4"/>
      <c r="G511" s="2"/>
    </row>
    <row r="512" spans="1:7" s="3" customFormat="1">
      <c r="A512" s="5"/>
      <c r="B512" s="1071" t="s">
        <v>199</v>
      </c>
      <c r="C512" s="6"/>
      <c r="D512" s="7"/>
      <c r="E512" s="1072"/>
      <c r="F512" s="4"/>
      <c r="G512" s="2"/>
    </row>
    <row r="513" spans="1:7" s="3" customFormat="1" ht="24">
      <c r="A513" s="5"/>
      <c r="B513" s="1071" t="s">
        <v>200</v>
      </c>
      <c r="C513" s="6"/>
      <c r="D513" s="7"/>
      <c r="E513" s="1072"/>
      <c r="F513" s="4"/>
      <c r="G513" s="2"/>
    </row>
    <row r="514" spans="1:7" s="3" customFormat="1" ht="14.25" customHeight="1">
      <c r="A514" s="5"/>
      <c r="B514" s="1071" t="s">
        <v>201</v>
      </c>
      <c r="C514" s="6"/>
      <c r="D514" s="7"/>
      <c r="E514" s="1072"/>
      <c r="F514" s="4"/>
      <c r="G514" s="2"/>
    </row>
    <row r="515" spans="1:7" s="3" customFormat="1" ht="24">
      <c r="A515" s="5"/>
      <c r="B515" s="1071" t="s">
        <v>202</v>
      </c>
      <c r="C515" s="6"/>
      <c r="D515" s="7"/>
      <c r="E515" s="1072"/>
      <c r="F515" s="4"/>
      <c r="G515" s="2"/>
    </row>
    <row r="516" spans="1:7" s="3" customFormat="1" ht="13.5" customHeight="1">
      <c r="A516" s="5"/>
      <c r="B516" s="1071" t="s">
        <v>203</v>
      </c>
      <c r="C516" s="6"/>
      <c r="D516" s="7"/>
      <c r="E516" s="1072"/>
      <c r="F516" s="4"/>
      <c r="G516" s="2"/>
    </row>
    <row r="517" spans="1:7" s="3" customFormat="1" ht="24">
      <c r="A517" s="5"/>
      <c r="B517" s="1071" t="s">
        <v>204</v>
      </c>
      <c r="C517" s="6"/>
      <c r="D517" s="7"/>
      <c r="E517" s="1072"/>
      <c r="F517" s="4"/>
      <c r="G517" s="2"/>
    </row>
    <row r="518" spans="1:7" s="3" customFormat="1" ht="24">
      <c r="A518" s="5"/>
      <c r="B518" s="1071" t="s">
        <v>205</v>
      </c>
      <c r="C518" s="6"/>
      <c r="D518" s="7"/>
      <c r="E518" s="1072"/>
      <c r="F518" s="4"/>
      <c r="G518" s="2"/>
    </row>
    <row r="519" spans="1:7" s="3" customFormat="1" ht="24">
      <c r="A519" s="5"/>
      <c r="B519" s="1071" t="s">
        <v>206</v>
      </c>
      <c r="C519" s="6"/>
      <c r="D519" s="7"/>
      <c r="E519" s="1072"/>
      <c r="F519" s="4"/>
      <c r="G519" s="2"/>
    </row>
    <row r="520" spans="1:7" s="3" customFormat="1" ht="36">
      <c r="A520" s="5" t="s">
        <v>10</v>
      </c>
      <c r="B520" s="1073" t="s">
        <v>408</v>
      </c>
      <c r="C520" s="6"/>
      <c r="D520" s="7"/>
      <c r="E520" s="1072"/>
      <c r="F520" s="4"/>
      <c r="G520" s="2"/>
    </row>
    <row r="521" spans="1:7" s="3" customFormat="1" ht="24">
      <c r="A521" s="5" t="s">
        <v>12</v>
      </c>
      <c r="B521" s="1071" t="s">
        <v>207</v>
      </c>
      <c r="C521" s="6"/>
      <c r="D521" s="7"/>
      <c r="E521" s="1072"/>
      <c r="F521" s="4"/>
      <c r="G521" s="2"/>
    </row>
    <row r="522" spans="1:7" s="3" customFormat="1">
      <c r="A522" s="1074"/>
      <c r="B522" s="2"/>
      <c r="C522" s="6"/>
      <c r="D522" s="7"/>
      <c r="E522" s="1072"/>
      <c r="F522" s="4"/>
      <c r="G522" s="2"/>
    </row>
    <row r="523" spans="1:7" s="3" customFormat="1">
      <c r="A523" s="1074" t="s">
        <v>485</v>
      </c>
      <c r="B523" s="28" t="s">
        <v>468</v>
      </c>
      <c r="C523" s="9"/>
      <c r="D523" s="1072"/>
      <c r="E523" s="1072"/>
      <c r="F523" s="4"/>
      <c r="G523" s="2"/>
    </row>
    <row r="524" spans="1:7" s="3" customFormat="1">
      <c r="A524" s="1074"/>
      <c r="B524" s="103" t="s">
        <v>486</v>
      </c>
      <c r="C524" s="9"/>
      <c r="D524" s="1072"/>
      <c r="E524" s="1072"/>
      <c r="F524" s="4"/>
      <c r="G524" s="2"/>
    </row>
    <row r="525" spans="1:7" s="3" customFormat="1" ht="132">
      <c r="A525" s="1074"/>
      <c r="B525" s="103" t="s">
        <v>487</v>
      </c>
      <c r="C525" s="9"/>
      <c r="D525" s="1072"/>
      <c r="E525" s="1072"/>
      <c r="F525" s="4"/>
      <c r="G525" s="2"/>
    </row>
    <row r="526" spans="1:7" s="3" customFormat="1">
      <c r="A526" s="5"/>
      <c r="B526" s="2"/>
      <c r="C526" s="104" t="s">
        <v>214</v>
      </c>
      <c r="D526" s="7">
        <v>2502</v>
      </c>
      <c r="E526" s="135"/>
      <c r="F526" s="7">
        <f>+D526*E526</f>
        <v>0</v>
      </c>
      <c r="G526" s="2"/>
    </row>
    <row r="527" spans="1:7" s="3" customFormat="1" ht="18">
      <c r="A527" s="1074"/>
      <c r="B527" s="1077"/>
      <c r="C527" s="9"/>
      <c r="D527" s="1072"/>
      <c r="E527" s="1072"/>
      <c r="F527" s="4"/>
      <c r="G527" s="2"/>
    </row>
    <row r="528" spans="1:7" s="3" customFormat="1">
      <c r="A528" s="1062"/>
      <c r="B528" s="1063" t="s">
        <v>488</v>
      </c>
      <c r="C528" s="1064"/>
      <c r="D528" s="1065"/>
      <c r="E528" s="1066"/>
      <c r="F528" s="1065">
        <f>SUM(F484:F527)</f>
        <v>0</v>
      </c>
      <c r="G528" s="2"/>
    </row>
    <row r="529" spans="1:7" s="3" customFormat="1">
      <c r="A529" s="5"/>
      <c r="B529" s="28"/>
      <c r="C529" s="103"/>
      <c r="D529" s="7"/>
      <c r="E529" s="7"/>
      <c r="F529" s="7"/>
      <c r="G529" s="2"/>
    </row>
    <row r="530" spans="1:7" s="3" customFormat="1" ht="18">
      <c r="A530" s="1074"/>
      <c r="B530" s="1077"/>
      <c r="C530" s="9"/>
      <c r="D530" s="1072"/>
      <c r="E530" s="1072"/>
      <c r="F530" s="4"/>
      <c r="G530" s="2"/>
    </row>
    <row r="531" spans="1:7" s="3" customFormat="1" ht="18">
      <c r="A531" s="1067" t="s">
        <v>489</v>
      </c>
      <c r="B531" s="1068" t="s">
        <v>159</v>
      </c>
      <c r="C531" s="1069"/>
      <c r="D531" s="1070"/>
      <c r="E531" s="1070"/>
      <c r="F531" s="1070"/>
      <c r="G531" s="2"/>
    </row>
    <row r="532" spans="1:7" s="3" customFormat="1">
      <c r="A532" s="5"/>
      <c r="B532" s="1073" t="s">
        <v>166</v>
      </c>
      <c r="C532" s="6"/>
      <c r="D532" s="7"/>
      <c r="E532" s="1072"/>
      <c r="F532" s="4"/>
      <c r="G532" s="2"/>
    </row>
    <row r="533" spans="1:7" s="3" customFormat="1">
      <c r="A533" s="5"/>
      <c r="B533" s="1071" t="s">
        <v>390</v>
      </c>
      <c r="C533" s="6"/>
      <c r="D533" s="7"/>
      <c r="E533" s="1072"/>
      <c r="F533" s="4"/>
      <c r="G533" s="2"/>
    </row>
    <row r="534" spans="1:7" s="3" customFormat="1" ht="24">
      <c r="A534" s="5" t="s">
        <v>4</v>
      </c>
      <c r="B534" s="1071" t="s">
        <v>490</v>
      </c>
      <c r="C534" s="6"/>
      <c r="D534" s="7"/>
      <c r="E534" s="1072"/>
      <c r="F534" s="4"/>
      <c r="G534" s="2"/>
    </row>
    <row r="535" spans="1:7" s="3" customFormat="1">
      <c r="A535" s="5" t="s">
        <v>6</v>
      </c>
      <c r="B535" s="1071" t="s">
        <v>481</v>
      </c>
      <c r="C535" s="6"/>
      <c r="D535" s="7"/>
      <c r="E535" s="1072"/>
      <c r="F535" s="4"/>
      <c r="G535" s="2"/>
    </row>
    <row r="536" spans="1:7" s="3" customFormat="1">
      <c r="A536" s="5" t="s">
        <v>16</v>
      </c>
      <c r="B536" s="1071" t="s">
        <v>454</v>
      </c>
      <c r="C536" s="6"/>
      <c r="D536" s="7"/>
      <c r="E536" s="1072"/>
      <c r="F536" s="4"/>
      <c r="G536" s="2"/>
    </row>
    <row r="537" spans="1:7" s="3" customFormat="1" ht="12.75" customHeight="1">
      <c r="A537" s="5" t="s">
        <v>18</v>
      </c>
      <c r="B537" s="1071" t="s">
        <v>455</v>
      </c>
      <c r="C537" s="6"/>
      <c r="D537" s="7"/>
      <c r="E537" s="1072"/>
      <c r="F537" s="4"/>
      <c r="G537" s="2"/>
    </row>
    <row r="538" spans="1:7" s="3" customFormat="1" ht="12.75" customHeight="1">
      <c r="A538" s="5" t="s">
        <v>20</v>
      </c>
      <c r="B538" s="1071" t="s">
        <v>482</v>
      </c>
      <c r="C538" s="6"/>
      <c r="D538" s="7"/>
      <c r="E538" s="1072"/>
      <c r="F538" s="4"/>
      <c r="G538" s="2"/>
    </row>
    <row r="539" spans="1:7" s="3" customFormat="1" ht="12" customHeight="1">
      <c r="A539" s="5" t="s">
        <v>22</v>
      </c>
      <c r="B539" s="1071" t="s">
        <v>457</v>
      </c>
      <c r="C539" s="6"/>
      <c r="D539" s="7"/>
      <c r="E539" s="1072"/>
      <c r="F539" s="4"/>
      <c r="G539" s="2"/>
    </row>
    <row r="540" spans="1:7" s="3" customFormat="1" ht="12" customHeight="1">
      <c r="A540" s="5" t="s">
        <v>24</v>
      </c>
      <c r="B540" s="1071" t="s">
        <v>458</v>
      </c>
      <c r="C540" s="6"/>
      <c r="D540" s="7"/>
      <c r="E540" s="1072"/>
      <c r="F540" s="4"/>
      <c r="G540" s="2"/>
    </row>
    <row r="541" spans="1:7" s="3" customFormat="1" ht="36">
      <c r="A541" s="5" t="s">
        <v>26</v>
      </c>
      <c r="B541" s="1071" t="s">
        <v>459</v>
      </c>
      <c r="C541" s="6"/>
      <c r="D541" s="7"/>
      <c r="E541" s="1072"/>
      <c r="F541" s="4"/>
      <c r="G541" s="2"/>
    </row>
    <row r="542" spans="1:7" s="3" customFormat="1" ht="13.5" customHeight="1">
      <c r="A542" s="5" t="s">
        <v>28</v>
      </c>
      <c r="B542" s="1071" t="s">
        <v>483</v>
      </c>
      <c r="C542" s="6"/>
      <c r="D542" s="7"/>
      <c r="E542" s="1072"/>
      <c r="F542" s="4"/>
      <c r="G542" s="2"/>
    </row>
    <row r="543" spans="1:7" s="3" customFormat="1" ht="24">
      <c r="A543" s="5" t="s">
        <v>30</v>
      </c>
      <c r="B543" s="1071" t="s">
        <v>484</v>
      </c>
      <c r="C543" s="6"/>
      <c r="D543" s="7"/>
      <c r="E543" s="1072"/>
      <c r="F543" s="4"/>
      <c r="G543" s="2"/>
    </row>
    <row r="544" spans="1:7" s="3" customFormat="1">
      <c r="A544" s="5" t="s">
        <v>8</v>
      </c>
      <c r="B544" s="1073" t="s">
        <v>183</v>
      </c>
      <c r="C544" s="6"/>
      <c r="D544" s="7"/>
      <c r="E544" s="1072"/>
      <c r="F544" s="4"/>
      <c r="G544" s="2"/>
    </row>
    <row r="545" spans="1:7" s="3" customFormat="1">
      <c r="A545" s="5"/>
      <c r="B545" s="1071" t="s">
        <v>184</v>
      </c>
      <c r="C545" s="6"/>
      <c r="D545" s="7"/>
      <c r="E545" s="1072"/>
      <c r="F545" s="4"/>
      <c r="G545" s="2"/>
    </row>
    <row r="546" spans="1:7" s="3" customFormat="1">
      <c r="A546" s="5"/>
      <c r="B546" s="1071" t="s">
        <v>185</v>
      </c>
      <c r="C546" s="6"/>
      <c r="D546" s="7"/>
      <c r="E546" s="1072"/>
      <c r="F546" s="4"/>
      <c r="G546" s="2"/>
    </row>
    <row r="547" spans="1:7" s="3" customFormat="1" ht="12.75" customHeight="1">
      <c r="A547" s="5"/>
      <c r="B547" s="1071" t="s">
        <v>186</v>
      </c>
      <c r="C547" s="6"/>
      <c r="D547" s="7"/>
      <c r="E547" s="1072"/>
      <c r="F547" s="4"/>
      <c r="G547" s="2"/>
    </row>
    <row r="548" spans="1:7" s="3" customFormat="1">
      <c r="A548" s="5"/>
      <c r="B548" s="1071" t="s">
        <v>187</v>
      </c>
      <c r="C548" s="6"/>
      <c r="D548" s="7"/>
      <c r="E548" s="1072"/>
      <c r="F548" s="4"/>
      <c r="G548" s="2"/>
    </row>
    <row r="549" spans="1:7" s="3" customFormat="1">
      <c r="A549" s="5"/>
      <c r="B549" s="1071" t="s">
        <v>188</v>
      </c>
      <c r="C549" s="6"/>
      <c r="D549" s="7"/>
      <c r="E549" s="1072"/>
      <c r="F549" s="4"/>
      <c r="G549" s="2"/>
    </row>
    <row r="550" spans="1:7" s="3" customFormat="1">
      <c r="A550" s="5"/>
      <c r="B550" s="1071" t="s">
        <v>189</v>
      </c>
      <c r="C550" s="6"/>
      <c r="D550" s="7"/>
      <c r="E550" s="1072"/>
      <c r="F550" s="4"/>
      <c r="G550" s="2"/>
    </row>
    <row r="551" spans="1:7" s="3" customFormat="1">
      <c r="A551" s="5"/>
      <c r="B551" s="1071" t="s">
        <v>190</v>
      </c>
      <c r="C551" s="6"/>
      <c r="D551" s="7"/>
      <c r="E551" s="1072"/>
      <c r="F551" s="4"/>
      <c r="G551" s="2"/>
    </row>
    <row r="552" spans="1:7" s="3" customFormat="1">
      <c r="A552" s="5"/>
      <c r="B552" s="1071" t="s">
        <v>191</v>
      </c>
      <c r="C552" s="6"/>
      <c r="D552" s="7"/>
      <c r="E552" s="1072"/>
      <c r="F552" s="4"/>
      <c r="G552" s="2"/>
    </row>
    <row r="553" spans="1:7" s="3" customFormat="1">
      <c r="A553" s="5"/>
      <c r="B553" s="1071" t="s">
        <v>192</v>
      </c>
      <c r="C553" s="6"/>
      <c r="D553" s="7"/>
      <c r="E553" s="1072"/>
      <c r="F553" s="4"/>
      <c r="G553" s="2"/>
    </row>
    <row r="554" spans="1:7" s="3" customFormat="1">
      <c r="A554" s="5"/>
      <c r="B554" s="1071" t="s">
        <v>193</v>
      </c>
      <c r="C554" s="6"/>
      <c r="D554" s="7"/>
      <c r="E554" s="1072"/>
      <c r="F554" s="4"/>
      <c r="G554" s="2"/>
    </row>
    <row r="555" spans="1:7" s="3" customFormat="1" ht="24">
      <c r="A555" s="5"/>
      <c r="B555" s="1071" t="s">
        <v>194</v>
      </c>
      <c r="C555" s="6"/>
      <c r="D555" s="7"/>
      <c r="E555" s="1072"/>
      <c r="F555" s="4"/>
      <c r="G555" s="2"/>
    </row>
    <row r="556" spans="1:7" s="3" customFormat="1">
      <c r="A556" s="5"/>
      <c r="B556" s="1071" t="s">
        <v>195</v>
      </c>
      <c r="C556" s="6"/>
      <c r="D556" s="7"/>
      <c r="E556" s="1072"/>
      <c r="F556" s="4"/>
      <c r="G556" s="2"/>
    </row>
    <row r="557" spans="1:7" s="3" customFormat="1">
      <c r="A557" s="5"/>
      <c r="B557" s="1071" t="s">
        <v>196</v>
      </c>
      <c r="C557" s="6"/>
      <c r="D557" s="7"/>
      <c r="E557" s="1072"/>
      <c r="F557" s="4"/>
      <c r="G557" s="2"/>
    </row>
    <row r="558" spans="1:7" s="3" customFormat="1">
      <c r="A558" s="5"/>
      <c r="B558" s="1071" t="s">
        <v>197</v>
      </c>
      <c r="C558" s="6"/>
      <c r="D558" s="7"/>
      <c r="E558" s="1072"/>
      <c r="F558" s="4"/>
      <c r="G558" s="2"/>
    </row>
    <row r="559" spans="1:7" s="3" customFormat="1" ht="36">
      <c r="A559" s="5"/>
      <c r="B559" s="1071" t="s">
        <v>198</v>
      </c>
      <c r="C559" s="6"/>
      <c r="D559" s="7"/>
      <c r="E559" s="1072"/>
      <c r="F559" s="4"/>
      <c r="G559" s="2"/>
    </row>
    <row r="560" spans="1:7" s="3" customFormat="1">
      <c r="A560" s="5"/>
      <c r="B560" s="1071" t="s">
        <v>199</v>
      </c>
      <c r="C560" s="6"/>
      <c r="D560" s="7"/>
      <c r="E560" s="1072"/>
      <c r="F560" s="4"/>
      <c r="G560" s="2"/>
    </row>
    <row r="561" spans="1:7" s="3" customFormat="1" ht="24">
      <c r="A561" s="5"/>
      <c r="B561" s="1071" t="s">
        <v>200</v>
      </c>
      <c r="C561" s="6"/>
      <c r="D561" s="7"/>
      <c r="E561" s="1072"/>
      <c r="F561" s="4"/>
      <c r="G561" s="2"/>
    </row>
    <row r="562" spans="1:7" s="3" customFormat="1" ht="15" customHeight="1">
      <c r="A562" s="5"/>
      <c r="B562" s="1071" t="s">
        <v>201</v>
      </c>
      <c r="C562" s="6"/>
      <c r="D562" s="7"/>
      <c r="E562" s="1072"/>
      <c r="F562" s="4"/>
      <c r="G562" s="2"/>
    </row>
    <row r="563" spans="1:7" s="3" customFormat="1" ht="24">
      <c r="A563" s="5"/>
      <c r="B563" s="1071" t="s">
        <v>202</v>
      </c>
      <c r="C563" s="6"/>
      <c r="D563" s="7"/>
      <c r="E563" s="1072"/>
      <c r="F563" s="4"/>
      <c r="G563" s="2"/>
    </row>
    <row r="564" spans="1:7" s="3" customFormat="1" ht="14.25" customHeight="1">
      <c r="A564" s="5"/>
      <c r="B564" s="1071" t="s">
        <v>203</v>
      </c>
      <c r="C564" s="6"/>
      <c r="D564" s="7"/>
      <c r="E564" s="1072"/>
      <c r="F564" s="4"/>
      <c r="G564" s="2"/>
    </row>
    <row r="565" spans="1:7" s="3" customFormat="1" ht="24">
      <c r="A565" s="5"/>
      <c r="B565" s="1071" t="s">
        <v>204</v>
      </c>
      <c r="C565" s="6"/>
      <c r="D565" s="7"/>
      <c r="E565" s="1072"/>
      <c r="F565" s="4"/>
      <c r="G565" s="2"/>
    </row>
    <row r="566" spans="1:7" s="3" customFormat="1" ht="24">
      <c r="A566" s="5"/>
      <c r="B566" s="1071" t="s">
        <v>205</v>
      </c>
      <c r="C566" s="6"/>
      <c r="D566" s="7"/>
      <c r="E566" s="1072"/>
      <c r="F566" s="4"/>
      <c r="G566" s="2"/>
    </row>
    <row r="567" spans="1:7" s="3" customFormat="1" ht="24">
      <c r="A567" s="5"/>
      <c r="B567" s="1071" t="s">
        <v>206</v>
      </c>
      <c r="C567" s="6"/>
      <c r="D567" s="7"/>
      <c r="E567" s="1072"/>
      <c r="F567" s="4"/>
      <c r="G567" s="2"/>
    </row>
    <row r="568" spans="1:7" s="3" customFormat="1" ht="36">
      <c r="A568" s="5" t="s">
        <v>10</v>
      </c>
      <c r="B568" s="1073" t="s">
        <v>408</v>
      </c>
      <c r="C568" s="6"/>
      <c r="D568" s="7"/>
      <c r="E568" s="1072"/>
      <c r="F568" s="4"/>
      <c r="G568" s="2"/>
    </row>
    <row r="569" spans="1:7" s="3" customFormat="1" ht="24">
      <c r="A569" s="5" t="s">
        <v>12</v>
      </c>
      <c r="B569" s="1071" t="s">
        <v>207</v>
      </c>
      <c r="C569" s="6"/>
      <c r="D569" s="7"/>
      <c r="E569" s="1072"/>
      <c r="F569" s="4"/>
      <c r="G569" s="2"/>
    </row>
    <row r="570" spans="1:7" s="3" customFormat="1">
      <c r="A570" s="1074"/>
      <c r="B570" s="2"/>
      <c r="C570" s="6"/>
      <c r="D570" s="7"/>
      <c r="E570" s="1072"/>
      <c r="F570" s="4"/>
      <c r="G570" s="2"/>
    </row>
    <row r="571" spans="1:7" s="3" customFormat="1" ht="18" customHeight="1">
      <c r="A571" s="1074" t="s">
        <v>491</v>
      </c>
      <c r="B571" s="2" t="s">
        <v>492</v>
      </c>
      <c r="C571" s="9"/>
      <c r="D571" s="1072"/>
      <c r="E571" s="1072"/>
      <c r="F571" s="4"/>
      <c r="G571" s="2"/>
    </row>
    <row r="572" spans="1:7" s="3" customFormat="1">
      <c r="A572" s="5"/>
      <c r="B572" s="2"/>
      <c r="C572" s="1084" t="s">
        <v>343</v>
      </c>
      <c r="D572" s="7">
        <v>315</v>
      </c>
      <c r="E572" s="135"/>
      <c r="F572" s="102">
        <f>+D572*E572</f>
        <v>0</v>
      </c>
      <c r="G572" s="2"/>
    </row>
    <row r="573" spans="1:7" s="3" customFormat="1">
      <c r="A573" s="5"/>
      <c r="B573" s="2"/>
      <c r="C573" s="1084"/>
      <c r="D573" s="7"/>
      <c r="E573" s="1085"/>
      <c r="F573" s="102"/>
      <c r="G573" s="2"/>
    </row>
    <row r="574" spans="1:7" s="3" customFormat="1">
      <c r="A574" s="1074" t="s">
        <v>493</v>
      </c>
      <c r="B574" s="2" t="s">
        <v>494</v>
      </c>
      <c r="C574" s="9"/>
      <c r="D574" s="1072"/>
      <c r="E574" s="1072"/>
      <c r="F574" s="4"/>
      <c r="G574" s="2"/>
    </row>
    <row r="575" spans="1:7" s="3" customFormat="1">
      <c r="A575" s="5"/>
      <c r="B575" s="2"/>
      <c r="C575" s="1084" t="s">
        <v>416</v>
      </c>
      <c r="D575" s="7">
        <v>16</v>
      </c>
      <c r="E575" s="135"/>
      <c r="F575" s="102">
        <f>+D575*E575</f>
        <v>0</v>
      </c>
      <c r="G575" s="2"/>
    </row>
    <row r="576" spans="1:7" s="3" customFormat="1">
      <c r="A576" s="5"/>
      <c r="B576" s="2"/>
      <c r="C576" s="1084"/>
      <c r="D576" s="7"/>
      <c r="E576" s="1085"/>
      <c r="F576" s="102"/>
      <c r="G576" s="2"/>
    </row>
    <row r="577" spans="1:7" s="3" customFormat="1">
      <c r="A577" s="1074" t="s">
        <v>495</v>
      </c>
      <c r="B577" s="2" t="s">
        <v>496</v>
      </c>
      <c r="C577" s="9"/>
      <c r="D577" s="1072"/>
      <c r="E577" s="1072"/>
      <c r="F577" s="4"/>
      <c r="G577" s="2"/>
    </row>
    <row r="578" spans="1:7" s="3" customFormat="1">
      <c r="A578" s="5"/>
      <c r="B578" s="2"/>
      <c r="C578" s="1084" t="s">
        <v>343</v>
      </c>
      <c r="D578" s="7">
        <v>145</v>
      </c>
      <c r="E578" s="135"/>
      <c r="F578" s="102">
        <f>+D578*E578</f>
        <v>0</v>
      </c>
      <c r="G578" s="2"/>
    </row>
    <row r="579" spans="1:7" s="3" customFormat="1">
      <c r="A579" s="5"/>
      <c r="B579" s="2"/>
      <c r="C579" s="1084"/>
      <c r="D579" s="7"/>
      <c r="E579" s="1085"/>
      <c r="F579" s="102"/>
      <c r="G579" s="2"/>
    </row>
    <row r="580" spans="1:7" s="3" customFormat="1" ht="28.8">
      <c r="A580" s="1074" t="s">
        <v>497</v>
      </c>
      <c r="B580" s="2" t="s">
        <v>498</v>
      </c>
      <c r="C580" s="9"/>
      <c r="D580" s="1072"/>
      <c r="E580" s="1072"/>
      <c r="F580" s="4"/>
      <c r="G580" s="2"/>
    </row>
    <row r="581" spans="1:7" s="3" customFormat="1">
      <c r="A581" s="5"/>
      <c r="B581" s="2"/>
      <c r="C581" s="104" t="s">
        <v>214</v>
      </c>
      <c r="D581" s="7">
        <v>272.66000000000003</v>
      </c>
      <c r="E581" s="135"/>
      <c r="F581" s="102">
        <f>+D581*E581</f>
        <v>0</v>
      </c>
      <c r="G581" s="2"/>
    </row>
    <row r="582" spans="1:7" s="3" customFormat="1" ht="18">
      <c r="A582" s="1074"/>
      <c r="B582" s="1077"/>
      <c r="C582" s="9"/>
      <c r="D582" s="1072"/>
      <c r="E582" s="1072"/>
      <c r="F582" s="4"/>
      <c r="G582" s="2"/>
    </row>
    <row r="583" spans="1:7" s="3" customFormat="1">
      <c r="A583" s="1062"/>
      <c r="B583" s="1063" t="s">
        <v>499</v>
      </c>
      <c r="C583" s="1064"/>
      <c r="D583" s="1065"/>
      <c r="E583" s="1066"/>
      <c r="F583" s="1065">
        <f>SUM(F532:F582)</f>
        <v>0</v>
      </c>
      <c r="G583" s="2"/>
    </row>
    <row r="584" spans="1:7" s="3" customFormat="1">
      <c r="A584" s="5"/>
      <c r="B584" s="28"/>
      <c r="C584" s="103"/>
      <c r="D584" s="7"/>
      <c r="E584" s="7"/>
      <c r="F584" s="7"/>
      <c r="G584" s="2"/>
    </row>
    <row r="585" spans="1:7" s="3" customFormat="1" ht="18">
      <c r="A585" s="1074"/>
      <c r="B585" s="1077"/>
      <c r="C585" s="9"/>
      <c r="D585" s="1072"/>
      <c r="E585" s="1072"/>
      <c r="F585" s="4"/>
      <c r="G585" s="2"/>
    </row>
    <row r="586" spans="1:7" ht="18">
      <c r="A586" s="1078" t="s">
        <v>500</v>
      </c>
      <c r="B586" s="1079" t="s">
        <v>161</v>
      </c>
      <c r="C586" s="1080"/>
      <c r="D586" s="1081"/>
      <c r="E586" s="1081"/>
      <c r="F586" s="1081"/>
    </row>
    <row r="587" spans="1:7">
      <c r="B587" s="1073" t="s">
        <v>166</v>
      </c>
    </row>
    <row r="588" spans="1:7">
      <c r="B588" s="1071" t="s">
        <v>390</v>
      </c>
    </row>
    <row r="589" spans="1:7" ht="23.25" customHeight="1">
      <c r="A589" s="5" t="s">
        <v>4</v>
      </c>
      <c r="B589" s="1071" t="s">
        <v>501</v>
      </c>
    </row>
    <row r="590" spans="1:7">
      <c r="A590" s="5" t="s">
        <v>6</v>
      </c>
      <c r="B590" s="1071" t="s">
        <v>481</v>
      </c>
    </row>
    <row r="591" spans="1:7">
      <c r="A591" s="5" t="s">
        <v>16</v>
      </c>
      <c r="B591" s="1071" t="s">
        <v>454</v>
      </c>
    </row>
    <row r="592" spans="1:7">
      <c r="A592" s="5" t="s">
        <v>18</v>
      </c>
      <c r="B592" s="1071" t="s">
        <v>455</v>
      </c>
    </row>
    <row r="593" spans="1:2" ht="14.25" customHeight="1">
      <c r="A593" s="5" t="s">
        <v>20</v>
      </c>
      <c r="B593" s="1071" t="s">
        <v>482</v>
      </c>
    </row>
    <row r="594" spans="1:2">
      <c r="A594" s="5" t="s">
        <v>22</v>
      </c>
      <c r="B594" s="1071" t="s">
        <v>457</v>
      </c>
    </row>
    <row r="595" spans="1:2">
      <c r="A595" s="5" t="s">
        <v>24</v>
      </c>
      <c r="B595" s="1071" t="s">
        <v>458</v>
      </c>
    </row>
    <row r="596" spans="1:2" ht="36">
      <c r="A596" s="5" t="s">
        <v>26</v>
      </c>
      <c r="B596" s="1071" t="s">
        <v>459</v>
      </c>
    </row>
    <row r="597" spans="1:2">
      <c r="A597" s="5" t="s">
        <v>28</v>
      </c>
      <c r="B597" s="1071" t="s">
        <v>483</v>
      </c>
    </row>
    <row r="598" spans="1:2" ht="24">
      <c r="A598" s="5" t="s">
        <v>30</v>
      </c>
      <c r="B598" s="1071" t="s">
        <v>484</v>
      </c>
    </row>
    <row r="599" spans="1:2" ht="36">
      <c r="A599" s="5" t="s">
        <v>8</v>
      </c>
      <c r="B599" s="1071" t="s">
        <v>257</v>
      </c>
    </row>
    <row r="600" spans="1:2" ht="24">
      <c r="A600" s="5" t="s">
        <v>10</v>
      </c>
      <c r="B600" s="1071" t="s">
        <v>207</v>
      </c>
    </row>
    <row r="601" spans="1:2">
      <c r="A601" s="5" t="s">
        <v>12</v>
      </c>
      <c r="B601" s="1071" t="s">
        <v>502</v>
      </c>
    </row>
    <row r="602" spans="1:2" ht="24">
      <c r="A602" s="5" t="s">
        <v>14</v>
      </c>
      <c r="B602" s="1082" t="s">
        <v>503</v>
      </c>
    </row>
    <row r="603" spans="1:2" ht="276">
      <c r="B603" s="1083" t="s">
        <v>504</v>
      </c>
    </row>
    <row r="604" spans="1:2" ht="204">
      <c r="B604" s="1083" t="s">
        <v>505</v>
      </c>
    </row>
    <row r="605" spans="1:2" ht="24">
      <c r="A605" s="5" t="s">
        <v>38</v>
      </c>
      <c r="B605" s="1082" t="s">
        <v>506</v>
      </c>
    </row>
    <row r="606" spans="1:2" ht="48">
      <c r="A606" s="5" t="s">
        <v>40</v>
      </c>
      <c r="B606" s="1083" t="s">
        <v>507</v>
      </c>
    </row>
    <row r="607" spans="1:2" ht="70.5" customHeight="1">
      <c r="A607" s="5" t="s">
        <v>42</v>
      </c>
      <c r="B607" s="1083" t="s">
        <v>508</v>
      </c>
    </row>
    <row r="608" spans="1:2" ht="96">
      <c r="A608" s="5" t="s">
        <v>43</v>
      </c>
      <c r="B608" s="1083" t="s">
        <v>509</v>
      </c>
    </row>
    <row r="609" spans="1:2" ht="72">
      <c r="A609" s="5" t="s">
        <v>44</v>
      </c>
      <c r="B609" s="1083" t="s">
        <v>510</v>
      </c>
    </row>
    <row r="610" spans="1:2" ht="48">
      <c r="A610" s="5" t="s">
        <v>46</v>
      </c>
      <c r="B610" s="1083" t="s">
        <v>511</v>
      </c>
    </row>
    <row r="611" spans="1:2" ht="48">
      <c r="A611" s="5" t="s">
        <v>48</v>
      </c>
      <c r="B611" s="1083" t="s">
        <v>512</v>
      </c>
    </row>
    <row r="612" spans="1:2" ht="36">
      <c r="A612" s="5" t="s">
        <v>50</v>
      </c>
      <c r="B612" s="1083" t="s">
        <v>513</v>
      </c>
    </row>
    <row r="613" spans="1:2" ht="48">
      <c r="A613" s="5" t="s">
        <v>52</v>
      </c>
      <c r="B613" s="1083" t="s">
        <v>514</v>
      </c>
    </row>
    <row r="614" spans="1:2" ht="36">
      <c r="A614" s="5" t="s">
        <v>54</v>
      </c>
      <c r="B614" s="1083" t="s">
        <v>515</v>
      </c>
    </row>
    <row r="615" spans="1:2" ht="24">
      <c r="A615" s="5" t="s">
        <v>287</v>
      </c>
      <c r="B615" s="1083" t="s">
        <v>516</v>
      </c>
    </row>
    <row r="616" spans="1:2">
      <c r="A616" s="5" t="s">
        <v>290</v>
      </c>
      <c r="B616" s="1083" t="s">
        <v>517</v>
      </c>
    </row>
    <row r="617" spans="1:2" ht="24">
      <c r="A617" s="5" t="s">
        <v>518</v>
      </c>
      <c r="B617" s="1083" t="s">
        <v>519</v>
      </c>
    </row>
    <row r="618" spans="1:2" ht="48">
      <c r="A618" s="5" t="s">
        <v>520</v>
      </c>
      <c r="B618" s="1083" t="s">
        <v>521</v>
      </c>
    </row>
    <row r="619" spans="1:2">
      <c r="A619" s="5" t="s">
        <v>522</v>
      </c>
      <c r="B619" s="1083" t="s">
        <v>523</v>
      </c>
    </row>
    <row r="620" spans="1:2" ht="13.5" customHeight="1">
      <c r="A620" s="5" t="s">
        <v>524</v>
      </c>
      <c r="B620" s="1083" t="s">
        <v>525</v>
      </c>
    </row>
    <row r="621" spans="1:2" ht="12.75" customHeight="1">
      <c r="A621" s="5" t="s">
        <v>526</v>
      </c>
      <c r="B621" s="1083" t="s">
        <v>527</v>
      </c>
    </row>
    <row r="622" spans="1:2" ht="36">
      <c r="A622" s="5" t="s">
        <v>528</v>
      </c>
      <c r="B622" s="1083" t="s">
        <v>529</v>
      </c>
    </row>
    <row r="623" spans="1:2" ht="24">
      <c r="A623" s="5" t="s">
        <v>530</v>
      </c>
      <c r="B623" s="1083" t="s">
        <v>531</v>
      </c>
    </row>
    <row r="624" spans="1:2" ht="24">
      <c r="A624" s="5" t="s">
        <v>532</v>
      </c>
      <c r="B624" s="1083" t="s">
        <v>533</v>
      </c>
    </row>
    <row r="625" spans="1:2" ht="47.25" customHeight="1">
      <c r="A625" s="5" t="s">
        <v>534</v>
      </c>
      <c r="B625" s="1083" t="s">
        <v>535</v>
      </c>
    </row>
    <row r="626" spans="1:2" ht="24">
      <c r="A626" s="5" t="s">
        <v>536</v>
      </c>
      <c r="B626" s="1083" t="s">
        <v>537</v>
      </c>
    </row>
    <row r="627" spans="1:2" ht="24">
      <c r="A627" s="5" t="s">
        <v>538</v>
      </c>
      <c r="B627" s="1083" t="s">
        <v>539</v>
      </c>
    </row>
    <row r="628" spans="1:2">
      <c r="A628" s="5" t="s">
        <v>540</v>
      </c>
      <c r="B628" s="1073" t="s">
        <v>183</v>
      </c>
    </row>
    <row r="629" spans="1:2">
      <c r="B629" s="1071" t="s">
        <v>184</v>
      </c>
    </row>
    <row r="630" spans="1:2">
      <c r="B630" s="1071" t="s">
        <v>185</v>
      </c>
    </row>
    <row r="631" spans="1:2" ht="13.5" customHeight="1">
      <c r="B631" s="1071" t="s">
        <v>186</v>
      </c>
    </row>
    <row r="632" spans="1:2">
      <c r="B632" s="1071" t="s">
        <v>187</v>
      </c>
    </row>
    <row r="633" spans="1:2">
      <c r="B633" s="1071" t="s">
        <v>188</v>
      </c>
    </row>
    <row r="634" spans="1:2">
      <c r="B634" s="1071" t="s">
        <v>189</v>
      </c>
    </row>
    <row r="635" spans="1:2">
      <c r="B635" s="1071" t="s">
        <v>190</v>
      </c>
    </row>
    <row r="636" spans="1:2">
      <c r="B636" s="1071" t="s">
        <v>191</v>
      </c>
    </row>
    <row r="637" spans="1:2">
      <c r="B637" s="1071" t="s">
        <v>192</v>
      </c>
    </row>
    <row r="638" spans="1:2">
      <c r="B638" s="1071" t="s">
        <v>193</v>
      </c>
    </row>
    <row r="639" spans="1:2" ht="24">
      <c r="B639" s="1071" t="s">
        <v>194</v>
      </c>
    </row>
    <row r="640" spans="1:2">
      <c r="B640" s="1071" t="s">
        <v>195</v>
      </c>
    </row>
    <row r="641" spans="1:3">
      <c r="B641" s="1071" t="s">
        <v>196</v>
      </c>
    </row>
    <row r="642" spans="1:3">
      <c r="B642" s="1071" t="s">
        <v>197</v>
      </c>
    </row>
    <row r="643" spans="1:3" ht="36">
      <c r="B643" s="1071" t="s">
        <v>541</v>
      </c>
    </row>
    <row r="644" spans="1:3" ht="12.75" customHeight="1">
      <c r="B644" s="1071" t="s">
        <v>199</v>
      </c>
    </row>
    <row r="645" spans="1:3" ht="24">
      <c r="B645" s="1071" t="s">
        <v>200</v>
      </c>
    </row>
    <row r="646" spans="1:3" ht="13.5" customHeight="1">
      <c r="B646" s="1071" t="s">
        <v>201</v>
      </c>
    </row>
    <row r="647" spans="1:3" ht="24">
      <c r="B647" s="1071" t="s">
        <v>202</v>
      </c>
    </row>
    <row r="648" spans="1:3" ht="12" customHeight="1">
      <c r="B648" s="1071" t="s">
        <v>203</v>
      </c>
    </row>
    <row r="649" spans="1:3" ht="24">
      <c r="B649" s="1071" t="s">
        <v>204</v>
      </c>
    </row>
    <row r="650" spans="1:3" ht="24">
      <c r="B650" s="1071" t="s">
        <v>205</v>
      </c>
    </row>
    <row r="651" spans="1:3" ht="24">
      <c r="B651" s="1071" t="s">
        <v>206</v>
      </c>
    </row>
    <row r="653" spans="1:3">
      <c r="A653" s="5" t="s">
        <v>542</v>
      </c>
      <c r="B653" s="28" t="s">
        <v>543</v>
      </c>
      <c r="C653" s="103"/>
    </row>
    <row r="654" spans="1:3">
      <c r="B654" s="103" t="s">
        <v>544</v>
      </c>
      <c r="C654" s="103"/>
    </row>
    <row r="655" spans="1:3">
      <c r="B655" s="103" t="s">
        <v>545</v>
      </c>
      <c r="C655" s="103"/>
    </row>
    <row r="656" spans="1:3">
      <c r="B656" s="103" t="s">
        <v>546</v>
      </c>
      <c r="C656" s="103"/>
    </row>
    <row r="657" spans="1:6">
      <c r="B657" s="103" t="s">
        <v>547</v>
      </c>
      <c r="C657" s="103"/>
    </row>
    <row r="658" spans="1:6">
      <c r="B658" s="103" t="s">
        <v>548</v>
      </c>
      <c r="C658" s="103"/>
    </row>
    <row r="659" spans="1:6">
      <c r="B659" s="103" t="s">
        <v>549</v>
      </c>
      <c r="C659" s="103"/>
    </row>
    <row r="660" spans="1:6">
      <c r="B660" s="103" t="s">
        <v>550</v>
      </c>
      <c r="C660" s="103"/>
    </row>
    <row r="661" spans="1:6">
      <c r="B661" s="103" t="s">
        <v>551</v>
      </c>
      <c r="C661" s="103"/>
    </row>
    <row r="662" spans="1:6">
      <c r="B662" s="103" t="s">
        <v>552</v>
      </c>
      <c r="C662" s="103"/>
    </row>
    <row r="663" spans="1:6">
      <c r="B663" s="103" t="s">
        <v>553</v>
      </c>
      <c r="C663" s="103"/>
    </row>
    <row r="664" spans="1:6">
      <c r="B664" s="103" t="s">
        <v>554</v>
      </c>
      <c r="C664" s="103"/>
    </row>
    <row r="665" spans="1:6">
      <c r="B665" s="103" t="s">
        <v>555</v>
      </c>
      <c r="C665" s="103"/>
    </row>
    <row r="666" spans="1:6">
      <c r="B666" s="103" t="s">
        <v>556</v>
      </c>
      <c r="C666" s="103"/>
    </row>
    <row r="667" spans="1:6">
      <c r="B667" s="103" t="s">
        <v>557</v>
      </c>
      <c r="C667" s="103"/>
    </row>
    <row r="668" spans="1:6">
      <c r="B668" s="103" t="s">
        <v>558</v>
      </c>
      <c r="C668" s="103"/>
    </row>
    <row r="669" spans="1:6">
      <c r="B669" s="103" t="s">
        <v>559</v>
      </c>
      <c r="C669" s="103"/>
    </row>
    <row r="670" spans="1:6">
      <c r="C670" s="104" t="s">
        <v>416</v>
      </c>
      <c r="D670" s="7">
        <v>1</v>
      </c>
      <c r="E670" s="135"/>
      <c r="F670" s="7">
        <f>+D670*E670</f>
        <v>0</v>
      </c>
    </row>
    <row r="671" spans="1:6">
      <c r="C671" s="104"/>
      <c r="F671" s="7"/>
    </row>
    <row r="672" spans="1:6" ht="15.75" customHeight="1">
      <c r="A672" s="5" t="s">
        <v>560</v>
      </c>
      <c r="B672" s="28" t="s">
        <v>561</v>
      </c>
      <c r="C672" s="103"/>
    </row>
    <row r="673" spans="2:3">
      <c r="B673" s="103" t="s">
        <v>544</v>
      </c>
      <c r="C673" s="103"/>
    </row>
    <row r="674" spans="2:3">
      <c r="B674" s="103" t="s">
        <v>545</v>
      </c>
      <c r="C674" s="103"/>
    </row>
    <row r="675" spans="2:3">
      <c r="B675" s="103" t="s">
        <v>546</v>
      </c>
      <c r="C675" s="103"/>
    </row>
    <row r="676" spans="2:3">
      <c r="B676" s="103" t="s">
        <v>547</v>
      </c>
      <c r="C676" s="103"/>
    </row>
    <row r="677" spans="2:3">
      <c r="B677" s="103" t="s">
        <v>548</v>
      </c>
      <c r="C677" s="103"/>
    </row>
    <row r="678" spans="2:3">
      <c r="B678" s="103" t="s">
        <v>549</v>
      </c>
      <c r="C678" s="103"/>
    </row>
    <row r="679" spans="2:3">
      <c r="B679" s="103" t="s">
        <v>550</v>
      </c>
      <c r="C679" s="103"/>
    </row>
    <row r="680" spans="2:3">
      <c r="B680" s="103" t="s">
        <v>551</v>
      </c>
      <c r="C680" s="103"/>
    </row>
    <row r="681" spans="2:3">
      <c r="B681" s="103" t="s">
        <v>552</v>
      </c>
      <c r="C681" s="103"/>
    </row>
    <row r="682" spans="2:3">
      <c r="B682" s="103" t="s">
        <v>553</v>
      </c>
      <c r="C682" s="103"/>
    </row>
    <row r="683" spans="2:3">
      <c r="B683" s="103" t="s">
        <v>554</v>
      </c>
      <c r="C683" s="103"/>
    </row>
    <row r="684" spans="2:3">
      <c r="B684" s="103" t="s">
        <v>555</v>
      </c>
      <c r="C684" s="103"/>
    </row>
    <row r="685" spans="2:3">
      <c r="B685" s="103" t="s">
        <v>556</v>
      </c>
      <c r="C685" s="103"/>
    </row>
    <row r="686" spans="2:3">
      <c r="B686" s="103" t="s">
        <v>557</v>
      </c>
      <c r="C686" s="103"/>
    </row>
    <row r="687" spans="2:3">
      <c r="B687" s="103" t="s">
        <v>558</v>
      </c>
      <c r="C687" s="103"/>
    </row>
    <row r="688" spans="2:3">
      <c r="B688" s="103" t="s">
        <v>559</v>
      </c>
      <c r="C688" s="103"/>
    </row>
    <row r="689" spans="1:6">
      <c r="C689" s="104" t="s">
        <v>416</v>
      </c>
      <c r="D689" s="7">
        <v>1</v>
      </c>
      <c r="E689" s="135"/>
      <c r="F689" s="7">
        <f>+D689*E689</f>
        <v>0</v>
      </c>
    </row>
    <row r="690" spans="1:6" ht="16.5" customHeight="1">
      <c r="A690" s="5" t="s">
        <v>562</v>
      </c>
      <c r="B690" s="28" t="s">
        <v>563</v>
      </c>
      <c r="C690" s="103"/>
    </row>
    <row r="691" spans="1:6">
      <c r="B691" s="103" t="s">
        <v>564</v>
      </c>
      <c r="C691" s="103"/>
    </row>
    <row r="692" spans="1:6">
      <c r="B692" s="103" t="s">
        <v>565</v>
      </c>
      <c r="C692" s="103"/>
    </row>
    <row r="693" spans="1:6">
      <c r="B693" s="103" t="s">
        <v>546</v>
      </c>
      <c r="C693" s="103"/>
    </row>
    <row r="694" spans="1:6">
      <c r="B694" s="103" t="s">
        <v>566</v>
      </c>
      <c r="C694" s="103"/>
    </row>
    <row r="695" spans="1:6">
      <c r="B695" s="103" t="s">
        <v>548</v>
      </c>
      <c r="C695" s="103"/>
    </row>
    <row r="696" spans="1:6">
      <c r="B696" s="103" t="s">
        <v>549</v>
      </c>
      <c r="C696" s="103"/>
    </row>
    <row r="697" spans="1:6">
      <c r="B697" s="103" t="s">
        <v>567</v>
      </c>
      <c r="C697" s="103"/>
    </row>
    <row r="698" spans="1:6">
      <c r="B698" s="103" t="s">
        <v>551</v>
      </c>
      <c r="C698" s="103"/>
    </row>
    <row r="699" spans="1:6">
      <c r="B699" s="103" t="s">
        <v>568</v>
      </c>
      <c r="C699" s="103"/>
    </row>
    <row r="700" spans="1:6">
      <c r="B700" s="103" t="s">
        <v>553</v>
      </c>
      <c r="C700" s="103"/>
    </row>
    <row r="701" spans="1:6">
      <c r="B701" s="103" t="s">
        <v>554</v>
      </c>
      <c r="C701" s="103"/>
    </row>
    <row r="702" spans="1:6">
      <c r="B702" s="103" t="s">
        <v>569</v>
      </c>
      <c r="C702" s="103"/>
    </row>
    <row r="703" spans="1:6">
      <c r="B703" s="103" t="s">
        <v>570</v>
      </c>
      <c r="C703" s="103"/>
    </row>
    <row r="704" spans="1:6">
      <c r="B704" s="103" t="s">
        <v>571</v>
      </c>
      <c r="C704" s="103"/>
    </row>
    <row r="705" spans="1:6">
      <c r="B705" s="103" t="s">
        <v>558</v>
      </c>
      <c r="C705" s="103"/>
    </row>
    <row r="706" spans="1:6">
      <c r="B706" s="103" t="s">
        <v>572</v>
      </c>
      <c r="C706" s="103"/>
    </row>
    <row r="707" spans="1:6">
      <c r="C707" s="104" t="s">
        <v>416</v>
      </c>
      <c r="D707" s="7">
        <v>17</v>
      </c>
      <c r="E707" s="135"/>
      <c r="F707" s="7">
        <f>+D707*E707</f>
        <v>0</v>
      </c>
    </row>
    <row r="708" spans="1:6" ht="132">
      <c r="A708" s="5" t="s">
        <v>573</v>
      </c>
      <c r="B708" s="6" t="s">
        <v>574</v>
      </c>
    </row>
    <row r="709" spans="1:6">
      <c r="C709" s="104" t="s">
        <v>416</v>
      </c>
      <c r="D709" s="7">
        <v>3</v>
      </c>
      <c r="E709" s="135"/>
      <c r="F709" s="7">
        <f>+D709*E709</f>
        <v>0</v>
      </c>
    </row>
    <row r="710" spans="1:6" ht="72">
      <c r="A710" s="5" t="s">
        <v>575</v>
      </c>
      <c r="B710" s="28" t="s">
        <v>576</v>
      </c>
    </row>
    <row r="711" spans="1:6">
      <c r="B711" s="103" t="s">
        <v>577</v>
      </c>
      <c r="C711" s="104" t="s">
        <v>416</v>
      </c>
      <c r="D711" s="7">
        <v>1</v>
      </c>
      <c r="E711" s="135"/>
      <c r="F711" s="7">
        <f t="shared" ref="F711:F748" si="3">+D711*E711</f>
        <v>0</v>
      </c>
    </row>
    <row r="712" spans="1:6">
      <c r="B712" s="103" t="s">
        <v>578</v>
      </c>
      <c r="C712" s="104" t="s">
        <v>416</v>
      </c>
      <c r="D712" s="7">
        <v>9</v>
      </c>
      <c r="E712" s="135"/>
      <c r="F712" s="7">
        <f t="shared" si="3"/>
        <v>0</v>
      </c>
    </row>
    <row r="713" spans="1:6">
      <c r="B713" s="103" t="s">
        <v>579</v>
      </c>
      <c r="C713" s="104" t="s">
        <v>416</v>
      </c>
      <c r="D713" s="7">
        <v>2</v>
      </c>
      <c r="E713" s="135"/>
      <c r="F713" s="7">
        <f t="shared" si="3"/>
        <v>0</v>
      </c>
    </row>
    <row r="714" spans="1:6">
      <c r="B714" s="103" t="s">
        <v>580</v>
      </c>
      <c r="C714" s="104" t="s">
        <v>416</v>
      </c>
      <c r="D714" s="7">
        <v>1</v>
      </c>
      <c r="E714" s="135"/>
      <c r="F714" s="7">
        <f t="shared" si="3"/>
        <v>0</v>
      </c>
    </row>
    <row r="715" spans="1:6">
      <c r="B715" s="103" t="s">
        <v>581</v>
      </c>
      <c r="C715" s="104" t="s">
        <v>416</v>
      </c>
      <c r="D715" s="7">
        <v>1</v>
      </c>
      <c r="E715" s="135"/>
      <c r="F715" s="7">
        <f t="shared" si="3"/>
        <v>0</v>
      </c>
    </row>
    <row r="716" spans="1:6">
      <c r="C716" s="2"/>
      <c r="D716" s="2"/>
      <c r="E716" s="2"/>
      <c r="F716" s="2"/>
    </row>
    <row r="717" spans="1:6" ht="119.25" customHeight="1">
      <c r="A717" s="5" t="s">
        <v>582</v>
      </c>
      <c r="B717" s="103" t="s">
        <v>583</v>
      </c>
    </row>
    <row r="718" spans="1:6">
      <c r="C718" s="104" t="s">
        <v>214</v>
      </c>
      <c r="D718" s="7">
        <v>65.03</v>
      </c>
      <c r="E718" s="135"/>
      <c r="F718" s="7">
        <f t="shared" si="3"/>
        <v>0</v>
      </c>
    </row>
    <row r="719" spans="1:6" ht="133.19999999999999">
      <c r="A719" s="5" t="s">
        <v>584</v>
      </c>
      <c r="B719" s="28" t="s">
        <v>585</v>
      </c>
    </row>
    <row r="720" spans="1:6">
      <c r="B720" s="103" t="s">
        <v>586</v>
      </c>
    </row>
    <row r="721" spans="1:6">
      <c r="B721" s="103"/>
      <c r="C721" s="104" t="s">
        <v>308</v>
      </c>
      <c r="D721" s="7">
        <v>1865.15</v>
      </c>
      <c r="E721" s="135"/>
      <c r="F721" s="7">
        <f t="shared" si="3"/>
        <v>0</v>
      </c>
    </row>
    <row r="722" spans="1:6" ht="26.4">
      <c r="B722" s="103" t="s">
        <v>587</v>
      </c>
    </row>
    <row r="723" spans="1:6">
      <c r="B723" s="103"/>
      <c r="C723" s="104" t="s">
        <v>214</v>
      </c>
      <c r="D723" s="7">
        <v>115.15</v>
      </c>
      <c r="E723" s="135"/>
      <c r="F723" s="7">
        <f t="shared" si="3"/>
        <v>0</v>
      </c>
    </row>
    <row r="724" spans="1:6" ht="28.8">
      <c r="A724" s="5" t="s">
        <v>588</v>
      </c>
      <c r="B724" s="2" t="s">
        <v>589</v>
      </c>
    </row>
    <row r="725" spans="1:6">
      <c r="B725" s="103" t="s">
        <v>590</v>
      </c>
    </row>
    <row r="726" spans="1:6">
      <c r="C726" s="104" t="s">
        <v>308</v>
      </c>
      <c r="D726" s="7">
        <v>760</v>
      </c>
      <c r="E726" s="135"/>
      <c r="F726" s="7">
        <f t="shared" si="3"/>
        <v>0</v>
      </c>
    </row>
    <row r="727" spans="1:6">
      <c r="C727" s="104"/>
      <c r="F727" s="7"/>
    </row>
    <row r="728" spans="1:6" ht="26.4">
      <c r="B728" s="103" t="s">
        <v>591</v>
      </c>
    </row>
    <row r="729" spans="1:6">
      <c r="C729" s="104" t="s">
        <v>214</v>
      </c>
      <c r="D729" s="7">
        <v>57.55</v>
      </c>
      <c r="E729" s="135"/>
      <c r="F729" s="7">
        <f t="shared" si="3"/>
        <v>0</v>
      </c>
    </row>
    <row r="730" spans="1:6" ht="106.8">
      <c r="A730" s="5" t="s">
        <v>592</v>
      </c>
      <c r="B730" s="28" t="s">
        <v>593</v>
      </c>
    </row>
    <row r="731" spans="1:6" ht="39.6">
      <c r="B731" s="103" t="s">
        <v>594</v>
      </c>
    </row>
    <row r="732" spans="1:6">
      <c r="B732" s="103" t="s">
        <v>595</v>
      </c>
    </row>
    <row r="733" spans="1:6">
      <c r="C733" s="104" t="s">
        <v>308</v>
      </c>
      <c r="D733" s="7">
        <v>455.5</v>
      </c>
      <c r="E733" s="135"/>
      <c r="F733" s="7">
        <f t="shared" si="3"/>
        <v>0</v>
      </c>
    </row>
    <row r="734" spans="1:6">
      <c r="B734" s="103" t="s">
        <v>596</v>
      </c>
    </row>
    <row r="735" spans="1:6">
      <c r="C735" s="104" t="s">
        <v>214</v>
      </c>
      <c r="D735" s="7">
        <v>50.1</v>
      </c>
      <c r="E735" s="135"/>
      <c r="F735" s="7">
        <f t="shared" si="3"/>
        <v>0</v>
      </c>
    </row>
    <row r="736" spans="1:6" ht="93.6">
      <c r="A736" s="5" t="s">
        <v>597</v>
      </c>
      <c r="B736" s="28" t="s">
        <v>598</v>
      </c>
    </row>
    <row r="737" spans="1:6">
      <c r="C737" s="104" t="s">
        <v>416</v>
      </c>
      <c r="D737" s="7">
        <v>1</v>
      </c>
      <c r="E737" s="135"/>
      <c r="F737" s="7">
        <f t="shared" si="3"/>
        <v>0</v>
      </c>
    </row>
    <row r="738" spans="1:6" ht="93.6">
      <c r="A738" s="5" t="s">
        <v>599</v>
      </c>
      <c r="B738" s="28" t="s">
        <v>600</v>
      </c>
    </row>
    <row r="739" spans="1:6">
      <c r="C739" s="104" t="s">
        <v>416</v>
      </c>
      <c r="D739" s="7">
        <v>2</v>
      </c>
      <c r="E739" s="135"/>
      <c r="F739" s="7">
        <f t="shared" si="3"/>
        <v>0</v>
      </c>
    </row>
    <row r="740" spans="1:6">
      <c r="A740" s="2"/>
      <c r="C740" s="104"/>
      <c r="E740" s="1076"/>
      <c r="F740" s="7"/>
    </row>
    <row r="741" spans="1:6" ht="26.4">
      <c r="A741" s="5" t="s">
        <v>601</v>
      </c>
      <c r="B741" s="103" t="s">
        <v>602</v>
      </c>
    </row>
    <row r="742" spans="1:6">
      <c r="C742" s="104" t="s">
        <v>416</v>
      </c>
      <c r="D742" s="7">
        <v>2</v>
      </c>
      <c r="E742" s="135"/>
      <c r="F742" s="102">
        <f t="shared" si="3"/>
        <v>0</v>
      </c>
    </row>
    <row r="743" spans="1:6" ht="92.4">
      <c r="A743" s="5" t="s">
        <v>603</v>
      </c>
      <c r="B743" s="103" t="s">
        <v>604</v>
      </c>
    </row>
    <row r="744" spans="1:6">
      <c r="B744" s="103" t="s">
        <v>605</v>
      </c>
      <c r="C744" s="104" t="s">
        <v>308</v>
      </c>
      <c r="D744" s="7">
        <v>700</v>
      </c>
      <c r="E744" s="135"/>
      <c r="F744" s="7">
        <f t="shared" si="3"/>
        <v>0</v>
      </c>
    </row>
    <row r="745" spans="1:6">
      <c r="B745" s="103" t="s">
        <v>606</v>
      </c>
      <c r="C745" s="104" t="s">
        <v>214</v>
      </c>
      <c r="D745" s="7">
        <v>91.75</v>
      </c>
      <c r="E745" s="135"/>
      <c r="F745" s="7">
        <f t="shared" si="3"/>
        <v>0</v>
      </c>
    </row>
    <row r="747" spans="1:6" ht="76.5" customHeight="1">
      <c r="A747" s="5" t="s">
        <v>607</v>
      </c>
      <c r="B747" s="28" t="s">
        <v>608</v>
      </c>
    </row>
    <row r="748" spans="1:6">
      <c r="C748" s="104" t="s">
        <v>343</v>
      </c>
      <c r="D748" s="7">
        <v>15.8</v>
      </c>
      <c r="E748" s="135"/>
      <c r="F748" s="7">
        <f t="shared" si="3"/>
        <v>0</v>
      </c>
    </row>
    <row r="750" spans="1:6">
      <c r="A750" s="1062"/>
      <c r="B750" s="1063" t="s">
        <v>609</v>
      </c>
      <c r="C750" s="1064"/>
      <c r="D750" s="1065"/>
      <c r="E750" s="1066"/>
      <c r="F750" s="1065">
        <f>SUM(F587:F749)</f>
        <v>0</v>
      </c>
    </row>
    <row r="751" spans="1:6">
      <c r="B751" s="28"/>
      <c r="C751" s="103"/>
      <c r="F751" s="7"/>
    </row>
    <row r="752" spans="1:6">
      <c r="B752" s="28"/>
      <c r="C752" s="103"/>
      <c r="F752" s="7"/>
    </row>
    <row r="753" spans="1:6" ht="18">
      <c r="A753" s="1067" t="s">
        <v>162</v>
      </c>
      <c r="B753" s="1068" t="s">
        <v>163</v>
      </c>
      <c r="C753" s="1069"/>
      <c r="D753" s="1070"/>
      <c r="E753" s="1070"/>
      <c r="F753" s="1070"/>
    </row>
    <row r="754" spans="1:6">
      <c r="B754" s="1071" t="s">
        <v>390</v>
      </c>
      <c r="E754" s="1072"/>
      <c r="F754" s="4"/>
    </row>
    <row r="755" spans="1:6" ht="24">
      <c r="A755" s="5" t="s">
        <v>4</v>
      </c>
      <c r="B755" s="1071" t="s">
        <v>490</v>
      </c>
      <c r="E755" s="1072"/>
      <c r="F755" s="4"/>
    </row>
    <row r="756" spans="1:6">
      <c r="A756" s="5" t="s">
        <v>6</v>
      </c>
      <c r="B756" s="1071" t="s">
        <v>481</v>
      </c>
      <c r="E756" s="1072"/>
      <c r="F756" s="4"/>
    </row>
    <row r="757" spans="1:6">
      <c r="A757" s="5" t="s">
        <v>16</v>
      </c>
      <c r="B757" s="1071" t="s">
        <v>454</v>
      </c>
      <c r="E757" s="1072"/>
      <c r="F757" s="4"/>
    </row>
    <row r="758" spans="1:6">
      <c r="A758" s="5" t="s">
        <v>18</v>
      </c>
      <c r="B758" s="1071" t="s">
        <v>455</v>
      </c>
      <c r="E758" s="1072"/>
      <c r="F758" s="4"/>
    </row>
    <row r="759" spans="1:6" ht="15" customHeight="1">
      <c r="A759" s="5" t="s">
        <v>20</v>
      </c>
      <c r="B759" s="1071" t="s">
        <v>482</v>
      </c>
      <c r="E759" s="1072"/>
      <c r="F759" s="4"/>
    </row>
    <row r="760" spans="1:6">
      <c r="A760" s="5" t="s">
        <v>22</v>
      </c>
      <c r="B760" s="1071" t="s">
        <v>457</v>
      </c>
      <c r="E760" s="1072"/>
      <c r="F760" s="4"/>
    </row>
    <row r="761" spans="1:6">
      <c r="A761" s="5" t="s">
        <v>24</v>
      </c>
      <c r="B761" s="1071" t="s">
        <v>458</v>
      </c>
      <c r="E761" s="1072"/>
      <c r="F761" s="4"/>
    </row>
    <row r="762" spans="1:6" ht="36">
      <c r="A762" s="5" t="s">
        <v>26</v>
      </c>
      <c r="B762" s="1071" t="s">
        <v>459</v>
      </c>
      <c r="E762" s="1072"/>
      <c r="F762" s="4"/>
    </row>
    <row r="763" spans="1:6">
      <c r="A763" s="5" t="s">
        <v>28</v>
      </c>
      <c r="B763" s="1071" t="s">
        <v>483</v>
      </c>
      <c r="E763" s="1072"/>
      <c r="F763" s="4"/>
    </row>
    <row r="764" spans="1:6" ht="24">
      <c r="A764" s="5" t="s">
        <v>30</v>
      </c>
      <c r="B764" s="1071" t="s">
        <v>484</v>
      </c>
      <c r="E764" s="1072"/>
      <c r="F764" s="4"/>
    </row>
    <row r="765" spans="1:6">
      <c r="A765" s="5" t="s">
        <v>8</v>
      </c>
      <c r="B765" s="1073" t="s">
        <v>183</v>
      </c>
      <c r="E765" s="1072"/>
      <c r="F765" s="4"/>
    </row>
    <row r="766" spans="1:6">
      <c r="B766" s="1071" t="s">
        <v>184</v>
      </c>
      <c r="E766" s="1072"/>
      <c r="F766" s="4"/>
    </row>
    <row r="767" spans="1:6">
      <c r="B767" s="1071" t="s">
        <v>185</v>
      </c>
      <c r="E767" s="1072"/>
      <c r="F767" s="4"/>
    </row>
    <row r="768" spans="1:6" ht="14.25" customHeight="1">
      <c r="B768" s="1071" t="s">
        <v>186</v>
      </c>
      <c r="E768" s="1072"/>
      <c r="F768" s="4"/>
    </row>
    <row r="769" spans="2:6">
      <c r="B769" s="1071" t="s">
        <v>187</v>
      </c>
      <c r="E769" s="1072"/>
      <c r="F769" s="4"/>
    </row>
    <row r="770" spans="2:6">
      <c r="B770" s="1071" t="s">
        <v>188</v>
      </c>
      <c r="E770" s="1072"/>
      <c r="F770" s="4"/>
    </row>
    <row r="771" spans="2:6">
      <c r="B771" s="1071" t="s">
        <v>189</v>
      </c>
      <c r="E771" s="1072"/>
      <c r="F771" s="4"/>
    </row>
    <row r="772" spans="2:6">
      <c r="B772" s="1071" t="s">
        <v>190</v>
      </c>
      <c r="E772" s="1072"/>
      <c r="F772" s="4"/>
    </row>
    <row r="773" spans="2:6">
      <c r="B773" s="1071" t="s">
        <v>191</v>
      </c>
      <c r="E773" s="1072"/>
      <c r="F773" s="4"/>
    </row>
    <row r="774" spans="2:6">
      <c r="B774" s="1071" t="s">
        <v>192</v>
      </c>
      <c r="E774" s="1072"/>
      <c r="F774" s="4"/>
    </row>
    <row r="775" spans="2:6">
      <c r="B775" s="1071" t="s">
        <v>193</v>
      </c>
      <c r="E775" s="1072"/>
      <c r="F775" s="4"/>
    </row>
    <row r="776" spans="2:6" ht="24">
      <c r="B776" s="1071" t="s">
        <v>194</v>
      </c>
      <c r="E776" s="1072"/>
      <c r="F776" s="4"/>
    </row>
    <row r="777" spans="2:6">
      <c r="B777" s="1071" t="s">
        <v>195</v>
      </c>
      <c r="E777" s="1072"/>
      <c r="F777" s="4"/>
    </row>
    <row r="778" spans="2:6">
      <c r="B778" s="1071" t="s">
        <v>196</v>
      </c>
      <c r="E778" s="1072"/>
      <c r="F778" s="4"/>
    </row>
    <row r="779" spans="2:6">
      <c r="B779" s="1071" t="s">
        <v>197</v>
      </c>
      <c r="E779" s="1072"/>
      <c r="F779" s="4"/>
    </row>
    <row r="780" spans="2:6" ht="36">
      <c r="B780" s="1071" t="s">
        <v>198</v>
      </c>
      <c r="E780" s="1072"/>
      <c r="F780" s="4"/>
    </row>
    <row r="781" spans="2:6">
      <c r="B781" s="1071" t="s">
        <v>199</v>
      </c>
      <c r="E781" s="1072"/>
      <c r="F781" s="4"/>
    </row>
    <row r="782" spans="2:6" ht="24">
      <c r="B782" s="1071" t="s">
        <v>200</v>
      </c>
      <c r="E782" s="1072"/>
      <c r="F782" s="4"/>
    </row>
    <row r="783" spans="2:6" ht="15" customHeight="1">
      <c r="B783" s="1071" t="s">
        <v>201</v>
      </c>
      <c r="E783" s="1072"/>
      <c r="F783" s="4"/>
    </row>
    <row r="784" spans="2:6" ht="24">
      <c r="B784" s="1071" t="s">
        <v>202</v>
      </c>
      <c r="E784" s="1072"/>
      <c r="F784" s="4"/>
    </row>
    <row r="785" spans="1:6" ht="14.25" customHeight="1">
      <c r="B785" s="1071" t="s">
        <v>203</v>
      </c>
      <c r="E785" s="1072"/>
      <c r="F785" s="4"/>
    </row>
    <row r="786" spans="1:6" ht="24">
      <c r="B786" s="1071" t="s">
        <v>204</v>
      </c>
      <c r="E786" s="1072"/>
      <c r="F786" s="4"/>
    </row>
    <row r="787" spans="1:6" ht="24">
      <c r="B787" s="1071" t="s">
        <v>205</v>
      </c>
      <c r="E787" s="1072"/>
      <c r="F787" s="4"/>
    </row>
    <row r="788" spans="1:6" ht="24">
      <c r="B788" s="1071" t="s">
        <v>206</v>
      </c>
      <c r="E788" s="1072"/>
      <c r="F788" s="4"/>
    </row>
    <row r="789" spans="1:6" ht="36">
      <c r="A789" s="5" t="s">
        <v>10</v>
      </c>
      <c r="B789" s="1073" t="s">
        <v>408</v>
      </c>
      <c r="E789" s="1072"/>
      <c r="F789" s="4"/>
    </row>
    <row r="790" spans="1:6" ht="24">
      <c r="A790" s="5" t="s">
        <v>12</v>
      </c>
      <c r="B790" s="1071" t="s">
        <v>207</v>
      </c>
      <c r="E790" s="1072"/>
      <c r="F790" s="4"/>
    </row>
    <row r="791" spans="1:6">
      <c r="A791" s="1074"/>
      <c r="E791" s="1072"/>
      <c r="F791" s="4"/>
    </row>
    <row r="792" spans="1:6">
      <c r="A792" s="5" t="s">
        <v>610</v>
      </c>
      <c r="B792" s="28" t="s">
        <v>472</v>
      </c>
    </row>
    <row r="793" spans="1:6">
      <c r="B793" s="103" t="s">
        <v>423</v>
      </c>
    </row>
    <row r="794" spans="1:6" ht="28.5" customHeight="1">
      <c r="A794" s="5" t="s">
        <v>16</v>
      </c>
      <c r="B794" s="103" t="s">
        <v>611</v>
      </c>
    </row>
    <row r="795" spans="1:6" ht="26.4">
      <c r="B795" s="1075" t="s">
        <v>612</v>
      </c>
    </row>
    <row r="796" spans="1:6">
      <c r="C796" s="104" t="s">
        <v>214</v>
      </c>
      <c r="D796" s="7">
        <v>11.3</v>
      </c>
      <c r="E796" s="135"/>
      <c r="F796" s="7">
        <f>+D796*E796</f>
        <v>0</v>
      </c>
    </row>
    <row r="798" spans="1:6">
      <c r="A798" s="1062"/>
      <c r="B798" s="1063" t="s">
        <v>613</v>
      </c>
      <c r="C798" s="1064"/>
      <c r="D798" s="1065"/>
      <c r="E798" s="1066"/>
      <c r="F798" s="1065">
        <f>SUM(F754:F797)</f>
        <v>0</v>
      </c>
    </row>
  </sheetData>
  <sheetProtection algorithmName="SHA-512" hashValue="07eEiyq4osfaMsihD0j48bYTT0JZlP0RU8ypMO05JSm6r+9wWCJKmv5tkb4G+WzT2x7a0lQghaiHZ7tIY31yAQ==" saltValue="fZg/fv+LhBtpjjZBzgd/fw==" spinCount="100000" sheet="1" formatCells="0" formatColumns="0" formatRows="0"/>
  <pageMargins left="0.23622047244094491" right="0" top="0.31496062992125984" bottom="0.43307086614173229" header="0.11811023622047245" footer="0.15748031496062992"/>
  <pageSetup paperSize="9" scale="97" orientation="portrait" horizontalDpi="300" verticalDpi="300" r:id="rId1"/>
  <headerFooter>
    <oddFooter>&amp;L&amp;"Roboto Condensed,Običajno"&amp;9&amp;F&amp;C_____________________________________________________&amp;"Arial,Krepko"_________________________________&amp;"Arial,Navadno"
&amp;R&amp;"Rockwell Condensed,Navadno"&amp;9&amp;P/&amp;N</oddFooter>
  </headerFooter>
  <rowBreaks count="9" manualBreakCount="9">
    <brk id="32" max="16383" man="1"/>
    <brk id="88" max="16383" man="1"/>
    <brk id="244" max="16383" man="1"/>
    <brk id="322" max="5" man="1"/>
    <brk id="419" max="5" man="1"/>
    <brk id="480" max="5" man="1"/>
    <brk id="529" max="16383" man="1"/>
    <brk id="584" max="16383" man="1"/>
    <brk id="75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8"/>
  </sheetPr>
  <dimension ref="A1:F3029"/>
  <sheetViews>
    <sheetView showGridLines="0" view="pageBreakPreview" zoomScale="80" zoomScaleSheetLayoutView="80" workbookViewId="0">
      <selection activeCell="C20" sqref="C20"/>
    </sheetView>
  </sheetViews>
  <sheetFormatPr defaultColWidth="9.109375" defaultRowHeight="13.2"/>
  <cols>
    <col min="1" max="1" width="7.88671875" style="1084" customWidth="1"/>
    <col min="2" max="2" width="57.109375" style="4" customWidth="1"/>
    <col min="3" max="3" width="4.109375" style="1151" customWidth="1"/>
    <col min="4" max="4" width="9.88671875" style="1152" customWidth="1"/>
    <col min="5" max="5" width="9.109375" style="1072" customWidth="1"/>
    <col min="6" max="6" width="12.109375" style="1072" customWidth="1"/>
    <col min="7" max="16384" width="9.109375" style="4"/>
  </cols>
  <sheetData>
    <row r="1" spans="1:6" ht="14.4">
      <c r="A1" s="1"/>
      <c r="B1" s="2"/>
      <c r="C1" s="1136"/>
      <c r="D1" s="1137"/>
      <c r="E1" s="104"/>
    </row>
    <row r="2" spans="1:6" ht="14.4">
      <c r="A2" s="1"/>
      <c r="B2" s="2"/>
      <c r="C2" s="1136"/>
      <c r="D2" s="1137"/>
      <c r="E2" s="104"/>
    </row>
    <row r="3" spans="1:6" ht="23.4">
      <c r="A3" s="1233"/>
      <c r="B3" s="1234" t="s">
        <v>0</v>
      </c>
      <c r="C3" s="1235"/>
      <c r="D3" s="1236"/>
      <c r="E3" s="1237"/>
      <c r="F3" s="1238"/>
    </row>
    <row r="4" spans="1:6" ht="14.4">
      <c r="A4" s="1"/>
      <c r="B4" s="2"/>
      <c r="C4" s="1136"/>
      <c r="D4" s="1137"/>
      <c r="E4" s="104"/>
    </row>
    <row r="5" spans="1:6" ht="18">
      <c r="A5" s="1239" t="s">
        <v>114</v>
      </c>
      <c r="B5" s="1240" t="s">
        <v>614</v>
      </c>
      <c r="C5" s="1241"/>
      <c r="D5" s="1242"/>
      <c r="E5" s="1243"/>
      <c r="F5" s="1243"/>
    </row>
    <row r="6" spans="1:6" ht="14.4">
      <c r="A6" s="1196" t="s">
        <v>615</v>
      </c>
      <c r="B6" s="1244" t="s">
        <v>616</v>
      </c>
      <c r="C6" s="1144"/>
      <c r="D6" s="1145"/>
      <c r="E6" s="1183"/>
      <c r="F6" s="1143">
        <f>SUM(D7:D9)</f>
        <v>0</v>
      </c>
    </row>
    <row r="7" spans="1:6" ht="14.4">
      <c r="A7" s="30"/>
      <c r="B7" s="30" t="s">
        <v>617</v>
      </c>
      <c r="C7" s="1149"/>
      <c r="D7" s="1245">
        <f t="shared" ref="D7:D9" si="0">+F452</f>
        <v>0</v>
      </c>
      <c r="E7" s="1147"/>
      <c r="F7" s="1184"/>
    </row>
    <row r="8" spans="1:6" ht="14.4">
      <c r="A8" s="30"/>
      <c r="B8" s="30" t="s">
        <v>618</v>
      </c>
      <c r="C8" s="1149"/>
      <c r="D8" s="1245">
        <f t="shared" si="0"/>
        <v>0</v>
      </c>
      <c r="E8" s="1147"/>
      <c r="F8" s="1184"/>
    </row>
    <row r="9" spans="1:6" ht="14.4">
      <c r="A9" s="30"/>
      <c r="B9" s="30" t="s">
        <v>619</v>
      </c>
      <c r="C9" s="1149"/>
      <c r="D9" s="1245">
        <f t="shared" si="0"/>
        <v>0</v>
      </c>
      <c r="E9" s="1147"/>
      <c r="F9" s="1184"/>
    </row>
    <row r="10" spans="1:6" ht="14.4">
      <c r="A10" s="30" t="s">
        <v>140</v>
      </c>
      <c r="B10" s="1121" t="s">
        <v>141</v>
      </c>
      <c r="C10" s="1149"/>
      <c r="D10" s="1150"/>
      <c r="E10" s="1147"/>
      <c r="F10" s="1148">
        <f>SUM(D11:D13)</f>
        <v>0</v>
      </c>
    </row>
    <row r="11" spans="1:6" ht="14.4">
      <c r="A11" s="30"/>
      <c r="B11" s="30" t="s">
        <v>617</v>
      </c>
      <c r="C11" s="1149"/>
      <c r="D11" s="1245">
        <f t="shared" ref="D11:D13" si="1">+F526</f>
        <v>0</v>
      </c>
      <c r="E11" s="1147"/>
      <c r="F11" s="1184"/>
    </row>
    <row r="12" spans="1:6" ht="14.4">
      <c r="A12" s="30"/>
      <c r="B12" s="30" t="s">
        <v>618</v>
      </c>
      <c r="C12" s="1149"/>
      <c r="D12" s="1245">
        <f t="shared" si="1"/>
        <v>0</v>
      </c>
      <c r="E12" s="1147"/>
      <c r="F12" s="1184"/>
    </row>
    <row r="13" spans="1:6" ht="14.4">
      <c r="A13" s="30"/>
      <c r="B13" s="30" t="s">
        <v>619</v>
      </c>
      <c r="C13" s="1149"/>
      <c r="D13" s="1245">
        <f t="shared" si="1"/>
        <v>0</v>
      </c>
      <c r="E13" s="1147"/>
      <c r="F13" s="1184"/>
    </row>
    <row r="14" spans="1:6" ht="14.4">
      <c r="A14" s="30" t="s">
        <v>142</v>
      </c>
      <c r="B14" s="1121" t="s">
        <v>620</v>
      </c>
      <c r="C14" s="1149"/>
      <c r="D14" s="1150"/>
      <c r="E14" s="1147"/>
      <c r="F14" s="1148">
        <f>SUM(D15:D17)</f>
        <v>0</v>
      </c>
    </row>
    <row r="15" spans="1:6" ht="14.4">
      <c r="A15" s="30"/>
      <c r="B15" s="30" t="s">
        <v>617</v>
      </c>
      <c r="C15" s="1149"/>
      <c r="D15" s="1245">
        <f t="shared" ref="D15:D17" si="2">+F648</f>
        <v>0</v>
      </c>
      <c r="E15" s="1147"/>
      <c r="F15" s="1184"/>
    </row>
    <row r="16" spans="1:6" ht="14.4">
      <c r="A16" s="30"/>
      <c r="B16" s="30" t="s">
        <v>618</v>
      </c>
      <c r="C16" s="1149"/>
      <c r="D16" s="1245">
        <f t="shared" si="2"/>
        <v>0</v>
      </c>
      <c r="E16" s="1147"/>
      <c r="F16" s="1184"/>
    </row>
    <row r="17" spans="1:6" ht="14.4">
      <c r="A17" s="30"/>
      <c r="B17" s="30" t="s">
        <v>619</v>
      </c>
      <c r="C17" s="1149"/>
      <c r="D17" s="1245">
        <f t="shared" si="2"/>
        <v>0</v>
      </c>
      <c r="E17" s="1147"/>
      <c r="F17" s="1184"/>
    </row>
    <row r="18" spans="1:6" ht="14.4">
      <c r="A18" s="30" t="s">
        <v>144</v>
      </c>
      <c r="B18" s="1121" t="s">
        <v>145</v>
      </c>
      <c r="C18" s="1149"/>
      <c r="D18" s="1150"/>
      <c r="E18" s="1147"/>
      <c r="F18" s="1148">
        <f>SUM(D19:D21)</f>
        <v>0</v>
      </c>
    </row>
    <row r="19" spans="1:6" ht="14.4">
      <c r="A19" s="30"/>
      <c r="B19" s="30" t="s">
        <v>617</v>
      </c>
      <c r="C19" s="1149"/>
      <c r="D19" s="1245">
        <f t="shared" ref="D19:D21" si="3">+F732</f>
        <v>0</v>
      </c>
      <c r="E19" s="1147"/>
      <c r="F19" s="1184"/>
    </row>
    <row r="20" spans="1:6" ht="14.4">
      <c r="A20" s="30"/>
      <c r="B20" s="30" t="s">
        <v>618</v>
      </c>
      <c r="C20" s="1149"/>
      <c r="D20" s="1245">
        <f t="shared" si="3"/>
        <v>0</v>
      </c>
      <c r="E20" s="1147"/>
      <c r="F20" s="1184"/>
    </row>
    <row r="21" spans="1:6" ht="14.4">
      <c r="A21" s="30"/>
      <c r="B21" s="30" t="s">
        <v>619</v>
      </c>
      <c r="C21" s="1149"/>
      <c r="D21" s="1245">
        <f t="shared" si="3"/>
        <v>0</v>
      </c>
      <c r="E21" s="1147"/>
      <c r="F21" s="1184"/>
    </row>
    <row r="22" spans="1:6" ht="14.4">
      <c r="A22" s="30" t="s">
        <v>146</v>
      </c>
      <c r="B22" s="1121" t="s">
        <v>621</v>
      </c>
      <c r="C22" s="1149"/>
      <c r="D22" s="1150"/>
      <c r="E22" s="1147"/>
      <c r="F22" s="1148">
        <f>SUM(D23:D25)</f>
        <v>0</v>
      </c>
    </row>
    <row r="23" spans="1:6" ht="14.4">
      <c r="A23" s="30"/>
      <c r="B23" s="30" t="s">
        <v>617</v>
      </c>
      <c r="C23" s="1149"/>
      <c r="D23" s="1245">
        <f t="shared" ref="D23:D25" si="4">+F917</f>
        <v>0</v>
      </c>
      <c r="E23" s="1147"/>
      <c r="F23" s="1184"/>
    </row>
    <row r="24" spans="1:6" ht="14.4">
      <c r="A24" s="30"/>
      <c r="B24" s="30" t="s">
        <v>618</v>
      </c>
      <c r="C24" s="1149"/>
      <c r="D24" s="1245">
        <f t="shared" si="4"/>
        <v>0</v>
      </c>
      <c r="E24" s="1147"/>
      <c r="F24" s="1184"/>
    </row>
    <row r="25" spans="1:6" ht="14.4">
      <c r="A25" s="30"/>
      <c r="B25" s="30" t="s">
        <v>619</v>
      </c>
      <c r="C25" s="1149"/>
      <c r="D25" s="1245">
        <f t="shared" si="4"/>
        <v>0</v>
      </c>
      <c r="E25" s="1147"/>
      <c r="F25" s="1184"/>
    </row>
    <row r="26" spans="1:6" ht="14.4">
      <c r="A26" s="30" t="s">
        <v>148</v>
      </c>
      <c r="B26" s="1121" t="s">
        <v>622</v>
      </c>
      <c r="C26" s="1149"/>
      <c r="D26" s="1150"/>
      <c r="E26" s="1147"/>
      <c r="F26" s="1148">
        <f>SUM(D27:D29)</f>
        <v>0</v>
      </c>
    </row>
    <row r="27" spans="1:6" ht="14.4">
      <c r="A27" s="30"/>
      <c r="B27" s="30" t="s">
        <v>617</v>
      </c>
      <c r="C27" s="1149"/>
      <c r="D27" s="1245">
        <f t="shared" ref="D27:D28" si="5">+F1001</f>
        <v>0</v>
      </c>
      <c r="E27" s="1147"/>
      <c r="F27" s="1184"/>
    </row>
    <row r="28" spans="1:6" ht="14.4">
      <c r="A28" s="30"/>
      <c r="B28" s="30" t="s">
        <v>618</v>
      </c>
      <c r="C28" s="1149"/>
      <c r="D28" s="1245">
        <f t="shared" si="5"/>
        <v>0</v>
      </c>
      <c r="E28" s="1147"/>
      <c r="F28" s="1184"/>
    </row>
    <row r="29" spans="1:6" ht="14.4">
      <c r="A29" s="30"/>
      <c r="B29" s="30" t="s">
        <v>619</v>
      </c>
      <c r="C29" s="1149"/>
      <c r="D29" s="1245">
        <f>+F1003</f>
        <v>0</v>
      </c>
      <c r="E29" s="1147"/>
      <c r="F29" s="1184"/>
    </row>
    <row r="30" spans="1:6" ht="14.4">
      <c r="A30" s="30" t="s">
        <v>151</v>
      </c>
      <c r="B30" s="1121" t="s">
        <v>152</v>
      </c>
      <c r="C30" s="1149"/>
      <c r="D30" s="1150"/>
      <c r="E30" s="1147"/>
      <c r="F30" s="1148">
        <f ca="1">SUM(D31:D33)</f>
        <v>0</v>
      </c>
    </row>
    <row r="31" spans="1:6" ht="14.4">
      <c r="A31" s="30"/>
      <c r="B31" s="30" t="s">
        <v>617</v>
      </c>
      <c r="C31" s="1149"/>
      <c r="D31" s="1245">
        <f t="shared" ref="D31:D33" ca="1" si="6">+F1114</f>
        <v>0</v>
      </c>
      <c r="E31" s="1147"/>
      <c r="F31" s="1184"/>
    </row>
    <row r="32" spans="1:6" ht="14.4">
      <c r="A32" s="30"/>
      <c r="B32" s="30" t="s">
        <v>618</v>
      </c>
      <c r="C32" s="1149"/>
      <c r="D32" s="1245">
        <f t="shared" si="6"/>
        <v>0</v>
      </c>
      <c r="E32" s="1147"/>
      <c r="F32" s="1184"/>
    </row>
    <row r="33" spans="1:6" ht="14.4">
      <c r="A33" s="30"/>
      <c r="B33" s="30" t="s">
        <v>619</v>
      </c>
      <c r="C33" s="1149"/>
      <c r="D33" s="1245">
        <f t="shared" si="6"/>
        <v>0</v>
      </c>
      <c r="E33" s="1147"/>
      <c r="F33" s="1184"/>
    </row>
    <row r="34" spans="1:6" ht="14.4">
      <c r="A34" s="1126"/>
      <c r="B34" s="1246"/>
      <c r="C34" s="1247"/>
      <c r="D34" s="1248"/>
      <c r="E34" s="1249"/>
      <c r="F34" s="1250"/>
    </row>
    <row r="35" spans="1:6" ht="14.4">
      <c r="A35" s="1251"/>
      <c r="B35" s="1251" t="s">
        <v>153</v>
      </c>
      <c r="C35" s="1252"/>
      <c r="D35" s="1253"/>
      <c r="E35" s="1254"/>
      <c r="F35" s="1254">
        <f ca="1">SUM(F6:F34)</f>
        <v>0</v>
      </c>
    </row>
    <row r="36" spans="1:6" ht="14.4">
      <c r="A36" s="1175"/>
      <c r="B36" s="1195" t="s">
        <v>617</v>
      </c>
      <c r="C36" s="1255"/>
      <c r="D36" s="1256"/>
      <c r="E36" s="1257"/>
      <c r="F36" s="1195">
        <f ca="1">+SUMIF(B6:B34,B7,D6:D34)</f>
        <v>0</v>
      </c>
    </row>
    <row r="37" spans="1:6" ht="14.4">
      <c r="A37" s="1176"/>
      <c r="B37" s="1184" t="s">
        <v>618</v>
      </c>
      <c r="C37" s="1258"/>
      <c r="D37" s="1259"/>
      <c r="E37" s="1148"/>
      <c r="F37" s="1184">
        <f>+SUMIF(B6:B34,B8,D6:D34)</f>
        <v>0</v>
      </c>
    </row>
    <row r="38" spans="1:6" ht="14.4">
      <c r="A38" s="1176"/>
      <c r="B38" s="1184" t="s">
        <v>619</v>
      </c>
      <c r="C38" s="1258"/>
      <c r="D38" s="1259"/>
      <c r="E38" s="1148"/>
      <c r="F38" s="1184">
        <f>+SUMIF(B6:B34,B9,D6:D34)</f>
        <v>0</v>
      </c>
    </row>
    <row r="39" spans="1:6" ht="14.4">
      <c r="A39" s="1"/>
      <c r="B39" s="5"/>
      <c r="C39" s="1136"/>
      <c r="D39" s="1137"/>
      <c r="E39" s="104"/>
    </row>
    <row r="40" spans="1:6" ht="14.4">
      <c r="A40" s="1"/>
      <c r="B40" s="5"/>
      <c r="C40" s="1136"/>
      <c r="D40" s="1137"/>
      <c r="E40" s="104"/>
    </row>
    <row r="41" spans="1:6" ht="21">
      <c r="A41" s="1260" t="s">
        <v>478</v>
      </c>
      <c r="B41" s="1261" t="s">
        <v>623</v>
      </c>
      <c r="C41" s="1241"/>
      <c r="D41" s="1242"/>
      <c r="E41" s="1243"/>
      <c r="F41" s="1243"/>
    </row>
    <row r="42" spans="1:6">
      <c r="A42" s="1143" t="s">
        <v>156</v>
      </c>
      <c r="B42" s="1143" t="s">
        <v>624</v>
      </c>
      <c r="C42" s="1262"/>
      <c r="D42" s="1173"/>
      <c r="E42" s="1174"/>
      <c r="F42" s="1143">
        <f>SUM(D43:D45)</f>
        <v>0</v>
      </c>
    </row>
    <row r="43" spans="1:6">
      <c r="A43" s="1143"/>
      <c r="B43" s="1184" t="s">
        <v>617</v>
      </c>
      <c r="C43" s="1263"/>
      <c r="D43" s="1245">
        <f t="shared" ref="D43:D45" si="7">+F1238</f>
        <v>0</v>
      </c>
      <c r="E43" s="1147"/>
      <c r="F43" s="1183"/>
    </row>
    <row r="44" spans="1:6">
      <c r="A44" s="1148"/>
      <c r="B44" s="1184" t="s">
        <v>618</v>
      </c>
      <c r="C44" s="1263"/>
      <c r="D44" s="1245">
        <f t="shared" si="7"/>
        <v>0</v>
      </c>
      <c r="E44" s="1147"/>
      <c r="F44" s="1184"/>
    </row>
    <row r="45" spans="1:6">
      <c r="A45" s="1148"/>
      <c r="B45" s="1184" t="s">
        <v>619</v>
      </c>
      <c r="C45" s="1263"/>
      <c r="D45" s="1245">
        <f t="shared" si="7"/>
        <v>0</v>
      </c>
      <c r="E45" s="1147"/>
      <c r="F45" s="1184"/>
    </row>
    <row r="46" spans="1:6">
      <c r="A46" s="1148" t="s">
        <v>158</v>
      </c>
      <c r="B46" s="1148" t="s">
        <v>625</v>
      </c>
      <c r="C46" s="1258"/>
      <c r="E46" s="1147"/>
      <c r="F46" s="1143">
        <f>SUM(D47:D49)</f>
        <v>0</v>
      </c>
    </row>
    <row r="47" spans="1:6">
      <c r="A47" s="1143"/>
      <c r="B47" s="1184" t="s">
        <v>617</v>
      </c>
      <c r="C47" s="1263"/>
      <c r="D47" s="1150">
        <f t="shared" ref="D47:D49" si="8">+F1362</f>
        <v>0</v>
      </c>
      <c r="E47" s="1147"/>
      <c r="F47" s="1183"/>
    </row>
    <row r="48" spans="1:6">
      <c r="A48" s="1148"/>
      <c r="B48" s="1184" t="s">
        <v>618</v>
      </c>
      <c r="C48" s="1263"/>
      <c r="D48" s="1150">
        <f t="shared" si="8"/>
        <v>0</v>
      </c>
      <c r="E48" s="1147"/>
      <c r="F48" s="1184"/>
    </row>
    <row r="49" spans="1:6">
      <c r="A49" s="1148"/>
      <c r="B49" s="1184" t="s">
        <v>619</v>
      </c>
      <c r="C49" s="1263"/>
      <c r="D49" s="1150">
        <f t="shared" si="8"/>
        <v>0</v>
      </c>
      <c r="E49" s="1147"/>
      <c r="F49" s="1184"/>
    </row>
    <row r="50" spans="1:6">
      <c r="A50" s="1148" t="s">
        <v>160</v>
      </c>
      <c r="B50" s="1148" t="s">
        <v>161</v>
      </c>
      <c r="C50" s="1258"/>
      <c r="D50" s="1150"/>
      <c r="E50" s="1147"/>
      <c r="F50" s="1143">
        <f>SUM(D51:D53)</f>
        <v>0</v>
      </c>
    </row>
    <row r="51" spans="1:6">
      <c r="A51" s="1143"/>
      <c r="B51" s="1184" t="s">
        <v>617</v>
      </c>
      <c r="C51" s="1263"/>
      <c r="D51" s="1245">
        <f t="shared" ref="D51:D53" si="9">+F1514</f>
        <v>0</v>
      </c>
      <c r="E51" s="1147"/>
      <c r="F51" s="1183"/>
    </row>
    <row r="52" spans="1:6">
      <c r="A52" s="1148"/>
      <c r="B52" s="1184" t="s">
        <v>618</v>
      </c>
      <c r="C52" s="1263"/>
      <c r="D52" s="1245">
        <f t="shared" si="9"/>
        <v>0</v>
      </c>
      <c r="E52" s="1147"/>
      <c r="F52" s="1184"/>
    </row>
    <row r="53" spans="1:6">
      <c r="A53" s="1148"/>
      <c r="B53" s="1184" t="s">
        <v>619</v>
      </c>
      <c r="C53" s="1263"/>
      <c r="D53" s="1245">
        <f t="shared" si="9"/>
        <v>0</v>
      </c>
      <c r="E53" s="1147"/>
      <c r="F53" s="1184"/>
    </row>
    <row r="54" spans="1:6">
      <c r="A54" s="1148" t="s">
        <v>162</v>
      </c>
      <c r="B54" s="1148" t="s">
        <v>626</v>
      </c>
      <c r="C54" s="1258"/>
      <c r="D54" s="1150"/>
      <c r="E54" s="1147"/>
      <c r="F54" s="1143">
        <f>SUM(D55:D57)</f>
        <v>0</v>
      </c>
    </row>
    <row r="55" spans="1:6">
      <c r="A55" s="1143"/>
      <c r="B55" s="1184" t="s">
        <v>617</v>
      </c>
      <c r="C55" s="1263"/>
      <c r="D55" s="1245">
        <f t="shared" ref="D55:D57" si="10">+F1606</f>
        <v>0</v>
      </c>
      <c r="E55" s="1147"/>
      <c r="F55" s="1183"/>
    </row>
    <row r="56" spans="1:6">
      <c r="A56" s="1148"/>
      <c r="B56" s="1184" t="s">
        <v>618</v>
      </c>
      <c r="C56" s="1263"/>
      <c r="D56" s="1245">
        <f t="shared" si="10"/>
        <v>0</v>
      </c>
      <c r="E56" s="1147"/>
      <c r="F56" s="1184"/>
    </row>
    <row r="57" spans="1:6">
      <c r="A57" s="1148"/>
      <c r="B57" s="1184" t="s">
        <v>619</v>
      </c>
      <c r="C57" s="1263"/>
      <c r="D57" s="1245">
        <f t="shared" si="10"/>
        <v>0</v>
      </c>
      <c r="E57" s="1147"/>
      <c r="F57" s="1184"/>
    </row>
    <row r="58" spans="1:6">
      <c r="A58" s="1148" t="s">
        <v>627</v>
      </c>
      <c r="B58" s="1148" t="s">
        <v>628</v>
      </c>
      <c r="C58" s="1258"/>
      <c r="D58" s="1150"/>
      <c r="E58" s="1147"/>
      <c r="F58" s="1143">
        <f>SUM(D59:D61)</f>
        <v>0</v>
      </c>
    </row>
    <row r="59" spans="1:6">
      <c r="A59" s="1143"/>
      <c r="B59" s="1184" t="s">
        <v>617</v>
      </c>
      <c r="C59" s="1263"/>
      <c r="D59" s="1245">
        <f t="shared" ref="D59:D61" si="11">+F1669</f>
        <v>0</v>
      </c>
      <c r="E59" s="1147"/>
      <c r="F59" s="1183"/>
    </row>
    <row r="60" spans="1:6">
      <c r="A60" s="1148"/>
      <c r="B60" s="1184" t="s">
        <v>618</v>
      </c>
      <c r="C60" s="1263"/>
      <c r="D60" s="1245">
        <f t="shared" si="11"/>
        <v>0</v>
      </c>
      <c r="E60" s="1147"/>
      <c r="F60" s="1184"/>
    </row>
    <row r="61" spans="1:6">
      <c r="A61" s="1148"/>
      <c r="B61" s="1184" t="s">
        <v>619</v>
      </c>
      <c r="C61" s="1263"/>
      <c r="D61" s="1245">
        <f t="shared" si="11"/>
        <v>0</v>
      </c>
      <c r="E61" s="1147"/>
      <c r="F61" s="1184"/>
    </row>
    <row r="62" spans="1:6">
      <c r="A62" s="1148" t="s">
        <v>629</v>
      </c>
      <c r="B62" s="1148" t="s">
        <v>630</v>
      </c>
      <c r="C62" s="1258"/>
      <c r="D62" s="1150"/>
      <c r="E62" s="1147"/>
      <c r="F62" s="1143">
        <f>SUM(D63:D65)</f>
        <v>0</v>
      </c>
    </row>
    <row r="63" spans="1:6">
      <c r="A63" s="1143"/>
      <c r="B63" s="1184" t="s">
        <v>617</v>
      </c>
      <c r="C63" s="1263"/>
      <c r="D63" s="1245">
        <f t="shared" ref="D63:D65" si="12">+F1770</f>
        <v>0</v>
      </c>
      <c r="E63" s="1147"/>
      <c r="F63" s="1183"/>
    </row>
    <row r="64" spans="1:6">
      <c r="A64" s="1148"/>
      <c r="B64" s="1184" t="s">
        <v>618</v>
      </c>
      <c r="C64" s="1263"/>
      <c r="D64" s="1245">
        <f t="shared" si="12"/>
        <v>0</v>
      </c>
      <c r="E64" s="1147"/>
      <c r="F64" s="1184"/>
    </row>
    <row r="65" spans="1:6">
      <c r="A65" s="1148"/>
      <c r="B65" s="1184" t="s">
        <v>619</v>
      </c>
      <c r="C65" s="1263"/>
      <c r="D65" s="1245">
        <f t="shared" si="12"/>
        <v>0</v>
      </c>
      <c r="E65" s="1147"/>
      <c r="F65" s="1184"/>
    </row>
    <row r="66" spans="1:6">
      <c r="A66" s="1148" t="s">
        <v>631</v>
      </c>
      <c r="B66" s="1148" t="s">
        <v>159</v>
      </c>
      <c r="C66" s="1258"/>
      <c r="D66" s="1150"/>
      <c r="E66" s="1147"/>
      <c r="F66" s="1143">
        <f>SUM(D67:D69)</f>
        <v>0</v>
      </c>
    </row>
    <row r="67" spans="1:6">
      <c r="A67" s="1143"/>
      <c r="B67" s="1184" t="s">
        <v>617</v>
      </c>
      <c r="C67" s="1263"/>
      <c r="D67" s="1245">
        <f t="shared" ref="D67:D69" si="13">+F1853</f>
        <v>0</v>
      </c>
      <c r="E67" s="1147"/>
      <c r="F67" s="1183"/>
    </row>
    <row r="68" spans="1:6">
      <c r="A68" s="1148"/>
      <c r="B68" s="1184" t="s">
        <v>618</v>
      </c>
      <c r="C68" s="1263"/>
      <c r="D68" s="1245">
        <f t="shared" si="13"/>
        <v>0</v>
      </c>
      <c r="E68" s="1147"/>
      <c r="F68" s="1184"/>
    </row>
    <row r="69" spans="1:6">
      <c r="A69" s="1148"/>
      <c r="B69" s="1184" t="s">
        <v>619</v>
      </c>
      <c r="C69" s="1263"/>
      <c r="D69" s="1245">
        <f t="shared" si="13"/>
        <v>0</v>
      </c>
      <c r="E69" s="1147"/>
      <c r="F69" s="1184"/>
    </row>
    <row r="70" spans="1:6">
      <c r="A70" s="1148" t="s">
        <v>632</v>
      </c>
      <c r="B70" s="1148" t="s">
        <v>633</v>
      </c>
      <c r="C70" s="1258"/>
      <c r="D70" s="1150"/>
      <c r="E70" s="1147"/>
      <c r="F70" s="1143">
        <f>SUM(D71:D73)</f>
        <v>0</v>
      </c>
    </row>
    <row r="71" spans="1:6">
      <c r="A71" s="1143"/>
      <c r="B71" s="1184" t="s">
        <v>617</v>
      </c>
      <c r="C71" s="1263"/>
      <c r="D71" s="1245">
        <f t="shared" ref="D71:D73" si="14">+F1946</f>
        <v>0</v>
      </c>
      <c r="E71" s="1147"/>
      <c r="F71" s="1183"/>
    </row>
    <row r="72" spans="1:6">
      <c r="A72" s="1148"/>
      <c r="B72" s="1184" t="s">
        <v>618</v>
      </c>
      <c r="C72" s="1263"/>
      <c r="D72" s="1245">
        <f t="shared" si="14"/>
        <v>0</v>
      </c>
      <c r="E72" s="1147"/>
      <c r="F72" s="1184"/>
    </row>
    <row r="73" spans="1:6">
      <c r="A73" s="1148"/>
      <c r="B73" s="1184" t="s">
        <v>619</v>
      </c>
      <c r="C73" s="1263"/>
      <c r="D73" s="1245">
        <f t="shared" si="14"/>
        <v>0</v>
      </c>
      <c r="E73" s="1147"/>
      <c r="F73" s="1184"/>
    </row>
    <row r="74" spans="1:6">
      <c r="A74" s="1148" t="s">
        <v>634</v>
      </c>
      <c r="B74" s="1148" t="s">
        <v>635</v>
      </c>
      <c r="C74" s="1258"/>
      <c r="D74" s="1150"/>
      <c r="E74" s="1147"/>
      <c r="F74" s="1143">
        <f>SUM(D75:D77)</f>
        <v>0</v>
      </c>
    </row>
    <row r="75" spans="1:6">
      <c r="A75" s="1143"/>
      <c r="B75" s="1184" t="s">
        <v>617</v>
      </c>
      <c r="C75" s="1263"/>
      <c r="D75" s="1245">
        <f t="shared" ref="D75:D77" si="15">+F2029</f>
        <v>0</v>
      </c>
      <c r="E75" s="1147"/>
      <c r="F75" s="1183"/>
    </row>
    <row r="76" spans="1:6">
      <c r="A76" s="1148"/>
      <c r="B76" s="1184" t="s">
        <v>618</v>
      </c>
      <c r="C76" s="1263"/>
      <c r="D76" s="1245">
        <f t="shared" si="15"/>
        <v>0</v>
      </c>
      <c r="E76" s="1147"/>
      <c r="F76" s="1184"/>
    </row>
    <row r="77" spans="1:6">
      <c r="A77" s="1148"/>
      <c r="B77" s="1184" t="s">
        <v>619</v>
      </c>
      <c r="C77" s="1263"/>
      <c r="D77" s="1245">
        <f t="shared" si="15"/>
        <v>0</v>
      </c>
      <c r="E77" s="1147"/>
      <c r="F77" s="1184"/>
    </row>
    <row r="78" spans="1:6">
      <c r="A78" s="1148" t="s">
        <v>636</v>
      </c>
      <c r="B78" s="1148" t="s">
        <v>637</v>
      </c>
      <c r="C78" s="1258"/>
      <c r="D78" s="1150"/>
      <c r="E78" s="1147"/>
      <c r="F78" s="1143">
        <f>SUM(D79:D81)</f>
        <v>0</v>
      </c>
    </row>
    <row r="79" spans="1:6">
      <c r="A79" s="1143"/>
      <c r="B79" s="1184" t="s">
        <v>617</v>
      </c>
      <c r="C79" s="1263"/>
      <c r="D79" s="1245">
        <f t="shared" ref="D79:D81" si="16">+F2109</f>
        <v>0</v>
      </c>
      <c r="E79" s="1147"/>
      <c r="F79" s="1183"/>
    </row>
    <row r="80" spans="1:6">
      <c r="A80" s="1148"/>
      <c r="B80" s="1184" t="s">
        <v>618</v>
      </c>
      <c r="C80" s="1263"/>
      <c r="D80" s="1245">
        <f t="shared" si="16"/>
        <v>0</v>
      </c>
      <c r="E80" s="1147"/>
      <c r="F80" s="1184"/>
    </row>
    <row r="81" spans="1:6">
      <c r="A81" s="1148"/>
      <c r="B81" s="1184" t="s">
        <v>619</v>
      </c>
      <c r="C81" s="1263"/>
      <c r="D81" s="1245">
        <f t="shared" si="16"/>
        <v>0</v>
      </c>
      <c r="E81" s="1147"/>
      <c r="F81" s="1184"/>
    </row>
    <row r="82" spans="1:6">
      <c r="A82" s="1148" t="s">
        <v>638</v>
      </c>
      <c r="B82" s="1148" t="s">
        <v>639</v>
      </c>
      <c r="C82" s="1258"/>
      <c r="D82" s="1150"/>
      <c r="E82" s="1147"/>
      <c r="F82" s="1143">
        <f>SUM(D83:D85)</f>
        <v>0</v>
      </c>
    </row>
    <row r="83" spans="1:6">
      <c r="A83" s="1143"/>
      <c r="B83" s="1184" t="s">
        <v>617</v>
      </c>
      <c r="C83" s="1263"/>
      <c r="D83" s="1245">
        <f t="shared" ref="D83:D85" si="17">+F2255</f>
        <v>0</v>
      </c>
      <c r="E83" s="1147"/>
      <c r="F83" s="1183"/>
    </row>
    <row r="84" spans="1:6">
      <c r="A84" s="1148"/>
      <c r="B84" s="1184" t="s">
        <v>618</v>
      </c>
      <c r="C84" s="1263"/>
      <c r="D84" s="1245">
        <f t="shared" si="17"/>
        <v>0</v>
      </c>
      <c r="E84" s="1147"/>
      <c r="F84" s="1184"/>
    </row>
    <row r="85" spans="1:6">
      <c r="A85" s="1148"/>
      <c r="B85" s="1184" t="s">
        <v>619</v>
      </c>
      <c r="C85" s="1263"/>
      <c r="D85" s="1245">
        <f t="shared" si="17"/>
        <v>0</v>
      </c>
      <c r="E85" s="1147"/>
      <c r="F85" s="1184"/>
    </row>
    <row r="86" spans="1:6">
      <c r="A86" s="1148" t="s">
        <v>640</v>
      </c>
      <c r="B86" s="1148" t="s">
        <v>641</v>
      </c>
      <c r="C86" s="1258"/>
      <c r="D86" s="1150"/>
      <c r="E86" s="1147"/>
      <c r="F86" s="1143">
        <f>SUM(D87:D89)</f>
        <v>0</v>
      </c>
    </row>
    <row r="87" spans="1:6">
      <c r="A87" s="1143"/>
      <c r="B87" s="1184" t="s">
        <v>617</v>
      </c>
      <c r="C87" s="1263"/>
      <c r="D87" s="1245">
        <f t="shared" ref="D87:D89" si="18">+F2311</f>
        <v>0</v>
      </c>
      <c r="E87" s="1147"/>
      <c r="F87" s="1183"/>
    </row>
    <row r="88" spans="1:6">
      <c r="A88" s="1148"/>
      <c r="B88" s="1184" t="s">
        <v>618</v>
      </c>
      <c r="C88" s="1263"/>
      <c r="D88" s="1245">
        <f t="shared" si="18"/>
        <v>0</v>
      </c>
      <c r="E88" s="1147"/>
      <c r="F88" s="1184"/>
    </row>
    <row r="89" spans="1:6">
      <c r="A89" s="1148"/>
      <c r="B89" s="1184" t="s">
        <v>619</v>
      </c>
      <c r="C89" s="1263"/>
      <c r="D89" s="1245">
        <f t="shared" si="18"/>
        <v>0</v>
      </c>
      <c r="E89" s="1147"/>
      <c r="F89" s="1184"/>
    </row>
    <row r="90" spans="1:6">
      <c r="A90" s="1148" t="s">
        <v>642</v>
      </c>
      <c r="B90" s="1148" t="s">
        <v>643</v>
      </c>
      <c r="C90" s="1264"/>
      <c r="D90" s="1245"/>
      <c r="E90" s="1147"/>
      <c r="F90" s="1143">
        <f ca="1">SUM(D91:D93)</f>
        <v>0</v>
      </c>
    </row>
    <row r="91" spans="1:6">
      <c r="A91" s="1148"/>
      <c r="B91" s="1184" t="s">
        <v>617</v>
      </c>
      <c r="C91" s="1263"/>
      <c r="D91" s="1245">
        <f t="shared" ref="D91:D93" si="19">+F2368</f>
        <v>0</v>
      </c>
      <c r="E91" s="1147"/>
      <c r="F91" s="1183"/>
    </row>
    <row r="92" spans="1:6">
      <c r="A92" s="1148"/>
      <c r="B92" s="1184" t="s">
        <v>618</v>
      </c>
      <c r="C92" s="1263"/>
      <c r="D92" s="1245">
        <f t="shared" si="19"/>
        <v>0</v>
      </c>
      <c r="E92" s="1147"/>
      <c r="F92" s="1184"/>
    </row>
    <row r="93" spans="1:6">
      <c r="A93" s="1148"/>
      <c r="B93" s="1184" t="s">
        <v>619</v>
      </c>
      <c r="C93" s="1149"/>
      <c r="D93" s="1245">
        <f t="shared" ca="1" si="19"/>
        <v>0</v>
      </c>
      <c r="E93" s="1265"/>
      <c r="F93" s="1184"/>
    </row>
    <row r="94" spans="1:6">
      <c r="A94" s="1148" t="s">
        <v>644</v>
      </c>
      <c r="B94" s="1148" t="s">
        <v>645</v>
      </c>
      <c r="C94" s="1264"/>
      <c r="D94" s="1245"/>
      <c r="E94" s="1147"/>
      <c r="F94" s="1143">
        <f>SUM(D95:D97)</f>
        <v>0</v>
      </c>
    </row>
    <row r="95" spans="1:6">
      <c r="A95" s="1148"/>
      <c r="B95" s="1184" t="s">
        <v>617</v>
      </c>
      <c r="C95" s="1263"/>
      <c r="D95" s="1245">
        <f t="shared" ref="D95:D97" si="20">+F2949</f>
        <v>0</v>
      </c>
      <c r="E95" s="1147"/>
      <c r="F95" s="1183"/>
    </row>
    <row r="96" spans="1:6">
      <c r="A96" s="1148"/>
      <c r="B96" s="1184" t="s">
        <v>618</v>
      </c>
      <c r="C96" s="1263"/>
      <c r="D96" s="1245">
        <f t="shared" si="20"/>
        <v>0</v>
      </c>
      <c r="E96" s="1147"/>
      <c r="F96" s="1184"/>
    </row>
    <row r="97" spans="1:6">
      <c r="A97" s="1148"/>
      <c r="B97" s="1184" t="s">
        <v>619</v>
      </c>
      <c r="C97" s="1149"/>
      <c r="D97" s="1245">
        <f t="shared" si="20"/>
        <v>0</v>
      </c>
      <c r="E97" s="1147"/>
      <c r="F97" s="1184"/>
    </row>
    <row r="98" spans="1:6">
      <c r="A98" s="1148" t="s">
        <v>646</v>
      </c>
      <c r="B98" s="1148" t="s">
        <v>647</v>
      </c>
      <c r="C98" s="1149"/>
      <c r="D98" s="1245"/>
      <c r="E98" s="1147"/>
      <c r="F98" s="1148">
        <f>+D99+D100+D101</f>
        <v>0</v>
      </c>
    </row>
    <row r="99" spans="1:6">
      <c r="A99" s="1148"/>
      <c r="B99" s="1184" t="s">
        <v>617</v>
      </c>
      <c r="C99" s="1149"/>
      <c r="D99" s="1245">
        <f t="shared" ref="D99:D101" si="21">+F3027</f>
        <v>0</v>
      </c>
      <c r="E99" s="1147"/>
      <c r="F99" s="1184"/>
    </row>
    <row r="100" spans="1:6">
      <c r="A100" s="1148"/>
      <c r="B100" s="1184" t="s">
        <v>618</v>
      </c>
      <c r="C100" s="1149"/>
      <c r="D100" s="1245">
        <f t="shared" si="21"/>
        <v>0</v>
      </c>
      <c r="E100" s="1147"/>
      <c r="F100" s="1184"/>
    </row>
    <row r="101" spans="1:6">
      <c r="A101" s="1148"/>
      <c r="B101" s="1184" t="s">
        <v>619</v>
      </c>
      <c r="C101" s="1149"/>
      <c r="D101" s="1245">
        <f t="shared" si="21"/>
        <v>0</v>
      </c>
      <c r="E101" s="1147"/>
      <c r="F101" s="1184"/>
    </row>
    <row r="102" spans="1:6">
      <c r="A102" s="1148"/>
      <c r="B102" s="1184"/>
      <c r="C102" s="1149"/>
      <c r="D102" s="1245"/>
      <c r="E102" s="1147"/>
      <c r="F102" s="1184"/>
    </row>
    <row r="103" spans="1:6">
      <c r="A103" s="1266"/>
      <c r="B103" s="1267"/>
      <c r="C103" s="1268"/>
      <c r="D103" s="1269"/>
      <c r="E103" s="1265"/>
      <c r="F103" s="1267"/>
    </row>
    <row r="104" spans="1:6" ht="14.4">
      <c r="A104" s="1270"/>
      <c r="B104" s="1270" t="s">
        <v>164</v>
      </c>
      <c r="C104" s="1271"/>
      <c r="D104" s="1272"/>
      <c r="E104" s="1273"/>
      <c r="F104" s="1273">
        <f ca="1">SUM(F42:F103)</f>
        <v>0</v>
      </c>
    </row>
    <row r="105" spans="1:6" ht="14.4">
      <c r="A105" s="1274"/>
      <c r="B105" s="1183" t="s">
        <v>617</v>
      </c>
      <c r="C105" s="1262"/>
      <c r="D105" s="1275"/>
      <c r="E105" s="1147"/>
      <c r="F105" s="1276">
        <f>+SUMIF(B42:B103,B43,D42:D103)</f>
        <v>0</v>
      </c>
    </row>
    <row r="106" spans="1:6" ht="14.4">
      <c r="A106" s="1176"/>
      <c r="B106" s="1184" t="s">
        <v>618</v>
      </c>
      <c r="C106" s="1258"/>
      <c r="D106" s="1259"/>
      <c r="E106" s="1147"/>
      <c r="F106" s="1276">
        <f>+SUMIF(B42:B103,B44,D42:D103)</f>
        <v>0</v>
      </c>
    </row>
    <row r="107" spans="1:6" ht="14.4">
      <c r="A107" s="1176"/>
      <c r="B107" s="1184" t="s">
        <v>619</v>
      </c>
      <c r="C107" s="1258"/>
      <c r="D107" s="1259"/>
      <c r="E107" s="1265"/>
      <c r="F107" s="1277">
        <f ca="1">+SUMIF(B42:B103,B45,D42:D103)</f>
        <v>0</v>
      </c>
    </row>
    <row r="108" spans="1:6" ht="14.4">
      <c r="A108" s="1"/>
      <c r="B108" s="2"/>
      <c r="C108" s="1136"/>
      <c r="D108" s="1137"/>
      <c r="E108" s="104"/>
    </row>
    <row r="109" spans="1:6" s="1185" customFormat="1" ht="15.6">
      <c r="A109" s="1154" t="s">
        <v>648</v>
      </c>
      <c r="B109" s="1155" t="s">
        <v>649</v>
      </c>
      <c r="C109" s="1156"/>
      <c r="D109" s="1157"/>
      <c r="E109" s="1158"/>
      <c r="F109" s="1158"/>
    </row>
    <row r="110" spans="1:6" s="1185" customFormat="1" ht="15.6">
      <c r="A110" s="1278" t="s">
        <v>648</v>
      </c>
      <c r="B110" s="1279" t="s">
        <v>616</v>
      </c>
      <c r="C110" s="1280"/>
      <c r="D110" s="1281"/>
      <c r="E110" s="1282"/>
      <c r="F110" s="1283"/>
    </row>
    <row r="111" spans="1:6" ht="15.6">
      <c r="A111" s="104"/>
      <c r="B111" s="1284" t="s">
        <v>650</v>
      </c>
      <c r="C111" s="1285"/>
      <c r="D111" s="1137"/>
      <c r="E111" s="104"/>
    </row>
    <row r="112" spans="1:6" ht="132.75" customHeight="1">
      <c r="A112" s="104" t="s">
        <v>4</v>
      </c>
      <c r="B112" s="1071" t="s">
        <v>651</v>
      </c>
      <c r="C112" s="1285"/>
      <c r="D112" s="1137"/>
      <c r="E112" s="104"/>
    </row>
    <row r="113" spans="1:5" ht="73.5" customHeight="1">
      <c r="A113" s="104" t="s">
        <v>6</v>
      </c>
      <c r="B113" s="1071" t="s">
        <v>652</v>
      </c>
      <c r="C113" s="1285"/>
      <c r="D113" s="1137"/>
      <c r="E113" s="104"/>
    </row>
    <row r="114" spans="1:5" ht="24">
      <c r="A114" s="104" t="s">
        <v>8</v>
      </c>
      <c r="B114" s="1071" t="s">
        <v>653</v>
      </c>
      <c r="C114" s="1285"/>
      <c r="D114" s="1137"/>
      <c r="E114" s="104"/>
    </row>
    <row r="115" spans="1:5" ht="72.75" customHeight="1">
      <c r="A115" s="104" t="s">
        <v>10</v>
      </c>
      <c r="B115" s="1071" t="s">
        <v>654</v>
      </c>
      <c r="C115" s="1285"/>
      <c r="D115" s="1137"/>
      <c r="E115" s="104"/>
    </row>
    <row r="116" spans="1:5" ht="36">
      <c r="A116" s="104" t="s">
        <v>12</v>
      </c>
      <c r="B116" s="1286" t="s">
        <v>655</v>
      </c>
      <c r="C116" s="1285"/>
      <c r="D116" s="1137"/>
      <c r="E116" s="104"/>
    </row>
    <row r="117" spans="1:5">
      <c r="A117" s="104" t="s">
        <v>14</v>
      </c>
      <c r="B117" s="1073" t="s">
        <v>183</v>
      </c>
      <c r="C117" s="1285"/>
      <c r="D117" s="1137"/>
      <c r="E117" s="104"/>
    </row>
    <row r="118" spans="1:5">
      <c r="A118" s="104"/>
      <c r="B118" s="1071" t="s">
        <v>656</v>
      </c>
      <c r="C118" s="1285"/>
      <c r="D118" s="1137"/>
      <c r="E118" s="104"/>
    </row>
    <row r="119" spans="1:5">
      <c r="A119" s="104"/>
      <c r="B119" s="1071" t="s">
        <v>657</v>
      </c>
      <c r="C119" s="1285"/>
      <c r="D119" s="1137"/>
      <c r="E119" s="104"/>
    </row>
    <row r="120" spans="1:5" ht="12.75" customHeight="1">
      <c r="A120" s="104"/>
      <c r="B120" s="1071" t="s">
        <v>186</v>
      </c>
      <c r="C120" s="1285"/>
      <c r="D120" s="1137"/>
      <c r="E120" s="104"/>
    </row>
    <row r="121" spans="1:5" ht="12" customHeight="1">
      <c r="A121" s="104"/>
      <c r="B121" s="1071" t="s">
        <v>187</v>
      </c>
      <c r="C121" s="1285"/>
      <c r="D121" s="1137"/>
      <c r="E121" s="104"/>
    </row>
    <row r="122" spans="1:5">
      <c r="A122" s="104"/>
      <c r="B122" s="1071" t="s">
        <v>188</v>
      </c>
      <c r="C122" s="1285"/>
      <c r="D122" s="1137"/>
      <c r="E122" s="104"/>
    </row>
    <row r="123" spans="1:5">
      <c r="A123" s="104"/>
      <c r="B123" s="1071" t="s">
        <v>658</v>
      </c>
      <c r="C123" s="1285"/>
      <c r="D123" s="1137"/>
      <c r="E123" s="104"/>
    </row>
    <row r="124" spans="1:5">
      <c r="A124" s="104"/>
      <c r="B124" s="1071" t="s">
        <v>659</v>
      </c>
      <c r="C124" s="1285"/>
      <c r="D124" s="1137"/>
      <c r="E124" s="104"/>
    </row>
    <row r="125" spans="1:5">
      <c r="A125" s="104"/>
      <c r="B125" s="1071" t="s">
        <v>191</v>
      </c>
      <c r="C125" s="1285"/>
      <c r="D125" s="1137"/>
      <c r="E125" s="104"/>
    </row>
    <row r="126" spans="1:5">
      <c r="A126" s="104"/>
      <c r="B126" s="1071" t="s">
        <v>192</v>
      </c>
      <c r="C126" s="1285"/>
      <c r="D126" s="1137"/>
      <c r="E126" s="104"/>
    </row>
    <row r="127" spans="1:5">
      <c r="A127" s="104"/>
      <c r="B127" s="1071" t="s">
        <v>193</v>
      </c>
      <c r="C127" s="1285"/>
      <c r="D127" s="1137"/>
      <c r="E127" s="104"/>
    </row>
    <row r="128" spans="1:5" ht="24">
      <c r="A128" s="104"/>
      <c r="B128" s="1071" t="s">
        <v>660</v>
      </c>
      <c r="C128" s="1285"/>
      <c r="D128" s="1137"/>
      <c r="E128" s="104"/>
    </row>
    <row r="129" spans="1:5" ht="14.25" customHeight="1">
      <c r="A129" s="104"/>
      <c r="B129" s="1071" t="s">
        <v>661</v>
      </c>
      <c r="C129" s="1285"/>
      <c r="D129" s="1137"/>
      <c r="E129" s="104"/>
    </row>
    <row r="130" spans="1:5" ht="12.75" customHeight="1">
      <c r="A130" s="104"/>
      <c r="B130" s="1071" t="s">
        <v>662</v>
      </c>
      <c r="C130" s="1285"/>
      <c r="D130" s="1137"/>
      <c r="E130" s="104"/>
    </row>
    <row r="131" spans="1:5" ht="12" customHeight="1">
      <c r="A131" s="104"/>
      <c r="B131" s="1071" t="s">
        <v>663</v>
      </c>
      <c r="C131" s="1285"/>
      <c r="D131" s="1137"/>
      <c r="E131" s="104"/>
    </row>
    <row r="132" spans="1:5" ht="24">
      <c r="A132" s="104"/>
      <c r="B132" s="1071" t="s">
        <v>664</v>
      </c>
      <c r="C132" s="1285"/>
      <c r="D132" s="1137"/>
      <c r="E132" s="104"/>
    </row>
    <row r="133" spans="1:5">
      <c r="A133" s="104"/>
      <c r="B133" s="1071" t="s">
        <v>199</v>
      </c>
      <c r="C133" s="1285"/>
      <c r="D133" s="1137"/>
      <c r="E133" s="104"/>
    </row>
    <row r="134" spans="1:5" ht="24">
      <c r="A134" s="104"/>
      <c r="B134" s="1071" t="s">
        <v>200</v>
      </c>
      <c r="C134" s="1285"/>
      <c r="D134" s="1137"/>
      <c r="E134" s="104"/>
    </row>
    <row r="135" spans="1:5" ht="15" customHeight="1">
      <c r="A135" s="104"/>
      <c r="B135" s="1071" t="s">
        <v>665</v>
      </c>
      <c r="C135" s="1285"/>
      <c r="D135" s="1137"/>
      <c r="E135" s="104"/>
    </row>
    <row r="136" spans="1:5">
      <c r="A136" s="104"/>
      <c r="B136" s="1071" t="s">
        <v>202</v>
      </c>
      <c r="C136" s="1285"/>
      <c r="D136" s="1137"/>
      <c r="E136" s="104"/>
    </row>
    <row r="137" spans="1:5" ht="15" customHeight="1">
      <c r="A137" s="104"/>
      <c r="B137" s="1071" t="s">
        <v>203</v>
      </c>
      <c r="C137" s="1285"/>
      <c r="D137" s="1137"/>
      <c r="E137" s="104"/>
    </row>
    <row r="138" spans="1:5" ht="24">
      <c r="A138" s="104"/>
      <c r="B138" s="1071" t="s">
        <v>666</v>
      </c>
      <c r="C138" s="1285"/>
      <c r="D138" s="1137"/>
      <c r="E138" s="104"/>
    </row>
    <row r="139" spans="1:5" ht="24">
      <c r="A139" s="104"/>
      <c r="B139" s="1071" t="s">
        <v>205</v>
      </c>
      <c r="C139" s="1285"/>
      <c r="D139" s="1137"/>
      <c r="E139" s="104"/>
    </row>
    <row r="140" spans="1:5" ht="24">
      <c r="A140" s="104"/>
      <c r="B140" s="1071" t="s">
        <v>667</v>
      </c>
      <c r="C140" s="1285"/>
      <c r="D140" s="1137"/>
      <c r="E140" s="104"/>
    </row>
    <row r="141" spans="1:5" ht="24">
      <c r="A141" s="104"/>
      <c r="B141" s="1071" t="s">
        <v>668</v>
      </c>
      <c r="C141" s="1285"/>
      <c r="D141" s="1137"/>
      <c r="E141" s="104"/>
    </row>
    <row r="142" spans="1:5" ht="24">
      <c r="A142" s="104"/>
      <c r="B142" s="1071" t="s">
        <v>669</v>
      </c>
      <c r="C142" s="1285"/>
      <c r="D142" s="1137"/>
      <c r="E142" s="104"/>
    </row>
    <row r="143" spans="1:5" ht="24">
      <c r="A143" s="104" t="s">
        <v>38</v>
      </c>
      <c r="B143" s="1071" t="s">
        <v>670</v>
      </c>
      <c r="C143" s="1285"/>
      <c r="D143" s="1137"/>
      <c r="E143" s="104"/>
    </row>
    <row r="144" spans="1:5" ht="24">
      <c r="A144" s="104" t="s">
        <v>40</v>
      </c>
      <c r="B144" s="1071" t="s">
        <v>671</v>
      </c>
      <c r="C144" s="1285"/>
      <c r="D144" s="1137"/>
      <c r="E144" s="104"/>
    </row>
    <row r="145" spans="1:6" ht="24">
      <c r="A145" s="104" t="s">
        <v>42</v>
      </c>
      <c r="B145" s="1071" t="s">
        <v>672</v>
      </c>
      <c r="C145" s="1285"/>
      <c r="D145" s="1137"/>
      <c r="E145" s="104"/>
    </row>
    <row r="146" spans="1:6" ht="36">
      <c r="A146" s="104" t="s">
        <v>43</v>
      </c>
      <c r="B146" s="1071" t="s">
        <v>673</v>
      </c>
      <c r="C146" s="1285"/>
      <c r="D146" s="1137"/>
      <c r="E146" s="104"/>
    </row>
    <row r="147" spans="1:6" ht="24">
      <c r="A147" s="104" t="s">
        <v>44</v>
      </c>
      <c r="B147" s="1071" t="s">
        <v>674</v>
      </c>
      <c r="C147" s="1285"/>
      <c r="D147" s="1137"/>
      <c r="E147" s="104"/>
    </row>
    <row r="148" spans="1:6" ht="36">
      <c r="A148" s="104" t="s">
        <v>46</v>
      </c>
      <c r="B148" s="1071" t="s">
        <v>675</v>
      </c>
      <c r="C148" s="1285"/>
      <c r="D148" s="1137"/>
      <c r="E148" s="104"/>
    </row>
    <row r="149" spans="1:6" ht="25.5" customHeight="1">
      <c r="A149" s="104" t="s">
        <v>48</v>
      </c>
      <c r="B149" s="1071" t="s">
        <v>676</v>
      </c>
      <c r="C149" s="1285"/>
      <c r="D149" s="1137"/>
      <c r="E149" s="104"/>
    </row>
    <row r="150" spans="1:6" ht="48">
      <c r="A150" s="104" t="s">
        <v>50</v>
      </c>
      <c r="B150" s="1071" t="s">
        <v>677</v>
      </c>
      <c r="C150" s="1285"/>
      <c r="D150" s="1137"/>
      <c r="E150" s="104"/>
    </row>
    <row r="151" spans="1:6" ht="132">
      <c r="A151" s="104" t="s">
        <v>52</v>
      </c>
      <c r="B151" s="1071" t="s">
        <v>678</v>
      </c>
      <c r="C151" s="1285"/>
      <c r="D151" s="1137"/>
      <c r="E151" s="104"/>
    </row>
    <row r="152" spans="1:6" ht="52.8">
      <c r="A152" s="104" t="s">
        <v>54</v>
      </c>
      <c r="B152" s="1287" t="s">
        <v>679</v>
      </c>
      <c r="C152" s="1285"/>
      <c r="D152" s="1137"/>
      <c r="E152" s="104"/>
    </row>
    <row r="153" spans="1:6" ht="39.6">
      <c r="A153" s="104" t="s">
        <v>287</v>
      </c>
      <c r="B153" s="1287" t="s">
        <v>680</v>
      </c>
      <c r="C153" s="1285"/>
      <c r="D153" s="1137"/>
      <c r="E153" s="104"/>
    </row>
    <row r="154" spans="1:6" ht="61.5" customHeight="1">
      <c r="A154" s="104" t="s">
        <v>290</v>
      </c>
      <c r="B154" s="28" t="s">
        <v>681</v>
      </c>
      <c r="C154" s="1285"/>
      <c r="D154" s="1137"/>
      <c r="E154" s="104"/>
    </row>
    <row r="155" spans="1:6" ht="14.4">
      <c r="A155" s="104"/>
      <c r="B155" s="2"/>
      <c r="C155" s="1285"/>
      <c r="D155" s="1137"/>
      <c r="E155" s="104"/>
    </row>
    <row r="156" spans="1:6" ht="14.4">
      <c r="A156" s="104"/>
      <c r="B156" s="28" t="s">
        <v>682</v>
      </c>
      <c r="C156" s="1285"/>
      <c r="D156" s="1137"/>
      <c r="E156" s="104"/>
    </row>
    <row r="157" spans="1:6" ht="18">
      <c r="A157" s="104"/>
      <c r="B157" s="1077" t="s">
        <v>683</v>
      </c>
      <c r="C157" s="1190"/>
      <c r="D157" s="1137"/>
      <c r="E157" s="104"/>
    </row>
    <row r="158" spans="1:6" ht="18">
      <c r="A158" s="104"/>
      <c r="B158" s="1077"/>
      <c r="C158" s="1190"/>
      <c r="D158" s="1137"/>
      <c r="E158" s="104"/>
    </row>
    <row r="159" spans="1:6" ht="121.2">
      <c r="A159" s="104" t="s">
        <v>684</v>
      </c>
      <c r="B159" s="28" t="s">
        <v>685</v>
      </c>
      <c r="C159" s="1136"/>
      <c r="D159" s="1137"/>
      <c r="E159" s="29"/>
    </row>
    <row r="160" spans="1:6" ht="14.4">
      <c r="A160" s="104"/>
      <c r="B160" s="1" t="s">
        <v>617</v>
      </c>
      <c r="C160" s="1136" t="s">
        <v>686</v>
      </c>
      <c r="D160" s="1137">
        <v>217.7</v>
      </c>
      <c r="E160" s="138"/>
      <c r="F160" s="104">
        <f>+D160*E160</f>
        <v>0</v>
      </c>
    </row>
    <row r="161" spans="1:6" ht="14.4">
      <c r="A161" s="104"/>
      <c r="B161" s="1" t="s">
        <v>618</v>
      </c>
      <c r="C161" s="1136" t="s">
        <v>686</v>
      </c>
      <c r="D161" s="1137">
        <v>339.3</v>
      </c>
      <c r="E161" s="104"/>
      <c r="F161" s="104">
        <f>+D161*E160</f>
        <v>0</v>
      </c>
    </row>
    <row r="162" spans="1:6" ht="14.4">
      <c r="A162" s="104"/>
      <c r="B162" s="1" t="s">
        <v>619</v>
      </c>
      <c r="C162" s="1136" t="s">
        <v>686</v>
      </c>
      <c r="D162" s="1137">
        <v>318.62</v>
      </c>
      <c r="E162" s="104"/>
      <c r="F162" s="104">
        <f>+D162*E160</f>
        <v>0</v>
      </c>
    </row>
    <row r="163" spans="1:6" ht="52.8">
      <c r="A163" s="104" t="s">
        <v>687</v>
      </c>
      <c r="B163" s="103" t="s">
        <v>688</v>
      </c>
      <c r="C163" s="1136"/>
      <c r="D163" s="1137"/>
      <c r="E163" s="29"/>
    </row>
    <row r="164" spans="1:6" ht="13.8">
      <c r="A164" s="104"/>
      <c r="B164" s="104" t="s">
        <v>617</v>
      </c>
      <c r="C164" s="1136" t="s">
        <v>686</v>
      </c>
      <c r="D164" s="1137">
        <v>56.26</v>
      </c>
      <c r="E164" s="138"/>
      <c r="F164" s="104">
        <f>+D164*E164</f>
        <v>0</v>
      </c>
    </row>
    <row r="165" spans="1:6" ht="13.8">
      <c r="A165" s="104"/>
      <c r="B165" s="104" t="s">
        <v>618</v>
      </c>
      <c r="C165" s="1136" t="s">
        <v>686</v>
      </c>
      <c r="D165" s="1137">
        <v>73.72</v>
      </c>
      <c r="E165" s="104"/>
      <c r="F165" s="104">
        <f>+D165*E164</f>
        <v>0</v>
      </c>
    </row>
    <row r="166" spans="1:6" ht="13.8">
      <c r="A166" s="104"/>
      <c r="B166" s="104" t="s">
        <v>619</v>
      </c>
      <c r="C166" s="1136" t="s">
        <v>686</v>
      </c>
      <c r="D166" s="1137">
        <v>43.73</v>
      </c>
      <c r="E166" s="104"/>
      <c r="F166" s="104">
        <f>+D166*E164</f>
        <v>0</v>
      </c>
    </row>
    <row r="167" spans="1:6" ht="138.75" customHeight="1">
      <c r="A167" s="104" t="s">
        <v>689</v>
      </c>
      <c r="B167" s="28" t="s">
        <v>690</v>
      </c>
      <c r="C167" s="1136"/>
      <c r="D167" s="1137"/>
      <c r="E167" s="29"/>
    </row>
    <row r="168" spans="1:6" ht="14.4">
      <c r="A168" s="104"/>
      <c r="B168" s="5" t="s">
        <v>617</v>
      </c>
      <c r="C168" s="1136" t="s">
        <v>686</v>
      </c>
      <c r="D168" s="1137">
        <v>212.49</v>
      </c>
      <c r="E168" s="138"/>
      <c r="F168" s="104">
        <f>+D168*E168</f>
        <v>0</v>
      </c>
    </row>
    <row r="169" spans="1:6" ht="14.4">
      <c r="A169" s="104"/>
      <c r="B169" s="5" t="s">
        <v>618</v>
      </c>
      <c r="C169" s="1136" t="s">
        <v>686</v>
      </c>
      <c r="D169" s="1137">
        <v>335.35</v>
      </c>
      <c r="E169" s="104"/>
      <c r="F169" s="104">
        <f>+D169*E168</f>
        <v>0</v>
      </c>
    </row>
    <row r="170" spans="1:6" ht="14.4">
      <c r="A170" s="104"/>
      <c r="B170" s="5" t="s">
        <v>619</v>
      </c>
      <c r="C170" s="1136" t="s">
        <v>686</v>
      </c>
      <c r="D170" s="1137">
        <v>170.31</v>
      </c>
      <c r="E170" s="104"/>
      <c r="F170" s="104">
        <f>+D170*E168</f>
        <v>0</v>
      </c>
    </row>
    <row r="171" spans="1:6" ht="81.599999999999994">
      <c r="A171" s="104" t="s">
        <v>691</v>
      </c>
      <c r="B171" s="28" t="s">
        <v>692</v>
      </c>
      <c r="C171" s="1136"/>
      <c r="D171" s="1137"/>
      <c r="E171" s="29"/>
    </row>
    <row r="172" spans="1:6" ht="14.4">
      <c r="A172" s="104"/>
      <c r="B172" s="5" t="s">
        <v>617</v>
      </c>
      <c r="C172" s="1136" t="s">
        <v>686</v>
      </c>
      <c r="D172" s="1137">
        <v>2.94</v>
      </c>
      <c r="E172" s="138"/>
      <c r="F172" s="104">
        <f>+D172*E172</f>
        <v>0</v>
      </c>
    </row>
    <row r="173" spans="1:6" ht="14.4">
      <c r="A173" s="104"/>
      <c r="B173" s="5" t="s">
        <v>618</v>
      </c>
      <c r="C173" s="1136" t="s">
        <v>686</v>
      </c>
      <c r="D173" s="1137">
        <v>55.44</v>
      </c>
      <c r="E173" s="104"/>
      <c r="F173" s="104">
        <f>+D173*E172</f>
        <v>0</v>
      </c>
    </row>
    <row r="174" spans="1:6" ht="14.4">
      <c r="A174" s="104"/>
      <c r="B174" s="5" t="s">
        <v>619</v>
      </c>
      <c r="C174" s="1136" t="s">
        <v>686</v>
      </c>
      <c r="D174" s="1137">
        <v>22.68</v>
      </c>
      <c r="E174" s="104"/>
      <c r="F174" s="104">
        <f>+D174*E172</f>
        <v>0</v>
      </c>
    </row>
    <row r="175" spans="1:6" ht="26.4">
      <c r="A175" s="104" t="s">
        <v>693</v>
      </c>
      <c r="B175" s="103" t="s">
        <v>694</v>
      </c>
      <c r="C175" s="1136"/>
      <c r="D175" s="1137"/>
      <c r="E175" s="29"/>
    </row>
    <row r="176" spans="1:6" ht="14.4">
      <c r="A176" s="104"/>
      <c r="B176" s="5" t="s">
        <v>617</v>
      </c>
      <c r="C176" s="1136" t="s">
        <v>695</v>
      </c>
      <c r="D176" s="1137">
        <v>13.2</v>
      </c>
      <c r="E176" s="138"/>
      <c r="F176" s="104">
        <f>+D176*E176</f>
        <v>0</v>
      </c>
    </row>
    <row r="177" spans="1:6" ht="14.4">
      <c r="A177" s="104"/>
      <c r="B177" s="5" t="s">
        <v>618</v>
      </c>
      <c r="C177" s="1136" t="s">
        <v>695</v>
      </c>
      <c r="D177" s="1137">
        <v>27.9</v>
      </c>
      <c r="E177" s="104"/>
      <c r="F177" s="104">
        <f>+D177*E176</f>
        <v>0</v>
      </c>
    </row>
    <row r="178" spans="1:6" ht="14.4">
      <c r="A178" s="104"/>
      <c r="B178" s="5" t="s">
        <v>619</v>
      </c>
      <c r="C178" s="1136" t="s">
        <v>695</v>
      </c>
      <c r="D178" s="1137">
        <v>22.2</v>
      </c>
      <c r="E178" s="104"/>
      <c r="F178" s="104">
        <f>+D178*E176</f>
        <v>0</v>
      </c>
    </row>
    <row r="179" spans="1:6" ht="93.75" customHeight="1">
      <c r="A179" s="104" t="s">
        <v>696</v>
      </c>
      <c r="B179" s="103" t="s">
        <v>697</v>
      </c>
      <c r="C179" s="1136"/>
      <c r="D179" s="1137"/>
      <c r="E179" s="29"/>
    </row>
    <row r="180" spans="1:6" ht="14.4">
      <c r="A180" s="104"/>
      <c r="B180" s="5" t="s">
        <v>617</v>
      </c>
      <c r="C180" s="1136" t="s">
        <v>686</v>
      </c>
      <c r="D180" s="1137">
        <v>29.28</v>
      </c>
      <c r="E180" s="138"/>
      <c r="F180" s="104">
        <f>+D180*E180</f>
        <v>0</v>
      </c>
    </row>
    <row r="181" spans="1:6" ht="14.4">
      <c r="A181" s="104"/>
      <c r="B181" s="5" t="s">
        <v>618</v>
      </c>
      <c r="C181" s="1136" t="s">
        <v>686</v>
      </c>
      <c r="D181" s="1137">
        <v>13.1</v>
      </c>
      <c r="E181" s="104"/>
      <c r="F181" s="104">
        <f>+D181*E180</f>
        <v>0</v>
      </c>
    </row>
    <row r="182" spans="1:6" ht="14.4">
      <c r="A182" s="104"/>
      <c r="B182" s="5" t="s">
        <v>619</v>
      </c>
      <c r="C182" s="1136" t="s">
        <v>686</v>
      </c>
      <c r="D182" s="1137">
        <v>33.200000000000003</v>
      </c>
      <c r="E182" s="104"/>
      <c r="F182" s="104">
        <f>+D182*E180</f>
        <v>0</v>
      </c>
    </row>
    <row r="183" spans="1:6" ht="15.6">
      <c r="A183" s="104"/>
      <c r="B183" s="1232" t="s">
        <v>698</v>
      </c>
      <c r="C183" s="1190"/>
      <c r="D183" s="1137"/>
      <c r="E183" s="104"/>
    </row>
    <row r="184" spans="1:6" ht="146.4">
      <c r="A184" s="104" t="s">
        <v>699</v>
      </c>
      <c r="B184" s="28" t="s">
        <v>700</v>
      </c>
      <c r="C184" s="1190"/>
      <c r="D184" s="1137"/>
      <c r="E184" s="104"/>
    </row>
    <row r="185" spans="1:6" ht="14.4">
      <c r="A185" s="104"/>
      <c r="B185" s="5" t="s">
        <v>617</v>
      </c>
      <c r="C185" s="1136" t="s">
        <v>686</v>
      </c>
      <c r="D185" s="1137">
        <v>413.1</v>
      </c>
      <c r="E185" s="138"/>
      <c r="F185" s="104">
        <f>+D185*E185</f>
        <v>0</v>
      </c>
    </row>
    <row r="186" spans="1:6" ht="14.4">
      <c r="A186" s="104"/>
      <c r="B186" s="5" t="s">
        <v>618</v>
      </c>
      <c r="C186" s="1136" t="s">
        <v>686</v>
      </c>
      <c r="D186" s="1137">
        <v>675.46</v>
      </c>
      <c r="E186" s="104"/>
      <c r="F186" s="104">
        <f>+D186*E185</f>
        <v>0</v>
      </c>
    </row>
    <row r="187" spans="1:6" ht="14.4">
      <c r="A187" s="104"/>
      <c r="B187" s="5" t="s">
        <v>619</v>
      </c>
      <c r="C187" s="1136" t="s">
        <v>686</v>
      </c>
      <c r="D187" s="1137">
        <v>326.44</v>
      </c>
      <c r="E187" s="104"/>
      <c r="F187" s="104">
        <f>+D187*E185</f>
        <v>0</v>
      </c>
    </row>
    <row r="188" spans="1:6">
      <c r="A188" s="104" t="s">
        <v>701</v>
      </c>
      <c r="B188" s="103" t="s">
        <v>702</v>
      </c>
      <c r="C188" s="1190"/>
      <c r="D188" s="1137"/>
      <c r="E188" s="104"/>
    </row>
    <row r="189" spans="1:6" ht="14.4">
      <c r="A189" s="104"/>
      <c r="B189" s="5" t="s">
        <v>617</v>
      </c>
      <c r="C189" s="1136" t="s">
        <v>686</v>
      </c>
      <c r="D189" s="1137">
        <v>46.59</v>
      </c>
      <c r="E189" s="138"/>
      <c r="F189" s="104">
        <f>+D189*E189</f>
        <v>0</v>
      </c>
    </row>
    <row r="190" spans="1:6" ht="14.4">
      <c r="A190" s="104"/>
      <c r="B190" s="5" t="s">
        <v>618</v>
      </c>
      <c r="C190" s="1136" t="s">
        <v>686</v>
      </c>
      <c r="D190" s="1137">
        <v>63.33</v>
      </c>
      <c r="E190" s="104"/>
      <c r="F190" s="104">
        <f>+D190*E189</f>
        <v>0</v>
      </c>
    </row>
    <row r="191" spans="1:6" ht="14.4">
      <c r="A191" s="104"/>
      <c r="B191" s="5" t="s">
        <v>619</v>
      </c>
      <c r="C191" s="1136" t="s">
        <v>686</v>
      </c>
      <c r="D191" s="1137">
        <v>31.67</v>
      </c>
      <c r="E191" s="104"/>
      <c r="F191" s="104">
        <f>+D191*E189</f>
        <v>0</v>
      </c>
    </row>
    <row r="192" spans="1:6" ht="26.4">
      <c r="A192" s="104" t="s">
        <v>703</v>
      </c>
      <c r="B192" s="103" t="s">
        <v>704</v>
      </c>
      <c r="C192" s="1190"/>
      <c r="D192" s="1137"/>
      <c r="E192" s="104"/>
    </row>
    <row r="193" spans="1:6" ht="14.4">
      <c r="A193" s="104"/>
      <c r="B193" s="5" t="s">
        <v>617</v>
      </c>
      <c r="C193" s="1136" t="s">
        <v>695</v>
      </c>
      <c r="D193" s="1137">
        <v>33.1</v>
      </c>
      <c r="E193" s="138"/>
      <c r="F193" s="104">
        <f>+D193*E193</f>
        <v>0</v>
      </c>
    </row>
    <row r="194" spans="1:6" ht="14.4">
      <c r="A194" s="104"/>
      <c r="B194" s="5" t="s">
        <v>618</v>
      </c>
      <c r="C194" s="1136" t="s">
        <v>695</v>
      </c>
      <c r="D194" s="1137">
        <v>39.799999999999997</v>
      </c>
      <c r="E194" s="104"/>
      <c r="F194" s="104">
        <f>+D194*E193</f>
        <v>0</v>
      </c>
    </row>
    <row r="195" spans="1:6" ht="14.4">
      <c r="A195" s="104"/>
      <c r="B195" s="5" t="s">
        <v>619</v>
      </c>
      <c r="C195" s="1136" t="s">
        <v>695</v>
      </c>
      <c r="D195" s="1137">
        <v>20.5</v>
      </c>
      <c r="E195" s="104"/>
      <c r="F195" s="104">
        <f>+D195*E193</f>
        <v>0</v>
      </c>
    </row>
    <row r="196" spans="1:6" ht="26.4">
      <c r="A196" s="104" t="s">
        <v>705</v>
      </c>
      <c r="B196" s="103" t="s">
        <v>706</v>
      </c>
      <c r="C196" s="1190"/>
      <c r="D196" s="1137"/>
      <c r="E196" s="104"/>
    </row>
    <row r="197" spans="1:6" ht="14.4">
      <c r="A197" s="104"/>
      <c r="B197" s="5" t="s">
        <v>617</v>
      </c>
      <c r="C197" s="1136" t="s">
        <v>695</v>
      </c>
      <c r="D197" s="1137">
        <v>12.6</v>
      </c>
      <c r="E197" s="138"/>
      <c r="F197" s="104">
        <f>+D197*E197</f>
        <v>0</v>
      </c>
    </row>
    <row r="198" spans="1:6" ht="14.4">
      <c r="A198" s="104"/>
      <c r="B198" s="5" t="s">
        <v>618</v>
      </c>
      <c r="C198" s="1136" t="s">
        <v>695</v>
      </c>
      <c r="D198" s="1137">
        <v>182.75</v>
      </c>
      <c r="E198" s="104"/>
      <c r="F198" s="104">
        <f>+D198*E197</f>
        <v>0</v>
      </c>
    </row>
    <row r="199" spans="1:6" ht="14.4">
      <c r="A199" s="104"/>
      <c r="B199" s="5" t="s">
        <v>619</v>
      </c>
      <c r="C199" s="1136" t="s">
        <v>695</v>
      </c>
      <c r="D199" s="1137">
        <v>57.58</v>
      </c>
      <c r="E199" s="104"/>
      <c r="F199" s="104">
        <f>+D199*E197</f>
        <v>0</v>
      </c>
    </row>
    <row r="200" spans="1:6" ht="67.2">
      <c r="A200" s="104" t="s">
        <v>707</v>
      </c>
      <c r="B200" s="28" t="s">
        <v>708</v>
      </c>
      <c r="C200" s="1190"/>
      <c r="D200" s="1137"/>
      <c r="E200" s="104"/>
    </row>
    <row r="201" spans="1:6" ht="14.4">
      <c r="A201" s="104"/>
      <c r="B201" s="5" t="s">
        <v>617</v>
      </c>
      <c r="C201" s="1136" t="s">
        <v>686</v>
      </c>
      <c r="D201" s="1137">
        <v>6.8</v>
      </c>
      <c r="E201" s="138"/>
      <c r="F201" s="104">
        <f>+D201*E201</f>
        <v>0</v>
      </c>
    </row>
    <row r="202" spans="1:6" ht="14.4">
      <c r="A202" s="104"/>
      <c r="B202" s="5" t="s">
        <v>618</v>
      </c>
      <c r="C202" s="1136" t="s">
        <v>686</v>
      </c>
      <c r="D202" s="1137">
        <v>25.44</v>
      </c>
      <c r="E202" s="104"/>
      <c r="F202" s="104">
        <f>+D202*E201</f>
        <v>0</v>
      </c>
    </row>
    <row r="203" spans="1:6" ht="14.4">
      <c r="A203" s="104"/>
      <c r="B203" s="5" t="s">
        <v>619</v>
      </c>
      <c r="C203" s="1136" t="s">
        <v>686</v>
      </c>
      <c r="D203" s="1137">
        <v>12.72</v>
      </c>
      <c r="E203" s="104"/>
      <c r="F203" s="104">
        <f>+D203*E201</f>
        <v>0</v>
      </c>
    </row>
    <row r="204" spans="1:6" ht="26.4">
      <c r="A204" s="104" t="s">
        <v>709</v>
      </c>
      <c r="B204" s="103" t="s">
        <v>710</v>
      </c>
      <c r="C204" s="1190"/>
      <c r="D204" s="1137"/>
      <c r="E204" s="104"/>
    </row>
    <row r="205" spans="1:6" ht="14.4">
      <c r="A205" s="104"/>
      <c r="B205" s="5" t="s">
        <v>617</v>
      </c>
      <c r="C205" s="1136" t="s">
        <v>695</v>
      </c>
      <c r="D205" s="1137">
        <v>40.729999999999997</v>
      </c>
      <c r="E205" s="138"/>
      <c r="F205" s="104">
        <f>+D205*E205</f>
        <v>0</v>
      </c>
    </row>
    <row r="206" spans="1:6" ht="14.4">
      <c r="A206" s="104"/>
      <c r="B206" s="5" t="s">
        <v>618</v>
      </c>
      <c r="C206" s="1136" t="s">
        <v>695</v>
      </c>
      <c r="D206" s="1137">
        <v>69.09</v>
      </c>
      <c r="E206" s="104"/>
      <c r="F206" s="104">
        <f>+D206*E205</f>
        <v>0</v>
      </c>
    </row>
    <row r="207" spans="1:6" ht="14.4">
      <c r="A207" s="104"/>
      <c r="B207" s="5" t="s">
        <v>619</v>
      </c>
      <c r="C207" s="1136" t="s">
        <v>695</v>
      </c>
      <c r="D207" s="1137">
        <v>54.16</v>
      </c>
      <c r="E207" s="104"/>
      <c r="F207" s="104">
        <f>+D207*E205</f>
        <v>0</v>
      </c>
    </row>
    <row r="208" spans="1:6" ht="26.4">
      <c r="A208" s="104" t="s">
        <v>711</v>
      </c>
      <c r="B208" s="103" t="s">
        <v>712</v>
      </c>
      <c r="C208" s="1190"/>
      <c r="D208" s="1137"/>
      <c r="E208" s="104"/>
    </row>
    <row r="209" spans="1:6" ht="14.4">
      <c r="A209" s="104"/>
      <c r="B209" s="5" t="s">
        <v>617</v>
      </c>
      <c r="C209" s="1136" t="s">
        <v>695</v>
      </c>
      <c r="D209" s="1137">
        <v>22.45</v>
      </c>
      <c r="E209" s="138"/>
      <c r="F209" s="104">
        <f>+D209*E209</f>
        <v>0</v>
      </c>
    </row>
    <row r="210" spans="1:6" ht="14.4">
      <c r="A210" s="104"/>
      <c r="B210" s="5" t="s">
        <v>618</v>
      </c>
      <c r="C210" s="1136" t="s">
        <v>695</v>
      </c>
      <c r="D210" s="1137">
        <v>33.68</v>
      </c>
      <c r="E210" s="104"/>
      <c r="F210" s="104">
        <f>+D210*E209</f>
        <v>0</v>
      </c>
    </row>
    <row r="211" spans="1:6" ht="14.4">
      <c r="A211" s="104"/>
      <c r="B211" s="5" t="s">
        <v>619</v>
      </c>
      <c r="C211" s="1136" t="s">
        <v>695</v>
      </c>
      <c r="D211" s="1137">
        <v>16.84</v>
      </c>
      <c r="E211" s="104"/>
      <c r="F211" s="104">
        <f>+D211*E209</f>
        <v>0</v>
      </c>
    </row>
    <row r="212" spans="1:6" ht="40.5" customHeight="1">
      <c r="A212" s="104" t="s">
        <v>713</v>
      </c>
      <c r="B212" s="103" t="s">
        <v>714</v>
      </c>
      <c r="C212" s="1190"/>
      <c r="D212" s="1137"/>
      <c r="E212" s="104"/>
    </row>
    <row r="213" spans="1:6" ht="14.4">
      <c r="A213" s="104"/>
      <c r="B213" s="5" t="s">
        <v>617</v>
      </c>
      <c r="C213" s="1136" t="s">
        <v>686</v>
      </c>
      <c r="D213" s="1137">
        <v>6.73</v>
      </c>
      <c r="E213" s="138"/>
      <c r="F213" s="104">
        <f>+D213*E213</f>
        <v>0</v>
      </c>
    </row>
    <row r="214" spans="1:6" ht="14.4">
      <c r="A214" s="104"/>
      <c r="B214" s="5" t="s">
        <v>618</v>
      </c>
      <c r="C214" s="1136" t="s">
        <v>686</v>
      </c>
      <c r="D214" s="1137">
        <v>10.1</v>
      </c>
      <c r="E214" s="104"/>
      <c r="F214" s="104">
        <f>+D214*E213</f>
        <v>0</v>
      </c>
    </row>
    <row r="215" spans="1:6" ht="14.4">
      <c r="A215" s="104"/>
      <c r="B215" s="5" t="s">
        <v>619</v>
      </c>
      <c r="C215" s="1136" t="s">
        <v>686</v>
      </c>
      <c r="D215" s="1137">
        <v>5.05</v>
      </c>
      <c r="E215" s="104"/>
      <c r="F215" s="104">
        <f>+D215*E213</f>
        <v>0</v>
      </c>
    </row>
    <row r="216" spans="1:6" ht="30" customHeight="1">
      <c r="A216" s="104" t="s">
        <v>715</v>
      </c>
      <c r="B216" s="103" t="s">
        <v>716</v>
      </c>
      <c r="C216" s="1190"/>
      <c r="D216" s="1137"/>
      <c r="E216" s="104"/>
    </row>
    <row r="217" spans="1:6" ht="14.4">
      <c r="A217" s="104"/>
      <c r="B217" s="5" t="s">
        <v>617</v>
      </c>
      <c r="C217" s="1136" t="s">
        <v>695</v>
      </c>
      <c r="D217" s="1137">
        <v>41</v>
      </c>
      <c r="E217" s="138"/>
      <c r="F217" s="104">
        <f>+D217*E217</f>
        <v>0</v>
      </c>
    </row>
    <row r="218" spans="1:6" ht="14.4">
      <c r="A218" s="104"/>
      <c r="B218" s="5" t="s">
        <v>618</v>
      </c>
      <c r="C218" s="1136" t="s">
        <v>695</v>
      </c>
      <c r="D218" s="1137">
        <v>78.45</v>
      </c>
      <c r="E218" s="104"/>
      <c r="F218" s="104">
        <f>+D218*E217</f>
        <v>0</v>
      </c>
    </row>
    <row r="219" spans="1:6" ht="14.4">
      <c r="A219" s="104"/>
      <c r="B219" s="5" t="s">
        <v>619</v>
      </c>
      <c r="C219" s="1136" t="s">
        <v>695</v>
      </c>
      <c r="D219" s="1137">
        <v>41.8</v>
      </c>
      <c r="E219" s="104"/>
      <c r="F219" s="104">
        <f>+D219*E217</f>
        <v>0</v>
      </c>
    </row>
    <row r="220" spans="1:6" ht="32.25" customHeight="1">
      <c r="A220" s="104" t="s">
        <v>717</v>
      </c>
      <c r="B220" s="103" t="s">
        <v>718</v>
      </c>
      <c r="C220" s="1190"/>
      <c r="D220" s="1137"/>
      <c r="E220" s="104"/>
    </row>
    <row r="221" spans="1:6" ht="14.4">
      <c r="A221" s="104"/>
      <c r="B221" s="5" t="s">
        <v>617</v>
      </c>
      <c r="C221" s="1136" t="s">
        <v>686</v>
      </c>
      <c r="D221" s="1137">
        <v>86.51</v>
      </c>
      <c r="E221" s="138"/>
      <c r="F221" s="104">
        <f>+D221*E221</f>
        <v>0</v>
      </c>
    </row>
    <row r="222" spans="1:6" ht="14.4">
      <c r="A222" s="104"/>
      <c r="B222" s="5" t="s">
        <v>618</v>
      </c>
      <c r="C222" s="1136" t="s">
        <v>686</v>
      </c>
      <c r="D222" s="1137">
        <v>48.2</v>
      </c>
      <c r="E222" s="104"/>
      <c r="F222" s="104">
        <f>+D222*E221</f>
        <v>0</v>
      </c>
    </row>
    <row r="223" spans="1:6" ht="14.4">
      <c r="A223" s="104"/>
      <c r="B223" s="5" t="s">
        <v>619</v>
      </c>
      <c r="C223" s="1136" t="s">
        <v>686</v>
      </c>
      <c r="D223" s="1137">
        <v>23.88</v>
      </c>
      <c r="E223" s="104"/>
      <c r="F223" s="104">
        <f>+D223*E221</f>
        <v>0</v>
      </c>
    </row>
    <row r="224" spans="1:6" ht="26.4">
      <c r="A224" s="104" t="s">
        <v>719</v>
      </c>
      <c r="B224" s="103" t="s">
        <v>720</v>
      </c>
      <c r="C224" s="1190"/>
      <c r="D224" s="1137"/>
      <c r="E224" s="104"/>
    </row>
    <row r="225" spans="1:6" ht="13.8">
      <c r="A225" s="104"/>
      <c r="B225" s="104" t="s">
        <v>617</v>
      </c>
      <c r="C225" s="1136" t="s">
        <v>686</v>
      </c>
      <c r="D225" s="1137">
        <v>41</v>
      </c>
      <c r="E225" s="138"/>
      <c r="F225" s="104">
        <f>+D225*E225</f>
        <v>0</v>
      </c>
    </row>
    <row r="226" spans="1:6" ht="13.8">
      <c r="A226" s="104"/>
      <c r="B226" s="104" t="s">
        <v>618</v>
      </c>
      <c r="C226" s="1136" t="s">
        <v>686</v>
      </c>
      <c r="D226" s="1137">
        <v>78.45</v>
      </c>
      <c r="E226" s="104"/>
      <c r="F226" s="104">
        <f>+D226*E225</f>
        <v>0</v>
      </c>
    </row>
    <row r="227" spans="1:6" ht="13.8">
      <c r="A227" s="104"/>
      <c r="B227" s="104" t="s">
        <v>619</v>
      </c>
      <c r="C227" s="1136" t="s">
        <v>686</v>
      </c>
      <c r="D227" s="1137">
        <v>41.8</v>
      </c>
      <c r="E227" s="104"/>
      <c r="F227" s="104">
        <f>+D227*E225</f>
        <v>0</v>
      </c>
    </row>
    <row r="228" spans="1:6" ht="26.4">
      <c r="A228" s="104" t="s">
        <v>721</v>
      </c>
      <c r="B228" s="103" t="s">
        <v>722</v>
      </c>
      <c r="C228" s="1190"/>
      <c r="D228" s="1137"/>
      <c r="E228" s="104"/>
    </row>
    <row r="229" spans="1:6" ht="13.8">
      <c r="A229" s="104"/>
      <c r="B229" s="104" t="s">
        <v>617</v>
      </c>
      <c r="C229" s="1136" t="s">
        <v>686</v>
      </c>
      <c r="D229" s="1137">
        <v>0</v>
      </c>
      <c r="E229" s="138"/>
      <c r="F229" s="104">
        <f>+D229*E229</f>
        <v>0</v>
      </c>
    </row>
    <row r="230" spans="1:6" ht="13.8">
      <c r="A230" s="104"/>
      <c r="B230" s="104" t="s">
        <v>618</v>
      </c>
      <c r="C230" s="1136" t="s">
        <v>686</v>
      </c>
      <c r="D230" s="1137">
        <v>0</v>
      </c>
      <c r="E230" s="104"/>
      <c r="F230" s="104">
        <f>+D230*E229</f>
        <v>0</v>
      </c>
    </row>
    <row r="231" spans="1:6" ht="13.8">
      <c r="A231" s="104"/>
      <c r="B231" s="104" t="s">
        <v>619</v>
      </c>
      <c r="C231" s="1136" t="s">
        <v>686</v>
      </c>
      <c r="D231" s="1137">
        <v>36.68</v>
      </c>
      <c r="E231" s="104"/>
      <c r="F231" s="104">
        <f>+D231*E229</f>
        <v>0</v>
      </c>
    </row>
    <row r="232" spans="1:6">
      <c r="A232" s="104" t="s">
        <v>723</v>
      </c>
      <c r="B232" s="103" t="s">
        <v>724</v>
      </c>
      <c r="C232" s="1190"/>
      <c r="D232" s="1137"/>
      <c r="E232" s="104"/>
    </row>
    <row r="233" spans="1:6" ht="13.8">
      <c r="A233" s="104"/>
      <c r="B233" s="104" t="s">
        <v>617</v>
      </c>
      <c r="C233" s="1136" t="s">
        <v>686</v>
      </c>
      <c r="D233" s="1137">
        <v>86.51</v>
      </c>
      <c r="E233" s="138"/>
      <c r="F233" s="104">
        <f>+D233*E233</f>
        <v>0</v>
      </c>
    </row>
    <row r="234" spans="1:6" ht="13.8">
      <c r="A234" s="104"/>
      <c r="B234" s="104" t="s">
        <v>618</v>
      </c>
      <c r="C234" s="1136" t="s">
        <v>686</v>
      </c>
      <c r="D234" s="1137">
        <v>48.2</v>
      </c>
      <c r="E234" s="104"/>
      <c r="F234" s="104">
        <f>+D234*E233</f>
        <v>0</v>
      </c>
    </row>
    <row r="235" spans="1:6" ht="13.8">
      <c r="A235" s="104"/>
      <c r="B235" s="104" t="s">
        <v>619</v>
      </c>
      <c r="C235" s="1136" t="s">
        <v>686</v>
      </c>
      <c r="D235" s="1137">
        <v>23.88</v>
      </c>
      <c r="E235" s="104"/>
      <c r="F235" s="104">
        <f>+D235*E233</f>
        <v>0</v>
      </c>
    </row>
    <row r="236" spans="1:6" ht="26.4">
      <c r="A236" s="104" t="s">
        <v>725</v>
      </c>
      <c r="B236" s="103" t="s">
        <v>726</v>
      </c>
      <c r="C236" s="1190"/>
      <c r="D236" s="1137"/>
      <c r="E236" s="104"/>
    </row>
    <row r="237" spans="1:6" ht="13.8">
      <c r="A237" s="104"/>
      <c r="B237" s="104" t="s">
        <v>617</v>
      </c>
      <c r="C237" s="1136" t="s">
        <v>686</v>
      </c>
      <c r="D237" s="1137">
        <v>7.32</v>
      </c>
      <c r="E237" s="138"/>
      <c r="F237" s="104">
        <f>+D237*E237</f>
        <v>0</v>
      </c>
    </row>
    <row r="238" spans="1:6" ht="13.8">
      <c r="A238" s="104"/>
      <c r="B238" s="104" t="s">
        <v>618</v>
      </c>
      <c r="C238" s="1136" t="s">
        <v>686</v>
      </c>
      <c r="D238" s="1137">
        <v>1.08</v>
      </c>
      <c r="E238" s="104"/>
      <c r="F238" s="104">
        <f>+D238*E237</f>
        <v>0</v>
      </c>
    </row>
    <row r="239" spans="1:6" ht="13.8">
      <c r="A239" s="104"/>
      <c r="B239" s="104" t="s">
        <v>619</v>
      </c>
      <c r="C239" s="1136" t="s">
        <v>686</v>
      </c>
      <c r="D239" s="1137">
        <v>0.72</v>
      </c>
      <c r="E239" s="104"/>
      <c r="F239" s="104">
        <f>+D239*E237</f>
        <v>0</v>
      </c>
    </row>
    <row r="240" spans="1:6" ht="39.6">
      <c r="A240" s="104" t="s">
        <v>727</v>
      </c>
      <c r="B240" s="103" t="s">
        <v>728</v>
      </c>
      <c r="C240" s="1190"/>
      <c r="D240" s="1137"/>
      <c r="E240" s="104"/>
    </row>
    <row r="241" spans="1:6" ht="13.8">
      <c r="A241" s="104"/>
      <c r="B241" s="104" t="s">
        <v>617</v>
      </c>
      <c r="C241" s="1136" t="s">
        <v>695</v>
      </c>
      <c r="D241" s="1137">
        <v>41</v>
      </c>
      <c r="E241" s="138"/>
      <c r="F241" s="104">
        <f>+D241*E241</f>
        <v>0</v>
      </c>
    </row>
    <row r="242" spans="1:6" ht="13.8">
      <c r="A242" s="104"/>
      <c r="B242" s="104" t="s">
        <v>618</v>
      </c>
      <c r="C242" s="1136" t="s">
        <v>695</v>
      </c>
      <c r="D242" s="1137">
        <v>78.45</v>
      </c>
      <c r="E242" s="104"/>
      <c r="F242" s="104">
        <f>+D242*E241</f>
        <v>0</v>
      </c>
    </row>
    <row r="243" spans="1:6" ht="13.8">
      <c r="A243" s="104"/>
      <c r="B243" s="104" t="s">
        <v>619</v>
      </c>
      <c r="C243" s="1136" t="s">
        <v>695</v>
      </c>
      <c r="D243" s="1137">
        <v>41</v>
      </c>
      <c r="E243" s="104"/>
      <c r="F243" s="104">
        <f>+D243*E241</f>
        <v>0</v>
      </c>
    </row>
    <row r="244" spans="1:6">
      <c r="A244" s="104" t="s">
        <v>729</v>
      </c>
      <c r="B244" s="103" t="s">
        <v>730</v>
      </c>
      <c r="C244" s="1190"/>
      <c r="D244" s="1137"/>
      <c r="E244" s="104"/>
    </row>
    <row r="245" spans="1:6" ht="13.8">
      <c r="A245" s="104"/>
      <c r="B245" s="104" t="s">
        <v>617</v>
      </c>
      <c r="C245" s="1136" t="s">
        <v>695</v>
      </c>
      <c r="D245" s="1137">
        <v>41</v>
      </c>
      <c r="E245" s="138"/>
      <c r="F245" s="104">
        <f>+D245*E245</f>
        <v>0</v>
      </c>
    </row>
    <row r="246" spans="1:6" ht="13.8">
      <c r="A246" s="104"/>
      <c r="B246" s="104" t="s">
        <v>618</v>
      </c>
      <c r="C246" s="1136" t="s">
        <v>695</v>
      </c>
      <c r="D246" s="1137">
        <v>78.45</v>
      </c>
      <c r="E246" s="104"/>
      <c r="F246" s="104">
        <f>+D246*E245</f>
        <v>0</v>
      </c>
    </row>
    <row r="247" spans="1:6" ht="13.8">
      <c r="A247" s="104"/>
      <c r="B247" s="104" t="s">
        <v>619</v>
      </c>
      <c r="C247" s="1136" t="s">
        <v>695</v>
      </c>
      <c r="D247" s="1137">
        <v>41</v>
      </c>
      <c r="E247" s="104"/>
      <c r="F247" s="104">
        <f>+D247*E245</f>
        <v>0</v>
      </c>
    </row>
    <row r="248" spans="1:6" ht="26.4">
      <c r="A248" s="104" t="s">
        <v>731</v>
      </c>
      <c r="B248" s="103" t="s">
        <v>732</v>
      </c>
      <c r="C248" s="1190"/>
      <c r="D248" s="1137"/>
      <c r="E248" s="104"/>
    </row>
    <row r="249" spans="1:6" ht="13.8">
      <c r="A249" s="104"/>
      <c r="B249" s="104" t="s">
        <v>617</v>
      </c>
      <c r="C249" s="1136" t="s">
        <v>695</v>
      </c>
      <c r="D249" s="1137">
        <v>13.6</v>
      </c>
      <c r="E249" s="138"/>
      <c r="F249" s="104">
        <f>+D249*E249</f>
        <v>0</v>
      </c>
    </row>
    <row r="250" spans="1:6" ht="13.8">
      <c r="A250" s="104"/>
      <c r="B250" s="104" t="s">
        <v>618</v>
      </c>
      <c r="C250" s="1136" t="s">
        <v>695</v>
      </c>
      <c r="D250" s="1137">
        <v>25.44</v>
      </c>
      <c r="E250" s="104"/>
      <c r="F250" s="104">
        <f>+D250*E249</f>
        <v>0</v>
      </c>
    </row>
    <row r="251" spans="1:6" ht="13.8">
      <c r="A251" s="104"/>
      <c r="B251" s="104" t="s">
        <v>619</v>
      </c>
      <c r="C251" s="1136" t="s">
        <v>695</v>
      </c>
      <c r="D251" s="1137">
        <v>12.72</v>
      </c>
      <c r="E251" s="104"/>
      <c r="F251" s="104">
        <f>+D251*E249</f>
        <v>0</v>
      </c>
    </row>
    <row r="252" spans="1:6" ht="26.4">
      <c r="A252" s="104" t="s">
        <v>733</v>
      </c>
      <c r="B252" s="103" t="s">
        <v>734</v>
      </c>
      <c r="C252" s="1190"/>
      <c r="D252" s="1137"/>
      <c r="E252" s="104"/>
    </row>
    <row r="253" spans="1:6" ht="13.8">
      <c r="A253" s="104"/>
      <c r="B253" s="104" t="s">
        <v>617</v>
      </c>
      <c r="C253" s="1136" t="s">
        <v>695</v>
      </c>
      <c r="D253" s="1137">
        <v>41</v>
      </c>
      <c r="E253" s="138"/>
      <c r="F253" s="104">
        <f>+D253*E253</f>
        <v>0</v>
      </c>
    </row>
    <row r="254" spans="1:6" ht="13.8">
      <c r="A254" s="104"/>
      <c r="B254" s="104" t="s">
        <v>618</v>
      </c>
      <c r="C254" s="1136" t="s">
        <v>695</v>
      </c>
      <c r="D254" s="1137">
        <v>79.599999999999994</v>
      </c>
      <c r="E254" s="104"/>
      <c r="F254" s="104">
        <f>+D254*E253</f>
        <v>0</v>
      </c>
    </row>
    <row r="255" spans="1:6" ht="13.8">
      <c r="A255" s="104"/>
      <c r="B255" s="104" t="s">
        <v>619</v>
      </c>
      <c r="C255" s="1136" t="s">
        <v>695</v>
      </c>
      <c r="D255" s="1137">
        <v>54.16</v>
      </c>
      <c r="E255" s="104"/>
      <c r="F255" s="104">
        <f>+D255*E253</f>
        <v>0</v>
      </c>
    </row>
    <row r="256" spans="1:6" ht="26.4">
      <c r="A256" s="104" t="s">
        <v>735</v>
      </c>
      <c r="B256" s="103" t="s">
        <v>736</v>
      </c>
      <c r="C256" s="1190"/>
      <c r="D256" s="1137"/>
      <c r="E256" s="104"/>
    </row>
    <row r="257" spans="1:6" ht="13.8">
      <c r="A257" s="104"/>
      <c r="B257" s="104" t="s">
        <v>617</v>
      </c>
      <c r="C257" s="1136" t="s">
        <v>695</v>
      </c>
      <c r="D257" s="1137">
        <v>32.5</v>
      </c>
      <c r="E257" s="138"/>
      <c r="F257" s="104">
        <f>+D257*E257</f>
        <v>0</v>
      </c>
    </row>
    <row r="258" spans="1:6" ht="13.8">
      <c r="A258" s="104"/>
      <c r="B258" s="104" t="s">
        <v>618</v>
      </c>
      <c r="C258" s="1136" t="s">
        <v>695</v>
      </c>
      <c r="D258" s="1137">
        <v>48.83</v>
      </c>
      <c r="E258" s="104"/>
      <c r="F258" s="104">
        <f>+D258*E257</f>
        <v>0</v>
      </c>
    </row>
    <row r="259" spans="1:6" ht="13.8">
      <c r="A259" s="104"/>
      <c r="B259" s="104" t="s">
        <v>619</v>
      </c>
      <c r="C259" s="1136" t="s">
        <v>695</v>
      </c>
      <c r="D259" s="1137">
        <v>24.42</v>
      </c>
      <c r="E259" s="104"/>
      <c r="F259" s="104">
        <f>+D259*E257</f>
        <v>0</v>
      </c>
    </row>
    <row r="260" spans="1:6" ht="26.4">
      <c r="A260" s="104" t="s">
        <v>737</v>
      </c>
      <c r="B260" s="103" t="s">
        <v>738</v>
      </c>
      <c r="C260" s="1190"/>
      <c r="D260" s="1137"/>
      <c r="E260" s="104"/>
    </row>
    <row r="261" spans="1:6" ht="13.8">
      <c r="A261" s="104"/>
      <c r="B261" s="104" t="s">
        <v>617</v>
      </c>
      <c r="C261" s="1136" t="s">
        <v>695</v>
      </c>
      <c r="D261" s="1137">
        <v>40.729999999999997</v>
      </c>
      <c r="E261" s="138"/>
      <c r="F261" s="104">
        <f>+D261*E261</f>
        <v>0</v>
      </c>
    </row>
    <row r="262" spans="1:6" ht="13.8">
      <c r="A262" s="104"/>
      <c r="B262" s="104" t="s">
        <v>618</v>
      </c>
      <c r="C262" s="1136" t="s">
        <v>695</v>
      </c>
      <c r="D262" s="1137">
        <v>69.09</v>
      </c>
      <c r="E262" s="104"/>
      <c r="F262" s="104">
        <f>+D262*E261</f>
        <v>0</v>
      </c>
    </row>
    <row r="263" spans="1:6" ht="13.8">
      <c r="A263" s="104"/>
      <c r="B263" s="104" t="s">
        <v>619</v>
      </c>
      <c r="C263" s="1136" t="s">
        <v>695</v>
      </c>
      <c r="D263" s="1137">
        <v>54.16</v>
      </c>
      <c r="E263" s="104"/>
      <c r="F263" s="104">
        <f>+D263*E261</f>
        <v>0</v>
      </c>
    </row>
    <row r="264" spans="1:6" ht="26.4">
      <c r="A264" s="104" t="s">
        <v>739</v>
      </c>
      <c r="B264" s="103" t="s">
        <v>740</v>
      </c>
      <c r="C264" s="1190"/>
      <c r="D264" s="1137"/>
      <c r="E264" s="104"/>
    </row>
    <row r="265" spans="1:6" ht="13.8">
      <c r="A265" s="104"/>
      <c r="B265" s="104" t="s">
        <v>617</v>
      </c>
      <c r="C265" s="1136" t="s">
        <v>695</v>
      </c>
      <c r="D265" s="1137">
        <v>22.45</v>
      </c>
      <c r="E265" s="138"/>
      <c r="F265" s="104">
        <f>+D265*E265</f>
        <v>0</v>
      </c>
    </row>
    <row r="266" spans="1:6" ht="13.8">
      <c r="A266" s="104"/>
      <c r="B266" s="104" t="s">
        <v>618</v>
      </c>
      <c r="C266" s="1136" t="s">
        <v>695</v>
      </c>
      <c r="D266" s="1137">
        <v>33.68</v>
      </c>
      <c r="E266" s="104"/>
      <c r="F266" s="104">
        <f>+D266*E265</f>
        <v>0</v>
      </c>
    </row>
    <row r="267" spans="1:6" ht="13.8">
      <c r="A267" s="104"/>
      <c r="B267" s="104" t="s">
        <v>619</v>
      </c>
      <c r="C267" s="1136" t="s">
        <v>695</v>
      </c>
      <c r="D267" s="1137">
        <v>16.84</v>
      </c>
      <c r="E267" s="104"/>
      <c r="F267" s="104">
        <f>+D267*E265</f>
        <v>0</v>
      </c>
    </row>
    <row r="268" spans="1:6" ht="26.4">
      <c r="A268" s="104" t="s">
        <v>741</v>
      </c>
      <c r="B268" s="103" t="s">
        <v>742</v>
      </c>
      <c r="C268" s="1190"/>
      <c r="D268" s="1137"/>
      <c r="E268" s="104"/>
    </row>
    <row r="269" spans="1:6" ht="13.8">
      <c r="A269" s="104"/>
      <c r="B269" s="104" t="s">
        <v>617</v>
      </c>
      <c r="C269" s="1136" t="s">
        <v>695</v>
      </c>
      <c r="D269" s="1137">
        <v>16.29</v>
      </c>
      <c r="E269" s="138"/>
      <c r="F269" s="104">
        <f>+D269*E269</f>
        <v>0</v>
      </c>
    </row>
    <row r="270" spans="1:6" ht="13.8">
      <c r="A270" s="104"/>
      <c r="B270" s="104" t="s">
        <v>618</v>
      </c>
      <c r="C270" s="1136" t="s">
        <v>695</v>
      </c>
      <c r="D270" s="1137">
        <v>27.64</v>
      </c>
      <c r="E270" s="104"/>
      <c r="F270" s="104">
        <f>+D270*E269</f>
        <v>0</v>
      </c>
    </row>
    <row r="271" spans="1:6" ht="13.8">
      <c r="A271" s="104"/>
      <c r="B271" s="104" t="s">
        <v>619</v>
      </c>
      <c r="C271" s="1136" t="s">
        <v>695</v>
      </c>
      <c r="D271" s="1137">
        <v>21.66</v>
      </c>
      <c r="E271" s="104"/>
      <c r="F271" s="104">
        <f>+D271*E269</f>
        <v>0</v>
      </c>
    </row>
    <row r="272" spans="1:6" ht="26.4">
      <c r="A272" s="104" t="s">
        <v>743</v>
      </c>
      <c r="B272" s="103" t="s">
        <v>744</v>
      </c>
      <c r="C272" s="1190"/>
      <c r="D272" s="1137"/>
      <c r="E272" s="104"/>
    </row>
    <row r="273" spans="1:6" ht="13.8">
      <c r="A273" s="104"/>
      <c r="B273" s="104" t="s">
        <v>617</v>
      </c>
      <c r="C273" s="1136" t="s">
        <v>695</v>
      </c>
      <c r="D273" s="1137">
        <v>22.45</v>
      </c>
      <c r="E273" s="138"/>
      <c r="F273" s="104">
        <f>+D273*E273</f>
        <v>0</v>
      </c>
    </row>
    <row r="274" spans="1:6" ht="13.8">
      <c r="A274" s="104"/>
      <c r="B274" s="104" t="s">
        <v>618</v>
      </c>
      <c r="C274" s="1136" t="s">
        <v>695</v>
      </c>
      <c r="D274" s="1137">
        <v>33.68</v>
      </c>
      <c r="E274" s="104"/>
      <c r="F274" s="104">
        <f>+D274*E273</f>
        <v>0</v>
      </c>
    </row>
    <row r="275" spans="1:6" ht="13.8">
      <c r="A275" s="104"/>
      <c r="B275" s="104" t="s">
        <v>619</v>
      </c>
      <c r="C275" s="1136" t="s">
        <v>695</v>
      </c>
      <c r="D275" s="1137">
        <v>16.84</v>
      </c>
      <c r="E275" s="104"/>
      <c r="F275" s="104">
        <f>+D275*E273</f>
        <v>0</v>
      </c>
    </row>
    <row r="276" spans="1:6" ht="39.6">
      <c r="A276" s="104" t="s">
        <v>745</v>
      </c>
      <c r="B276" s="103" t="s">
        <v>746</v>
      </c>
      <c r="C276" s="1190"/>
      <c r="D276" s="1137"/>
      <c r="E276" s="104"/>
    </row>
    <row r="277" spans="1:6" ht="13.8">
      <c r="A277" s="104"/>
      <c r="B277" s="104" t="s">
        <v>617</v>
      </c>
      <c r="C277" s="1136" t="s">
        <v>695</v>
      </c>
      <c r="D277" s="1137">
        <v>65.540000000000006</v>
      </c>
      <c r="E277" s="138"/>
      <c r="F277" s="104">
        <f>+D277*E277</f>
        <v>0</v>
      </c>
    </row>
    <row r="278" spans="1:6" ht="13.8">
      <c r="A278" s="104"/>
      <c r="B278" s="104" t="s">
        <v>618</v>
      </c>
      <c r="C278" s="1136" t="s">
        <v>695</v>
      </c>
      <c r="D278" s="1137">
        <v>182.75</v>
      </c>
      <c r="E278" s="104"/>
      <c r="F278" s="104">
        <f>+D278*E277</f>
        <v>0</v>
      </c>
    </row>
    <row r="279" spans="1:6" ht="13.8">
      <c r="A279" s="104"/>
      <c r="B279" s="104" t="s">
        <v>619</v>
      </c>
      <c r="C279" s="1136" t="s">
        <v>695</v>
      </c>
      <c r="D279" s="1137">
        <v>57.58</v>
      </c>
      <c r="E279" s="104"/>
      <c r="F279" s="104">
        <f>+D279*E277</f>
        <v>0</v>
      </c>
    </row>
    <row r="280" spans="1:6" ht="39.6">
      <c r="A280" s="104" t="s">
        <v>747</v>
      </c>
      <c r="B280" s="103" t="s">
        <v>748</v>
      </c>
      <c r="C280" s="1136"/>
      <c r="D280" s="1137"/>
      <c r="E280" s="104"/>
    </row>
    <row r="281" spans="1:6">
      <c r="A281" s="104"/>
      <c r="B281" s="104" t="s">
        <v>617</v>
      </c>
      <c r="C281" s="1136" t="s">
        <v>416</v>
      </c>
      <c r="D281" s="1137">
        <v>4</v>
      </c>
      <c r="E281" s="138"/>
      <c r="F281" s="104">
        <f>+D281*E281</f>
        <v>0</v>
      </c>
    </row>
    <row r="282" spans="1:6">
      <c r="A282" s="104"/>
      <c r="B282" s="104" t="s">
        <v>618</v>
      </c>
      <c r="C282" s="1136" t="s">
        <v>416</v>
      </c>
      <c r="D282" s="1137">
        <v>10</v>
      </c>
      <c r="E282" s="104"/>
      <c r="F282" s="104">
        <f>+D282*E281</f>
        <v>0</v>
      </c>
    </row>
    <row r="283" spans="1:6">
      <c r="A283" s="104"/>
      <c r="B283" s="104" t="s">
        <v>619</v>
      </c>
      <c r="C283" s="1136" t="s">
        <v>416</v>
      </c>
      <c r="D283" s="1137">
        <v>6</v>
      </c>
      <c r="E283" s="104"/>
      <c r="F283" s="104">
        <f>+D283*E281</f>
        <v>0</v>
      </c>
    </row>
    <row r="284" spans="1:6" ht="26.4">
      <c r="A284" s="104" t="s">
        <v>749</v>
      </c>
      <c r="B284" s="103" t="s">
        <v>750</v>
      </c>
      <c r="C284" s="1136"/>
      <c r="D284" s="1137"/>
      <c r="E284" s="104"/>
    </row>
    <row r="285" spans="1:6" ht="13.8">
      <c r="A285" s="104"/>
      <c r="B285" s="104" t="s">
        <v>617</v>
      </c>
      <c r="C285" s="1136" t="s">
        <v>695</v>
      </c>
      <c r="D285" s="1137">
        <v>22</v>
      </c>
      <c r="E285" s="138"/>
      <c r="F285" s="104">
        <f>+D285*E285</f>
        <v>0</v>
      </c>
    </row>
    <row r="286" spans="1:6" ht="13.8">
      <c r="A286" s="104"/>
      <c r="B286" s="104" t="s">
        <v>618</v>
      </c>
      <c r="C286" s="1136" t="s">
        <v>695</v>
      </c>
      <c r="D286" s="1137">
        <v>64.5</v>
      </c>
      <c r="E286" s="104"/>
      <c r="F286" s="104">
        <f>+D286*E285</f>
        <v>0</v>
      </c>
    </row>
    <row r="287" spans="1:6" ht="13.8">
      <c r="A287" s="104"/>
      <c r="B287" s="104" t="s">
        <v>619</v>
      </c>
      <c r="C287" s="1136" t="s">
        <v>695</v>
      </c>
      <c r="D287" s="1137">
        <v>36.299999999999997</v>
      </c>
      <c r="E287" s="104"/>
      <c r="F287" s="104">
        <f>+D287*E285</f>
        <v>0</v>
      </c>
    </row>
    <row r="288" spans="1:6" ht="26.4">
      <c r="A288" s="104" t="s">
        <v>751</v>
      </c>
      <c r="B288" s="103" t="s">
        <v>752</v>
      </c>
      <c r="C288" s="1190"/>
      <c r="D288" s="1137"/>
      <c r="E288" s="104"/>
    </row>
    <row r="289" spans="1:6">
      <c r="A289" s="104"/>
      <c r="B289" s="104" t="s">
        <v>617</v>
      </c>
      <c r="C289" s="1136" t="s">
        <v>416</v>
      </c>
      <c r="D289" s="1137">
        <v>4</v>
      </c>
      <c r="E289" s="138"/>
      <c r="F289" s="104">
        <f>+D289*E289</f>
        <v>0</v>
      </c>
    </row>
    <row r="290" spans="1:6">
      <c r="A290" s="104"/>
      <c r="B290" s="104" t="s">
        <v>618</v>
      </c>
      <c r="C290" s="1136" t="s">
        <v>416</v>
      </c>
      <c r="D290" s="1137">
        <v>10</v>
      </c>
      <c r="E290" s="104"/>
      <c r="F290" s="104">
        <f>+D290*E289</f>
        <v>0</v>
      </c>
    </row>
    <row r="291" spans="1:6">
      <c r="A291" s="104"/>
      <c r="B291" s="104" t="s">
        <v>619</v>
      </c>
      <c r="C291" s="1136" t="s">
        <v>416</v>
      </c>
      <c r="D291" s="1137">
        <v>6</v>
      </c>
      <c r="E291" s="104"/>
      <c r="F291" s="104">
        <f>+D291*E289</f>
        <v>0</v>
      </c>
    </row>
    <row r="292" spans="1:6" ht="39.6">
      <c r="A292" s="104" t="s">
        <v>753</v>
      </c>
      <c r="B292" s="103" t="s">
        <v>754</v>
      </c>
      <c r="C292" s="1190"/>
      <c r="D292" s="1137"/>
      <c r="E292" s="104"/>
    </row>
    <row r="293" spans="1:6">
      <c r="A293" s="104"/>
      <c r="B293" s="104" t="s">
        <v>617</v>
      </c>
      <c r="C293" s="1136" t="s">
        <v>416</v>
      </c>
      <c r="D293" s="1137">
        <v>4</v>
      </c>
      <c r="E293" s="138"/>
      <c r="F293" s="104">
        <f>+D293*E293</f>
        <v>0</v>
      </c>
    </row>
    <row r="294" spans="1:6">
      <c r="A294" s="104"/>
      <c r="B294" s="104" t="s">
        <v>618</v>
      </c>
      <c r="C294" s="1136" t="s">
        <v>416</v>
      </c>
      <c r="D294" s="1137">
        <v>10</v>
      </c>
      <c r="E294" s="104"/>
      <c r="F294" s="104">
        <f>+D294*E293</f>
        <v>0</v>
      </c>
    </row>
    <row r="295" spans="1:6">
      <c r="A295" s="104"/>
      <c r="B295" s="104" t="s">
        <v>619</v>
      </c>
      <c r="C295" s="1136" t="s">
        <v>416</v>
      </c>
      <c r="D295" s="1137">
        <v>6</v>
      </c>
      <c r="E295" s="104"/>
      <c r="F295" s="104">
        <f>+D295*E293</f>
        <v>0</v>
      </c>
    </row>
    <row r="296" spans="1:6" ht="26.4">
      <c r="A296" s="104" t="s">
        <v>755</v>
      </c>
      <c r="B296" s="103" t="s">
        <v>756</v>
      </c>
      <c r="C296" s="1190"/>
      <c r="D296" s="1137"/>
      <c r="E296" s="104"/>
    </row>
    <row r="297" spans="1:6">
      <c r="A297" s="104"/>
      <c r="B297" s="104" t="s">
        <v>617</v>
      </c>
      <c r="C297" s="1136" t="s">
        <v>416</v>
      </c>
      <c r="D297" s="1137">
        <v>4</v>
      </c>
      <c r="E297" s="138"/>
      <c r="F297" s="104">
        <f>+D297*E297</f>
        <v>0</v>
      </c>
    </row>
    <row r="298" spans="1:6">
      <c r="A298" s="104"/>
      <c r="B298" s="104" t="s">
        <v>618</v>
      </c>
      <c r="C298" s="1136" t="s">
        <v>416</v>
      </c>
      <c r="D298" s="1137">
        <v>10</v>
      </c>
      <c r="E298" s="104"/>
      <c r="F298" s="104">
        <f>+D298*E297</f>
        <v>0</v>
      </c>
    </row>
    <row r="299" spans="1:6">
      <c r="A299" s="104"/>
      <c r="B299" s="104" t="s">
        <v>619</v>
      </c>
      <c r="C299" s="1136" t="s">
        <v>416</v>
      </c>
      <c r="D299" s="1137">
        <v>6</v>
      </c>
      <c r="E299" s="104"/>
      <c r="F299" s="104">
        <f>+D299*E297</f>
        <v>0</v>
      </c>
    </row>
    <row r="300" spans="1:6" ht="26.4">
      <c r="A300" s="104" t="s">
        <v>757</v>
      </c>
      <c r="B300" s="103" t="s">
        <v>758</v>
      </c>
      <c r="C300" s="1190"/>
      <c r="D300" s="1137"/>
      <c r="E300" s="104"/>
    </row>
    <row r="301" spans="1:6" ht="13.8">
      <c r="A301" s="104"/>
      <c r="B301" s="104" t="s">
        <v>617</v>
      </c>
      <c r="C301" s="1136" t="s">
        <v>695</v>
      </c>
      <c r="D301" s="1137">
        <v>0</v>
      </c>
      <c r="E301" s="138"/>
      <c r="F301" s="104">
        <f>+D301*E301</f>
        <v>0</v>
      </c>
    </row>
    <row r="302" spans="1:6" ht="13.8">
      <c r="A302" s="104"/>
      <c r="B302" s="104" t="s">
        <v>618</v>
      </c>
      <c r="C302" s="1136" t="s">
        <v>695</v>
      </c>
      <c r="D302" s="1137">
        <v>64.459999999999994</v>
      </c>
      <c r="E302" s="104"/>
      <c r="F302" s="104">
        <f>+D302*E301</f>
        <v>0</v>
      </c>
    </row>
    <row r="303" spans="1:6" ht="13.8">
      <c r="A303" s="104"/>
      <c r="B303" s="104" t="s">
        <v>619</v>
      </c>
      <c r="C303" s="1136" t="s">
        <v>695</v>
      </c>
      <c r="D303" s="1137">
        <v>9.42</v>
      </c>
      <c r="E303" s="104"/>
      <c r="F303" s="104">
        <f>+D303*E301</f>
        <v>0</v>
      </c>
    </row>
    <row r="304" spans="1:6" ht="47.25" customHeight="1">
      <c r="A304" s="104" t="s">
        <v>759</v>
      </c>
      <c r="B304" s="103" t="s">
        <v>760</v>
      </c>
      <c r="C304" s="1190"/>
      <c r="D304" s="1137"/>
      <c r="E304" s="104"/>
    </row>
    <row r="305" spans="1:6" ht="13.8">
      <c r="A305" s="104"/>
      <c r="B305" s="104" t="s">
        <v>617</v>
      </c>
      <c r="C305" s="1136" t="s">
        <v>686</v>
      </c>
      <c r="D305" s="1137">
        <v>0</v>
      </c>
      <c r="E305" s="138"/>
      <c r="F305" s="104">
        <f>+D305*E305</f>
        <v>0</v>
      </c>
    </row>
    <row r="306" spans="1:6" ht="13.8">
      <c r="A306" s="104"/>
      <c r="B306" s="104" t="s">
        <v>618</v>
      </c>
      <c r="C306" s="1136" t="s">
        <v>686</v>
      </c>
      <c r="D306" s="1137">
        <v>0</v>
      </c>
      <c r="E306" s="104"/>
      <c r="F306" s="104">
        <f>+D306*E305</f>
        <v>0</v>
      </c>
    </row>
    <row r="307" spans="1:6" ht="13.8">
      <c r="A307" s="104"/>
      <c r="B307" s="104" t="s">
        <v>619</v>
      </c>
      <c r="C307" s="1136" t="s">
        <v>686</v>
      </c>
      <c r="D307" s="1137">
        <v>37.19</v>
      </c>
      <c r="E307" s="104"/>
      <c r="F307" s="104">
        <f>+D307*E305</f>
        <v>0</v>
      </c>
    </row>
    <row r="308" spans="1:6" ht="47.25" customHeight="1">
      <c r="A308" s="104" t="s">
        <v>761</v>
      </c>
      <c r="B308" s="6" t="s">
        <v>762</v>
      </c>
      <c r="C308" s="1190"/>
      <c r="D308" s="1137"/>
      <c r="E308" s="104"/>
    </row>
    <row r="309" spans="1:6" ht="13.8">
      <c r="A309" s="104"/>
      <c r="B309" s="104" t="s">
        <v>617</v>
      </c>
      <c r="C309" s="1136" t="s">
        <v>686</v>
      </c>
      <c r="D309" s="1137">
        <v>61.75</v>
      </c>
      <c r="E309" s="138"/>
      <c r="F309" s="104">
        <f>+D309*E309</f>
        <v>0</v>
      </c>
    </row>
    <row r="310" spans="1:6" ht="13.8">
      <c r="A310" s="104"/>
      <c r="B310" s="104" t="s">
        <v>618</v>
      </c>
      <c r="C310" s="1136" t="s">
        <v>686</v>
      </c>
      <c r="D310" s="1137">
        <v>60.3</v>
      </c>
      <c r="E310" s="104"/>
      <c r="F310" s="104">
        <f>+D310*E309</f>
        <v>0</v>
      </c>
    </row>
    <row r="311" spans="1:6" ht="13.8">
      <c r="A311" s="104"/>
      <c r="B311" s="104" t="s">
        <v>619</v>
      </c>
      <c r="C311" s="1136" t="s">
        <v>686</v>
      </c>
      <c r="D311" s="1137">
        <v>14.45</v>
      </c>
      <c r="E311" s="104"/>
      <c r="F311" s="104">
        <f>+D311*E309</f>
        <v>0</v>
      </c>
    </row>
    <row r="312" spans="1:6">
      <c r="A312" s="104"/>
      <c r="B312" s="6" t="s">
        <v>763</v>
      </c>
      <c r="C312" s="1190"/>
      <c r="D312" s="1137"/>
      <c r="E312" s="104"/>
    </row>
    <row r="313" spans="1:6" ht="61.5" customHeight="1">
      <c r="A313" s="104" t="s">
        <v>764</v>
      </c>
      <c r="B313" s="6" t="s">
        <v>765</v>
      </c>
      <c r="C313" s="1190"/>
      <c r="D313" s="1137"/>
      <c r="E313" s="104"/>
    </row>
    <row r="314" spans="1:6">
      <c r="A314" s="104"/>
      <c r="B314" s="104" t="s">
        <v>617</v>
      </c>
      <c r="C314" s="1136" t="s">
        <v>416</v>
      </c>
      <c r="D314" s="1137">
        <v>1</v>
      </c>
      <c r="E314" s="138"/>
      <c r="F314" s="104">
        <f>+D314*E314</f>
        <v>0</v>
      </c>
    </row>
    <row r="315" spans="1:6">
      <c r="A315" s="104"/>
      <c r="B315" s="104" t="s">
        <v>618</v>
      </c>
      <c r="C315" s="1136" t="s">
        <v>416</v>
      </c>
      <c r="D315" s="1137">
        <v>28</v>
      </c>
      <c r="E315" s="104"/>
      <c r="F315" s="104">
        <f>+D315*E314</f>
        <v>0</v>
      </c>
    </row>
    <row r="316" spans="1:6">
      <c r="A316" s="104"/>
      <c r="B316" s="104" t="s">
        <v>619</v>
      </c>
      <c r="C316" s="1136" t="s">
        <v>416</v>
      </c>
      <c r="D316" s="1137">
        <v>0</v>
      </c>
      <c r="E316" s="104"/>
      <c r="F316" s="104">
        <f>+D316*E314</f>
        <v>0</v>
      </c>
    </row>
    <row r="317" spans="1:6" ht="54.75" customHeight="1">
      <c r="A317" s="104" t="s">
        <v>766</v>
      </c>
      <c r="B317" s="103" t="s">
        <v>767</v>
      </c>
      <c r="C317" s="1190"/>
      <c r="D317" s="1137"/>
      <c r="E317" s="104"/>
    </row>
    <row r="318" spans="1:6">
      <c r="A318" s="104"/>
      <c r="B318" s="104" t="s">
        <v>617</v>
      </c>
      <c r="C318" s="1136" t="s">
        <v>416</v>
      </c>
      <c r="D318" s="1137">
        <v>9</v>
      </c>
      <c r="E318" s="138"/>
      <c r="F318" s="104">
        <f>+D318*E318</f>
        <v>0</v>
      </c>
    </row>
    <row r="319" spans="1:6">
      <c r="A319" s="104"/>
      <c r="B319" s="104" t="s">
        <v>618</v>
      </c>
      <c r="C319" s="1136" t="s">
        <v>416</v>
      </c>
      <c r="D319" s="1137">
        <v>0</v>
      </c>
      <c r="E319" s="104"/>
      <c r="F319" s="104">
        <f>+D319*E318</f>
        <v>0</v>
      </c>
    </row>
    <row r="320" spans="1:6">
      <c r="A320" s="104"/>
      <c r="B320" s="104" t="s">
        <v>619</v>
      </c>
      <c r="C320" s="1136" t="s">
        <v>416</v>
      </c>
      <c r="D320" s="1137">
        <v>7</v>
      </c>
      <c r="E320" s="104"/>
      <c r="F320" s="104">
        <f>+D320*E318</f>
        <v>0</v>
      </c>
    </row>
    <row r="321" spans="1:6" ht="92.4">
      <c r="A321" s="104" t="s">
        <v>768</v>
      </c>
      <c r="B321" s="6" t="s">
        <v>769</v>
      </c>
      <c r="C321" s="1190"/>
      <c r="D321" s="1137"/>
      <c r="E321" s="104"/>
    </row>
    <row r="322" spans="1:6">
      <c r="A322" s="104"/>
      <c r="B322" s="104" t="s">
        <v>617</v>
      </c>
      <c r="C322" s="1136" t="s">
        <v>416</v>
      </c>
      <c r="D322" s="1137">
        <v>0</v>
      </c>
      <c r="E322" s="138"/>
      <c r="F322" s="104">
        <f>+D322*E322</f>
        <v>0</v>
      </c>
    </row>
    <row r="323" spans="1:6">
      <c r="A323" s="104"/>
      <c r="B323" s="104" t="s">
        <v>618</v>
      </c>
      <c r="C323" s="1136" t="s">
        <v>416</v>
      </c>
      <c r="D323" s="1137">
        <v>1</v>
      </c>
      <c r="E323" s="104"/>
      <c r="F323" s="104">
        <f>+D323*E322</f>
        <v>0</v>
      </c>
    </row>
    <row r="324" spans="1:6">
      <c r="A324" s="104"/>
      <c r="B324" s="104" t="s">
        <v>619</v>
      </c>
      <c r="C324" s="1136" t="s">
        <v>416</v>
      </c>
      <c r="D324" s="1137">
        <v>0</v>
      </c>
      <c r="E324" s="104"/>
      <c r="F324" s="104">
        <f>+D324*E322</f>
        <v>0</v>
      </c>
    </row>
    <row r="325" spans="1:6" ht="92.4">
      <c r="A325" s="104" t="s">
        <v>770</v>
      </c>
      <c r="B325" s="6" t="s">
        <v>771</v>
      </c>
      <c r="C325" s="1190"/>
      <c r="D325" s="1137"/>
      <c r="E325" s="104"/>
    </row>
    <row r="326" spans="1:6">
      <c r="A326" s="104"/>
      <c r="B326" s="104" t="s">
        <v>617</v>
      </c>
      <c r="C326" s="1136" t="s">
        <v>416</v>
      </c>
      <c r="D326" s="1137">
        <v>0</v>
      </c>
      <c r="E326" s="138"/>
      <c r="F326" s="104">
        <f>+D326*E326</f>
        <v>0</v>
      </c>
    </row>
    <row r="327" spans="1:6">
      <c r="A327" s="104"/>
      <c r="B327" s="104" t="s">
        <v>618</v>
      </c>
      <c r="C327" s="1136" t="s">
        <v>416</v>
      </c>
      <c r="D327" s="1137">
        <v>2</v>
      </c>
      <c r="E327" s="104"/>
      <c r="F327" s="104">
        <f>+D327*E326</f>
        <v>0</v>
      </c>
    </row>
    <row r="328" spans="1:6">
      <c r="A328" s="104"/>
      <c r="B328" s="104" t="s">
        <v>619</v>
      </c>
      <c r="C328" s="1136" t="s">
        <v>416</v>
      </c>
      <c r="D328" s="1137">
        <v>0</v>
      </c>
      <c r="E328" s="104"/>
      <c r="F328" s="104">
        <f>+D328*E326</f>
        <v>0</v>
      </c>
    </row>
    <row r="329" spans="1:6" ht="92.4">
      <c r="A329" s="104" t="s">
        <v>772</v>
      </c>
      <c r="B329" s="6" t="s">
        <v>773</v>
      </c>
      <c r="C329" s="1190"/>
      <c r="D329" s="1137"/>
      <c r="E329" s="104"/>
    </row>
    <row r="330" spans="1:6">
      <c r="A330" s="104"/>
      <c r="B330" s="104" t="s">
        <v>617</v>
      </c>
      <c r="C330" s="1136" t="s">
        <v>416</v>
      </c>
      <c r="D330" s="1137">
        <v>0</v>
      </c>
      <c r="E330" s="138"/>
      <c r="F330" s="104">
        <f>+D330*E330</f>
        <v>0</v>
      </c>
    </row>
    <row r="331" spans="1:6">
      <c r="A331" s="104"/>
      <c r="B331" s="104" t="s">
        <v>618</v>
      </c>
      <c r="C331" s="1136" t="s">
        <v>416</v>
      </c>
      <c r="D331" s="1137">
        <v>2</v>
      </c>
      <c r="E331" s="104"/>
      <c r="F331" s="104">
        <f>+D331*E330</f>
        <v>0</v>
      </c>
    </row>
    <row r="332" spans="1:6">
      <c r="A332" s="104"/>
      <c r="B332" s="104" t="s">
        <v>619</v>
      </c>
      <c r="C332" s="1136" t="s">
        <v>416</v>
      </c>
      <c r="D332" s="1137">
        <v>0</v>
      </c>
      <c r="E332" s="104"/>
      <c r="F332" s="104">
        <f>+D332*E330</f>
        <v>0</v>
      </c>
    </row>
    <row r="333" spans="1:6" ht="79.2">
      <c r="A333" s="104" t="s">
        <v>774</v>
      </c>
      <c r="B333" s="6" t="s">
        <v>775</v>
      </c>
      <c r="C333" s="1190"/>
      <c r="D333" s="1137"/>
      <c r="E333" s="104"/>
    </row>
    <row r="334" spans="1:6">
      <c r="A334" s="104"/>
      <c r="B334" s="104" t="s">
        <v>617</v>
      </c>
      <c r="C334" s="1136" t="s">
        <v>416</v>
      </c>
      <c r="D334" s="1137">
        <v>0</v>
      </c>
      <c r="E334" s="138"/>
      <c r="F334" s="104">
        <f>+D334*E334</f>
        <v>0</v>
      </c>
    </row>
    <row r="335" spans="1:6">
      <c r="A335" s="104"/>
      <c r="B335" s="104" t="s">
        <v>618</v>
      </c>
      <c r="C335" s="1136" t="s">
        <v>416</v>
      </c>
      <c r="D335" s="1137">
        <v>0</v>
      </c>
      <c r="E335" s="104"/>
      <c r="F335" s="104">
        <f>+D335*E334</f>
        <v>0</v>
      </c>
    </row>
    <row r="336" spans="1:6">
      <c r="A336" s="104"/>
      <c r="B336" s="104" t="s">
        <v>619</v>
      </c>
      <c r="C336" s="1136" t="s">
        <v>416</v>
      </c>
      <c r="D336" s="1137">
        <v>21</v>
      </c>
      <c r="E336" s="104"/>
      <c r="F336" s="104">
        <f>+D336*E334</f>
        <v>0</v>
      </c>
    </row>
    <row r="337" spans="1:6" ht="79.2">
      <c r="A337" s="104" t="s">
        <v>776</v>
      </c>
      <c r="B337" s="6" t="s">
        <v>777</v>
      </c>
      <c r="C337" s="1190"/>
      <c r="D337" s="1137"/>
      <c r="E337" s="104"/>
    </row>
    <row r="338" spans="1:6">
      <c r="A338" s="104"/>
      <c r="B338" s="104" t="s">
        <v>617</v>
      </c>
      <c r="C338" s="1136" t="s">
        <v>416</v>
      </c>
      <c r="D338" s="1137">
        <v>5</v>
      </c>
      <c r="E338" s="138"/>
      <c r="F338" s="104">
        <f>+D338*E338</f>
        <v>0</v>
      </c>
    </row>
    <row r="339" spans="1:6">
      <c r="A339" s="104"/>
      <c r="B339" s="104" t="s">
        <v>618</v>
      </c>
      <c r="C339" s="1136" t="s">
        <v>416</v>
      </c>
      <c r="D339" s="1137">
        <v>10</v>
      </c>
      <c r="E339" s="104"/>
      <c r="F339" s="104">
        <f>+D339*E338</f>
        <v>0</v>
      </c>
    </row>
    <row r="340" spans="1:6">
      <c r="A340" s="104"/>
      <c r="B340" s="104" t="s">
        <v>619</v>
      </c>
      <c r="C340" s="1136" t="s">
        <v>416</v>
      </c>
      <c r="D340" s="1137">
        <v>0</v>
      </c>
      <c r="E340" s="104"/>
      <c r="F340" s="104">
        <f>+D340*E338</f>
        <v>0</v>
      </c>
    </row>
    <row r="341" spans="1:6" ht="92.4">
      <c r="A341" s="104" t="s">
        <v>778</v>
      </c>
      <c r="B341" s="6" t="s">
        <v>779</v>
      </c>
      <c r="C341" s="1190"/>
      <c r="D341" s="1137"/>
      <c r="E341" s="104"/>
    </row>
    <row r="342" spans="1:6">
      <c r="A342" s="104"/>
      <c r="B342" s="104" t="s">
        <v>617</v>
      </c>
      <c r="C342" s="1136" t="s">
        <v>416</v>
      </c>
      <c r="D342" s="1137">
        <v>12</v>
      </c>
      <c r="E342" s="138"/>
      <c r="F342" s="104">
        <f>+D342*E342</f>
        <v>0</v>
      </c>
    </row>
    <row r="343" spans="1:6">
      <c r="A343" s="104"/>
      <c r="B343" s="104" t="s">
        <v>618</v>
      </c>
      <c r="C343" s="1136" t="s">
        <v>416</v>
      </c>
      <c r="D343" s="1137">
        <v>18</v>
      </c>
      <c r="E343" s="104"/>
      <c r="F343" s="104">
        <f>+D343*E342</f>
        <v>0</v>
      </c>
    </row>
    <row r="344" spans="1:6">
      <c r="A344" s="104"/>
      <c r="B344" s="104" t="s">
        <v>619</v>
      </c>
      <c r="C344" s="1136" t="s">
        <v>416</v>
      </c>
      <c r="D344" s="1137">
        <v>0</v>
      </c>
      <c r="E344" s="104"/>
      <c r="F344" s="104">
        <f>+D344*E342</f>
        <v>0</v>
      </c>
    </row>
    <row r="345" spans="1:6" ht="92.4">
      <c r="A345" s="104" t="s">
        <v>780</v>
      </c>
      <c r="B345" s="6" t="s">
        <v>781</v>
      </c>
      <c r="C345" s="1190"/>
      <c r="D345" s="1137"/>
      <c r="E345" s="104"/>
    </row>
    <row r="346" spans="1:6">
      <c r="A346" s="104"/>
      <c r="B346" s="104" t="s">
        <v>617</v>
      </c>
      <c r="C346" s="1136" t="s">
        <v>416</v>
      </c>
      <c r="D346" s="1137">
        <v>0</v>
      </c>
      <c r="E346" s="138"/>
      <c r="F346" s="104">
        <f>+D346*E346</f>
        <v>0</v>
      </c>
    </row>
    <row r="347" spans="1:6">
      <c r="A347" s="104"/>
      <c r="B347" s="104" t="s">
        <v>618</v>
      </c>
      <c r="C347" s="1136" t="s">
        <v>416</v>
      </c>
      <c r="D347" s="1137">
        <v>9</v>
      </c>
      <c r="E347" s="104"/>
      <c r="F347" s="104">
        <f>+D347*E346</f>
        <v>0</v>
      </c>
    </row>
    <row r="348" spans="1:6">
      <c r="B348" s="104" t="s">
        <v>619</v>
      </c>
      <c r="C348" s="1136" t="s">
        <v>416</v>
      </c>
      <c r="D348" s="1137">
        <v>0</v>
      </c>
      <c r="E348" s="104"/>
      <c r="F348" s="104">
        <f>+D348*E346</f>
        <v>0</v>
      </c>
    </row>
    <row r="349" spans="1:6" ht="92.4">
      <c r="A349" s="104" t="s">
        <v>782</v>
      </c>
      <c r="B349" s="6" t="s">
        <v>783</v>
      </c>
      <c r="C349" s="1190"/>
      <c r="D349" s="1137"/>
      <c r="E349" s="104"/>
    </row>
    <row r="350" spans="1:6">
      <c r="A350" s="104"/>
      <c r="B350" s="104" t="s">
        <v>617</v>
      </c>
      <c r="C350" s="1136" t="s">
        <v>416</v>
      </c>
      <c r="D350" s="1137">
        <v>0</v>
      </c>
      <c r="E350" s="138"/>
      <c r="F350" s="104">
        <f>+D350*E350</f>
        <v>0</v>
      </c>
    </row>
    <row r="351" spans="1:6">
      <c r="A351" s="104"/>
      <c r="B351" s="104" t="s">
        <v>618</v>
      </c>
      <c r="C351" s="1136" t="s">
        <v>416</v>
      </c>
      <c r="D351" s="1137">
        <v>3</v>
      </c>
      <c r="E351" s="104"/>
      <c r="F351" s="104">
        <f>+D351*E350</f>
        <v>0</v>
      </c>
    </row>
    <row r="352" spans="1:6">
      <c r="A352" s="104"/>
      <c r="B352" s="104" t="s">
        <v>619</v>
      </c>
      <c r="C352" s="1136" t="s">
        <v>416</v>
      </c>
      <c r="D352" s="1137">
        <v>0</v>
      </c>
      <c r="E352" s="104"/>
      <c r="F352" s="104">
        <f>+D352*E350</f>
        <v>0</v>
      </c>
    </row>
    <row r="353" spans="1:6" ht="92.4">
      <c r="A353" s="104" t="s">
        <v>784</v>
      </c>
      <c r="B353" s="6" t="s">
        <v>785</v>
      </c>
      <c r="C353" s="1190"/>
      <c r="D353" s="1137"/>
      <c r="E353" s="104"/>
    </row>
    <row r="354" spans="1:6">
      <c r="A354" s="104"/>
      <c r="B354" s="104" t="s">
        <v>617</v>
      </c>
      <c r="C354" s="1136" t="s">
        <v>416</v>
      </c>
      <c r="D354" s="1137">
        <v>0</v>
      </c>
      <c r="E354" s="138"/>
      <c r="F354" s="104">
        <f>+D354*E354</f>
        <v>0</v>
      </c>
    </row>
    <row r="355" spans="1:6">
      <c r="A355" s="104"/>
      <c r="B355" s="104" t="s">
        <v>618</v>
      </c>
      <c r="C355" s="1136" t="s">
        <v>416</v>
      </c>
      <c r="D355" s="1137">
        <v>0</v>
      </c>
      <c r="E355" s="104"/>
      <c r="F355" s="104">
        <f>+D355*E354</f>
        <v>0</v>
      </c>
    </row>
    <row r="356" spans="1:6">
      <c r="A356" s="104"/>
      <c r="B356" s="104" t="s">
        <v>619</v>
      </c>
      <c r="C356" s="1136" t="s">
        <v>416</v>
      </c>
      <c r="D356" s="1137">
        <v>3</v>
      </c>
      <c r="E356" s="104"/>
      <c r="F356" s="104">
        <f>+D356*E354</f>
        <v>0</v>
      </c>
    </row>
    <row r="357" spans="1:6" ht="79.2">
      <c r="A357" s="104" t="s">
        <v>786</v>
      </c>
      <c r="B357" s="6" t="s">
        <v>787</v>
      </c>
      <c r="C357" s="1190"/>
      <c r="D357" s="1137"/>
      <c r="E357" s="104"/>
    </row>
    <row r="358" spans="1:6">
      <c r="A358" s="104"/>
      <c r="B358" s="104" t="s">
        <v>617</v>
      </c>
      <c r="C358" s="1136" t="s">
        <v>416</v>
      </c>
      <c r="D358" s="1137">
        <v>0</v>
      </c>
      <c r="E358" s="138"/>
      <c r="F358" s="104">
        <f>+D358*E358</f>
        <v>0</v>
      </c>
    </row>
    <row r="359" spans="1:6">
      <c r="A359" s="104"/>
      <c r="B359" s="104" t="s">
        <v>618</v>
      </c>
      <c r="C359" s="1136" t="s">
        <v>416</v>
      </c>
      <c r="D359" s="1137">
        <v>0</v>
      </c>
      <c r="E359" s="104"/>
      <c r="F359" s="104">
        <f>+D359*E358</f>
        <v>0</v>
      </c>
    </row>
    <row r="360" spans="1:6">
      <c r="A360" s="104"/>
      <c r="B360" s="104" t="s">
        <v>619</v>
      </c>
      <c r="C360" s="1136" t="s">
        <v>416</v>
      </c>
      <c r="D360" s="1137">
        <v>2</v>
      </c>
      <c r="E360" s="104"/>
      <c r="F360" s="104">
        <f>+D360*E358</f>
        <v>0</v>
      </c>
    </row>
    <row r="361" spans="1:6" ht="92.4">
      <c r="A361" s="104" t="s">
        <v>788</v>
      </c>
      <c r="B361" s="6" t="s">
        <v>789</v>
      </c>
      <c r="C361" s="1190"/>
      <c r="D361" s="1137"/>
      <c r="E361" s="104"/>
    </row>
    <row r="362" spans="1:6">
      <c r="A362" s="104"/>
      <c r="B362" s="104" t="s">
        <v>617</v>
      </c>
      <c r="C362" s="1136" t="s">
        <v>416</v>
      </c>
      <c r="D362" s="1137">
        <v>10</v>
      </c>
      <c r="E362" s="138"/>
      <c r="F362" s="104">
        <f>+D362*E362</f>
        <v>0</v>
      </c>
    </row>
    <row r="363" spans="1:6">
      <c r="A363" s="104"/>
      <c r="B363" s="104" t="s">
        <v>618</v>
      </c>
      <c r="C363" s="1136" t="s">
        <v>416</v>
      </c>
      <c r="D363" s="1137">
        <v>14</v>
      </c>
      <c r="E363" s="104"/>
      <c r="F363" s="104">
        <f>+D363*E362</f>
        <v>0</v>
      </c>
    </row>
    <row r="364" spans="1:6">
      <c r="A364" s="104"/>
      <c r="B364" s="104" t="s">
        <v>619</v>
      </c>
      <c r="C364" s="1136" t="s">
        <v>416</v>
      </c>
      <c r="D364" s="1137">
        <v>0</v>
      </c>
      <c r="E364" s="104"/>
      <c r="F364" s="104">
        <f>+D364*E362</f>
        <v>0</v>
      </c>
    </row>
    <row r="365" spans="1:6" ht="26.4">
      <c r="A365" s="104" t="s">
        <v>790</v>
      </c>
      <c r="B365" s="103" t="s">
        <v>791</v>
      </c>
      <c r="C365" s="1190"/>
      <c r="D365" s="1137"/>
      <c r="E365" s="104"/>
    </row>
    <row r="366" spans="1:6">
      <c r="A366" s="104"/>
      <c r="B366" s="104" t="s">
        <v>617</v>
      </c>
      <c r="C366" s="1136" t="s">
        <v>416</v>
      </c>
      <c r="D366" s="1137">
        <v>1</v>
      </c>
      <c r="E366" s="138"/>
      <c r="F366" s="104">
        <f>+D366*E366</f>
        <v>0</v>
      </c>
    </row>
    <row r="367" spans="1:6">
      <c r="A367" s="104"/>
      <c r="B367" s="104" t="s">
        <v>618</v>
      </c>
      <c r="C367" s="1136" t="s">
        <v>416</v>
      </c>
      <c r="D367" s="1137">
        <v>2</v>
      </c>
      <c r="E367" s="104"/>
      <c r="F367" s="104">
        <f>+D367*E366</f>
        <v>0</v>
      </c>
    </row>
    <row r="368" spans="1:6">
      <c r="A368" s="104"/>
      <c r="B368" s="104" t="s">
        <v>619</v>
      </c>
      <c r="C368" s="1136" t="s">
        <v>416</v>
      </c>
      <c r="D368" s="1137">
        <v>1</v>
      </c>
      <c r="E368" s="104"/>
      <c r="F368" s="104">
        <f>+D368*E366</f>
        <v>0</v>
      </c>
    </row>
    <row r="369" spans="1:6" ht="31.5" customHeight="1">
      <c r="A369" s="104" t="s">
        <v>792</v>
      </c>
      <c r="B369" s="103" t="s">
        <v>793</v>
      </c>
      <c r="C369" s="1190"/>
      <c r="D369" s="1137"/>
      <c r="E369" s="104"/>
    </row>
    <row r="370" spans="1:6">
      <c r="A370" s="104"/>
      <c r="B370" s="104" t="s">
        <v>617</v>
      </c>
      <c r="C370" s="1136" t="s">
        <v>416</v>
      </c>
      <c r="D370" s="1137">
        <v>1</v>
      </c>
      <c r="E370" s="138"/>
      <c r="F370" s="104">
        <f>+D370*E370</f>
        <v>0</v>
      </c>
    </row>
    <row r="371" spans="1:6">
      <c r="A371" s="104"/>
      <c r="B371" s="104" t="s">
        <v>618</v>
      </c>
      <c r="C371" s="1136" t="s">
        <v>416</v>
      </c>
      <c r="D371" s="1137">
        <v>2</v>
      </c>
      <c r="E371" s="104"/>
      <c r="F371" s="104">
        <f>+D371*E370</f>
        <v>0</v>
      </c>
    </row>
    <row r="372" spans="1:6">
      <c r="A372" s="104"/>
      <c r="B372" s="104" t="s">
        <v>619</v>
      </c>
      <c r="C372" s="1136" t="s">
        <v>416</v>
      </c>
      <c r="D372" s="1137">
        <v>1</v>
      </c>
      <c r="E372" s="104"/>
      <c r="F372" s="104">
        <f>+D372*E370</f>
        <v>0</v>
      </c>
    </row>
    <row r="373" spans="1:6">
      <c r="A373" s="104"/>
      <c r="B373" s="6" t="s">
        <v>794</v>
      </c>
      <c r="C373" s="1190"/>
      <c r="D373" s="1137"/>
      <c r="E373" s="104"/>
    </row>
    <row r="374" spans="1:6" ht="79.2">
      <c r="A374" s="104" t="s">
        <v>795</v>
      </c>
      <c r="B374" s="6" t="s">
        <v>796</v>
      </c>
      <c r="C374" s="1190"/>
      <c r="D374" s="1137"/>
      <c r="E374" s="104"/>
    </row>
    <row r="375" spans="1:6">
      <c r="A375" s="104"/>
      <c r="B375" s="104" t="s">
        <v>617</v>
      </c>
      <c r="C375" s="1136" t="s">
        <v>416</v>
      </c>
      <c r="D375" s="1137">
        <v>2</v>
      </c>
      <c r="E375" s="138"/>
      <c r="F375" s="104">
        <f>+D375*E375</f>
        <v>0</v>
      </c>
    </row>
    <row r="376" spans="1:6">
      <c r="A376" s="104"/>
      <c r="B376" s="104" t="s">
        <v>618</v>
      </c>
      <c r="C376" s="1136" t="s">
        <v>416</v>
      </c>
      <c r="D376" s="1137">
        <v>0</v>
      </c>
      <c r="E376" s="104"/>
      <c r="F376" s="104">
        <f>+D376*E375</f>
        <v>0</v>
      </c>
    </row>
    <row r="377" spans="1:6">
      <c r="A377" s="104"/>
      <c r="B377" s="104" t="s">
        <v>619</v>
      </c>
      <c r="C377" s="1136" t="s">
        <v>416</v>
      </c>
      <c r="D377" s="1137">
        <v>0</v>
      </c>
      <c r="E377" s="104"/>
      <c r="F377" s="104">
        <f>+D377*E375</f>
        <v>0</v>
      </c>
    </row>
    <row r="378" spans="1:6" ht="105" customHeight="1">
      <c r="A378" s="104" t="s">
        <v>797</v>
      </c>
      <c r="B378" s="6" t="s">
        <v>798</v>
      </c>
      <c r="C378" s="1190"/>
      <c r="D378" s="1137"/>
      <c r="E378" s="104"/>
    </row>
    <row r="379" spans="1:6">
      <c r="A379" s="104"/>
      <c r="B379" s="104" t="s">
        <v>617</v>
      </c>
      <c r="C379" s="1136" t="s">
        <v>416</v>
      </c>
      <c r="D379" s="1137">
        <v>0</v>
      </c>
      <c r="E379" s="138"/>
      <c r="F379" s="104">
        <f>+D379*E379</f>
        <v>0</v>
      </c>
    </row>
    <row r="380" spans="1:6">
      <c r="A380" s="104"/>
      <c r="B380" s="104" t="s">
        <v>618</v>
      </c>
      <c r="C380" s="1136" t="s">
        <v>416</v>
      </c>
      <c r="D380" s="1137">
        <v>0</v>
      </c>
      <c r="E380" s="104"/>
      <c r="F380" s="104">
        <f>+D380*E379</f>
        <v>0</v>
      </c>
    </row>
    <row r="381" spans="1:6">
      <c r="A381" s="104"/>
      <c r="B381" s="104" t="s">
        <v>619</v>
      </c>
      <c r="C381" s="1136" t="s">
        <v>416</v>
      </c>
      <c r="D381" s="1137">
        <v>1</v>
      </c>
      <c r="E381" s="104"/>
      <c r="F381" s="104">
        <f>+D381*E379</f>
        <v>0</v>
      </c>
    </row>
    <row r="382" spans="1:6" ht="78.75" customHeight="1">
      <c r="A382" s="104" t="s">
        <v>799</v>
      </c>
      <c r="B382" s="6" t="s">
        <v>800</v>
      </c>
      <c r="C382" s="1190"/>
      <c r="D382" s="1137"/>
      <c r="E382" s="104"/>
    </row>
    <row r="383" spans="1:6">
      <c r="A383" s="104"/>
      <c r="B383" s="104" t="s">
        <v>617</v>
      </c>
      <c r="C383" s="1136" t="s">
        <v>416</v>
      </c>
      <c r="D383" s="1137">
        <v>0</v>
      </c>
      <c r="E383" s="138"/>
      <c r="F383" s="104">
        <f>+D383*E383</f>
        <v>0</v>
      </c>
    </row>
    <row r="384" spans="1:6">
      <c r="A384" s="104"/>
      <c r="B384" s="104" t="s">
        <v>618</v>
      </c>
      <c r="C384" s="1136" t="s">
        <v>416</v>
      </c>
      <c r="D384" s="1137">
        <v>0</v>
      </c>
      <c r="E384" s="104"/>
      <c r="F384" s="104">
        <f>+D384*E383</f>
        <v>0</v>
      </c>
    </row>
    <row r="385" spans="1:6">
      <c r="A385" s="104"/>
      <c r="B385" s="104" t="s">
        <v>619</v>
      </c>
      <c r="C385" s="1136" t="s">
        <v>416</v>
      </c>
      <c r="D385" s="1137">
        <v>1</v>
      </c>
      <c r="E385" s="104"/>
      <c r="F385" s="104">
        <f>+D385*E383</f>
        <v>0</v>
      </c>
    </row>
    <row r="386" spans="1:6" ht="78.75" customHeight="1">
      <c r="A386" s="104" t="s">
        <v>801</v>
      </c>
      <c r="B386" s="6" t="s">
        <v>802</v>
      </c>
      <c r="C386" s="1190"/>
      <c r="D386" s="1137"/>
      <c r="E386" s="104"/>
    </row>
    <row r="387" spans="1:6">
      <c r="A387" s="104"/>
      <c r="B387" s="104" t="s">
        <v>617</v>
      </c>
      <c r="C387" s="1136" t="s">
        <v>416</v>
      </c>
      <c r="D387" s="1137">
        <v>0</v>
      </c>
      <c r="E387" s="138"/>
      <c r="F387" s="104">
        <f>+D387*E387</f>
        <v>0</v>
      </c>
    </row>
    <row r="388" spans="1:6">
      <c r="A388" s="104"/>
      <c r="B388" s="104" t="s">
        <v>618</v>
      </c>
      <c r="C388" s="1136" t="s">
        <v>416</v>
      </c>
      <c r="D388" s="1137">
        <v>0</v>
      </c>
      <c r="E388" s="104"/>
      <c r="F388" s="104">
        <f>+D388*E387</f>
        <v>0</v>
      </c>
    </row>
    <row r="389" spans="1:6">
      <c r="A389" s="104"/>
      <c r="B389" s="104" t="s">
        <v>619</v>
      </c>
      <c r="C389" s="1136" t="s">
        <v>416</v>
      </c>
      <c r="D389" s="1137">
        <v>1</v>
      </c>
      <c r="E389" s="104"/>
      <c r="F389" s="104">
        <f>+D389*E387</f>
        <v>0</v>
      </c>
    </row>
    <row r="390" spans="1:6" ht="80.25" customHeight="1">
      <c r="A390" s="104" t="s">
        <v>803</v>
      </c>
      <c r="B390" s="6" t="s">
        <v>804</v>
      </c>
      <c r="C390" s="1190"/>
      <c r="D390" s="1137"/>
      <c r="E390" s="104"/>
    </row>
    <row r="391" spans="1:6">
      <c r="A391" s="104"/>
      <c r="B391" s="104" t="s">
        <v>617</v>
      </c>
      <c r="C391" s="1136" t="s">
        <v>416</v>
      </c>
      <c r="D391" s="1137">
        <v>0</v>
      </c>
      <c r="E391" s="138"/>
      <c r="F391" s="104">
        <f>+D391*E391</f>
        <v>0</v>
      </c>
    </row>
    <row r="392" spans="1:6">
      <c r="A392" s="104"/>
      <c r="B392" s="104" t="s">
        <v>618</v>
      </c>
      <c r="C392" s="1136" t="s">
        <v>416</v>
      </c>
      <c r="D392" s="1137">
        <v>2</v>
      </c>
      <c r="E392" s="104"/>
      <c r="F392" s="104">
        <f>+D392*E391</f>
        <v>0</v>
      </c>
    </row>
    <row r="393" spans="1:6">
      <c r="A393" s="104"/>
      <c r="B393" s="104" t="s">
        <v>619</v>
      </c>
      <c r="C393" s="1136" t="s">
        <v>416</v>
      </c>
      <c r="D393" s="1137">
        <v>0</v>
      </c>
      <c r="E393" s="104"/>
      <c r="F393" s="104">
        <f>+D393*E391</f>
        <v>0</v>
      </c>
    </row>
    <row r="394" spans="1:6" ht="92.4">
      <c r="A394" s="104" t="s">
        <v>805</v>
      </c>
      <c r="B394" s="6" t="s">
        <v>806</v>
      </c>
      <c r="C394" s="1190"/>
      <c r="D394" s="1137"/>
      <c r="E394" s="104"/>
    </row>
    <row r="395" spans="1:6">
      <c r="A395" s="104"/>
      <c r="B395" s="104" t="s">
        <v>617</v>
      </c>
      <c r="C395" s="1136" t="s">
        <v>416</v>
      </c>
      <c r="D395" s="1137">
        <v>0</v>
      </c>
      <c r="E395" s="138"/>
      <c r="F395" s="104">
        <f>+D395*E395</f>
        <v>0</v>
      </c>
    </row>
    <row r="396" spans="1:6">
      <c r="A396" s="104"/>
      <c r="B396" s="104" t="s">
        <v>618</v>
      </c>
      <c r="C396" s="1136" t="s">
        <v>416</v>
      </c>
      <c r="D396" s="1137">
        <v>0</v>
      </c>
      <c r="E396" s="104"/>
      <c r="F396" s="104">
        <f>+D396*E395</f>
        <v>0</v>
      </c>
    </row>
    <row r="397" spans="1:6">
      <c r="A397" s="104"/>
      <c r="B397" s="104" t="s">
        <v>619</v>
      </c>
      <c r="C397" s="1136" t="s">
        <v>416</v>
      </c>
      <c r="D397" s="1137">
        <v>1</v>
      </c>
      <c r="E397" s="104"/>
      <c r="F397" s="104">
        <f>+D397*E395</f>
        <v>0</v>
      </c>
    </row>
    <row r="398" spans="1:6" ht="92.4">
      <c r="A398" s="104" t="s">
        <v>807</v>
      </c>
      <c r="B398" s="6" t="s">
        <v>808</v>
      </c>
      <c r="C398" s="1190"/>
      <c r="D398" s="1137"/>
      <c r="E398" s="104"/>
    </row>
    <row r="399" spans="1:6">
      <c r="A399" s="104"/>
      <c r="B399" s="104" t="s">
        <v>617</v>
      </c>
      <c r="C399" s="1136" t="s">
        <v>416</v>
      </c>
      <c r="D399" s="1137">
        <v>0</v>
      </c>
      <c r="E399" s="138"/>
      <c r="F399" s="104">
        <f>+D399*E399</f>
        <v>0</v>
      </c>
    </row>
    <row r="400" spans="1:6">
      <c r="A400" s="104"/>
      <c r="B400" s="104" t="s">
        <v>618</v>
      </c>
      <c r="C400" s="1136" t="s">
        <v>416</v>
      </c>
      <c r="D400" s="1137">
        <v>1</v>
      </c>
      <c r="E400" s="104"/>
      <c r="F400" s="104">
        <f>+D400*E399</f>
        <v>0</v>
      </c>
    </row>
    <row r="401" spans="1:6">
      <c r="A401" s="104"/>
      <c r="B401" s="104" t="s">
        <v>619</v>
      </c>
      <c r="C401" s="1136" t="s">
        <v>416</v>
      </c>
      <c r="D401" s="1137">
        <v>0</v>
      </c>
      <c r="E401" s="104"/>
      <c r="F401" s="104">
        <f>+D401*E399</f>
        <v>0</v>
      </c>
    </row>
    <row r="402" spans="1:6" ht="92.4">
      <c r="A402" s="104" t="s">
        <v>809</v>
      </c>
      <c r="B402" s="6" t="s">
        <v>810</v>
      </c>
      <c r="C402" s="1190"/>
      <c r="D402" s="1137"/>
      <c r="E402" s="104"/>
    </row>
    <row r="403" spans="1:6">
      <c r="A403" s="104"/>
      <c r="B403" s="104" t="s">
        <v>617</v>
      </c>
      <c r="C403" s="1136" t="s">
        <v>416</v>
      </c>
      <c r="D403" s="1137">
        <v>0</v>
      </c>
      <c r="E403" s="138"/>
      <c r="F403" s="104">
        <f>+D403*E403</f>
        <v>0</v>
      </c>
    </row>
    <row r="404" spans="1:6">
      <c r="A404" s="104"/>
      <c r="B404" s="104" t="s">
        <v>618</v>
      </c>
      <c r="C404" s="1136" t="s">
        <v>416</v>
      </c>
      <c r="D404" s="1137">
        <v>4</v>
      </c>
      <c r="E404" s="104"/>
      <c r="F404" s="104">
        <f>+D404*E403</f>
        <v>0</v>
      </c>
    </row>
    <row r="405" spans="1:6">
      <c r="A405" s="104"/>
      <c r="B405" s="104" t="s">
        <v>619</v>
      </c>
      <c r="C405" s="1136" t="s">
        <v>416</v>
      </c>
      <c r="D405" s="1137">
        <v>0</v>
      </c>
      <c r="E405" s="104"/>
      <c r="F405" s="104">
        <f>+D405*E403</f>
        <v>0</v>
      </c>
    </row>
    <row r="406" spans="1:6" ht="92.4">
      <c r="A406" s="104" t="s">
        <v>811</v>
      </c>
      <c r="B406" s="6" t="s">
        <v>812</v>
      </c>
      <c r="C406" s="1190"/>
      <c r="D406" s="1137"/>
      <c r="E406" s="104"/>
    </row>
    <row r="407" spans="1:6">
      <c r="A407" s="104"/>
      <c r="B407" s="104" t="s">
        <v>617</v>
      </c>
      <c r="C407" s="1136" t="s">
        <v>416</v>
      </c>
      <c r="D407" s="1137">
        <v>0</v>
      </c>
      <c r="E407" s="138"/>
      <c r="F407" s="104">
        <f>+D407*E407</f>
        <v>0</v>
      </c>
    </row>
    <row r="408" spans="1:6">
      <c r="A408" s="104"/>
      <c r="B408" s="104" t="s">
        <v>618</v>
      </c>
      <c r="C408" s="1136" t="s">
        <v>416</v>
      </c>
      <c r="D408" s="1137">
        <v>4</v>
      </c>
      <c r="E408" s="104"/>
      <c r="F408" s="104">
        <f>+D408*E407</f>
        <v>0</v>
      </c>
    </row>
    <row r="409" spans="1:6">
      <c r="A409" s="104"/>
      <c r="B409" s="104" t="s">
        <v>619</v>
      </c>
      <c r="C409" s="1136" t="s">
        <v>416</v>
      </c>
      <c r="D409" s="1137">
        <v>0</v>
      </c>
      <c r="E409" s="104"/>
      <c r="F409" s="104">
        <f>+D409*E407</f>
        <v>0</v>
      </c>
    </row>
    <row r="410" spans="1:6" ht="92.4">
      <c r="A410" s="104" t="s">
        <v>813</v>
      </c>
      <c r="B410" s="6" t="s">
        <v>814</v>
      </c>
      <c r="C410" s="1190"/>
      <c r="D410" s="1137"/>
      <c r="E410" s="104"/>
    </row>
    <row r="411" spans="1:6">
      <c r="A411" s="104"/>
      <c r="B411" s="104" t="s">
        <v>617</v>
      </c>
      <c r="C411" s="1136" t="s">
        <v>416</v>
      </c>
      <c r="D411" s="1137">
        <v>0</v>
      </c>
      <c r="E411" s="138"/>
      <c r="F411" s="104">
        <f>+D411*E411</f>
        <v>0</v>
      </c>
    </row>
    <row r="412" spans="1:6">
      <c r="A412" s="104"/>
      <c r="B412" s="104" t="s">
        <v>618</v>
      </c>
      <c r="C412" s="1136" t="s">
        <v>416</v>
      </c>
      <c r="D412" s="1137">
        <v>0</v>
      </c>
      <c r="E412" s="104"/>
      <c r="F412" s="104">
        <f>+D412*E411</f>
        <v>0</v>
      </c>
    </row>
    <row r="413" spans="1:6">
      <c r="A413" s="104"/>
      <c r="B413" s="104" t="s">
        <v>619</v>
      </c>
      <c r="C413" s="1136" t="s">
        <v>416</v>
      </c>
      <c r="D413" s="1137">
        <v>6</v>
      </c>
      <c r="E413" s="104"/>
      <c r="F413" s="104">
        <f>+D413*E411</f>
        <v>0</v>
      </c>
    </row>
    <row r="414" spans="1:6" ht="92.4">
      <c r="A414" s="104" t="s">
        <v>815</v>
      </c>
      <c r="B414" s="6" t="s">
        <v>816</v>
      </c>
      <c r="C414" s="1190"/>
      <c r="D414" s="1137"/>
      <c r="E414" s="104"/>
    </row>
    <row r="415" spans="1:6">
      <c r="A415" s="104"/>
      <c r="B415" s="104" t="s">
        <v>617</v>
      </c>
      <c r="C415" s="1136" t="s">
        <v>416</v>
      </c>
      <c r="D415" s="1137">
        <v>0</v>
      </c>
      <c r="E415" s="138"/>
      <c r="F415" s="104">
        <f>+D415*E415</f>
        <v>0</v>
      </c>
    </row>
    <row r="416" spans="1:6">
      <c r="A416" s="104"/>
      <c r="B416" s="104" t="s">
        <v>618</v>
      </c>
      <c r="C416" s="1136" t="s">
        <v>416</v>
      </c>
      <c r="D416" s="1137">
        <v>0</v>
      </c>
      <c r="E416" s="104"/>
      <c r="F416" s="104">
        <f>+D416*E415</f>
        <v>0</v>
      </c>
    </row>
    <row r="417" spans="1:6">
      <c r="A417" s="104"/>
      <c r="B417" s="104" t="s">
        <v>619</v>
      </c>
      <c r="C417" s="1136" t="s">
        <v>416</v>
      </c>
      <c r="D417" s="1137">
        <v>9</v>
      </c>
      <c r="E417" s="104"/>
      <c r="F417" s="104">
        <f>+D417*E415</f>
        <v>0</v>
      </c>
    </row>
    <row r="418" spans="1:6" ht="92.4">
      <c r="A418" s="104" t="s">
        <v>817</v>
      </c>
      <c r="B418" s="6" t="s">
        <v>818</v>
      </c>
      <c r="C418" s="1190"/>
      <c r="D418" s="1137"/>
      <c r="E418" s="104"/>
    </row>
    <row r="419" spans="1:6">
      <c r="A419" s="104"/>
      <c r="B419" s="104" t="s">
        <v>617</v>
      </c>
      <c r="C419" s="1136" t="s">
        <v>416</v>
      </c>
      <c r="D419" s="1137">
        <v>4</v>
      </c>
      <c r="E419" s="138"/>
      <c r="F419" s="104">
        <f>+D419*E419</f>
        <v>0</v>
      </c>
    </row>
    <row r="420" spans="1:6">
      <c r="A420" s="104"/>
      <c r="B420" s="104" t="s">
        <v>618</v>
      </c>
      <c r="C420" s="1136" t="s">
        <v>416</v>
      </c>
      <c r="D420" s="1137">
        <v>0</v>
      </c>
      <c r="E420" s="104"/>
      <c r="F420" s="104">
        <f>+D420*E419</f>
        <v>0</v>
      </c>
    </row>
    <row r="421" spans="1:6">
      <c r="A421" s="104"/>
      <c r="B421" s="104" t="s">
        <v>619</v>
      </c>
      <c r="C421" s="1136" t="s">
        <v>416</v>
      </c>
      <c r="D421" s="1137">
        <v>0</v>
      </c>
      <c r="E421" s="104"/>
      <c r="F421" s="104">
        <f>+D421*E419</f>
        <v>0</v>
      </c>
    </row>
    <row r="422" spans="1:6" ht="92.4">
      <c r="A422" s="104" t="s">
        <v>819</v>
      </c>
      <c r="B422" s="6" t="s">
        <v>820</v>
      </c>
      <c r="C422" s="1190"/>
      <c r="D422" s="1137"/>
      <c r="E422" s="104"/>
    </row>
    <row r="423" spans="1:6">
      <c r="A423" s="104"/>
      <c r="B423" s="104" t="s">
        <v>617</v>
      </c>
      <c r="C423" s="1136" t="s">
        <v>416</v>
      </c>
      <c r="D423" s="1137">
        <v>8</v>
      </c>
      <c r="E423" s="138"/>
      <c r="F423" s="104">
        <f>+D423*E423</f>
        <v>0</v>
      </c>
    </row>
    <row r="424" spans="1:6">
      <c r="A424" s="104"/>
      <c r="B424" s="104" t="s">
        <v>618</v>
      </c>
      <c r="C424" s="1136" t="s">
        <v>416</v>
      </c>
      <c r="D424" s="1137">
        <v>7</v>
      </c>
      <c r="E424" s="104"/>
      <c r="F424" s="104">
        <f>+D424*E423</f>
        <v>0</v>
      </c>
    </row>
    <row r="425" spans="1:6">
      <c r="A425" s="104"/>
      <c r="B425" s="104" t="s">
        <v>619</v>
      </c>
      <c r="C425" s="1136" t="s">
        <v>416</v>
      </c>
      <c r="D425" s="1137">
        <v>0</v>
      </c>
      <c r="E425" s="104"/>
      <c r="F425" s="104">
        <f>+D425*E423</f>
        <v>0</v>
      </c>
    </row>
    <row r="426" spans="1:6" ht="92.4">
      <c r="A426" s="104" t="s">
        <v>821</v>
      </c>
      <c r="B426" s="6" t="s">
        <v>822</v>
      </c>
      <c r="C426" s="1190"/>
      <c r="D426" s="1137"/>
      <c r="E426" s="104"/>
    </row>
    <row r="427" spans="1:6">
      <c r="A427" s="104"/>
      <c r="B427" s="104" t="s">
        <v>617</v>
      </c>
      <c r="C427" s="1136" t="s">
        <v>416</v>
      </c>
      <c r="D427" s="1137">
        <v>0</v>
      </c>
      <c r="E427" s="138"/>
      <c r="F427" s="104">
        <f>+D427*E427</f>
        <v>0</v>
      </c>
    </row>
    <row r="428" spans="1:6">
      <c r="A428" s="104"/>
      <c r="B428" s="104" t="s">
        <v>618</v>
      </c>
      <c r="C428" s="1136" t="s">
        <v>416</v>
      </c>
      <c r="D428" s="1137">
        <v>5</v>
      </c>
      <c r="E428" s="104"/>
      <c r="F428" s="104">
        <f>+D428*E427</f>
        <v>0</v>
      </c>
    </row>
    <row r="429" spans="1:6">
      <c r="A429" s="104"/>
      <c r="B429" s="104" t="s">
        <v>619</v>
      </c>
      <c r="C429" s="1136" t="s">
        <v>416</v>
      </c>
      <c r="D429" s="1137">
        <v>0</v>
      </c>
      <c r="E429" s="104"/>
      <c r="F429" s="104">
        <f>+D429*E427</f>
        <v>0</v>
      </c>
    </row>
    <row r="430" spans="1:6" ht="92.4">
      <c r="A430" s="104" t="s">
        <v>823</v>
      </c>
      <c r="B430" s="6" t="s">
        <v>824</v>
      </c>
      <c r="C430" s="1190"/>
      <c r="D430" s="1137"/>
      <c r="E430" s="104"/>
    </row>
    <row r="431" spans="1:6">
      <c r="A431" s="104"/>
      <c r="B431" s="104" t="s">
        <v>617</v>
      </c>
      <c r="C431" s="1136" t="s">
        <v>416</v>
      </c>
      <c r="D431" s="1137">
        <v>3</v>
      </c>
      <c r="E431" s="138"/>
      <c r="F431" s="104">
        <f>+D431*E431</f>
        <v>0</v>
      </c>
    </row>
    <row r="432" spans="1:6">
      <c r="A432" s="104"/>
      <c r="B432" s="104" t="s">
        <v>618</v>
      </c>
      <c r="C432" s="1136" t="s">
        <v>416</v>
      </c>
      <c r="D432" s="1137">
        <v>6</v>
      </c>
      <c r="E432" s="104"/>
      <c r="F432" s="104">
        <f>+D432*E431</f>
        <v>0</v>
      </c>
    </row>
    <row r="433" spans="1:6">
      <c r="A433" s="104"/>
      <c r="B433" s="104" t="s">
        <v>619</v>
      </c>
      <c r="C433" s="1136" t="s">
        <v>416</v>
      </c>
      <c r="D433" s="1137">
        <v>0</v>
      </c>
      <c r="E433" s="104"/>
      <c r="F433" s="104">
        <f>+D433*E431</f>
        <v>0</v>
      </c>
    </row>
    <row r="434" spans="1:6" ht="92.4">
      <c r="A434" s="104" t="s">
        <v>825</v>
      </c>
      <c r="B434" s="6" t="s">
        <v>826</v>
      </c>
      <c r="C434" s="1190"/>
      <c r="D434" s="1137"/>
      <c r="E434" s="104"/>
    </row>
    <row r="435" spans="1:6">
      <c r="A435" s="104"/>
      <c r="B435" s="104" t="s">
        <v>617</v>
      </c>
      <c r="C435" s="1136" t="s">
        <v>416</v>
      </c>
      <c r="D435" s="1137">
        <v>0</v>
      </c>
      <c r="E435" s="138"/>
      <c r="F435" s="104">
        <f>+D435*E435</f>
        <v>0</v>
      </c>
    </row>
    <row r="436" spans="1:6">
      <c r="A436" s="104"/>
      <c r="B436" s="104" t="s">
        <v>618</v>
      </c>
      <c r="C436" s="1136" t="s">
        <v>416</v>
      </c>
      <c r="D436" s="1137">
        <v>0</v>
      </c>
      <c r="E436" s="104"/>
      <c r="F436" s="104">
        <f>+D436*E435</f>
        <v>0</v>
      </c>
    </row>
    <row r="437" spans="1:6">
      <c r="A437" s="104"/>
      <c r="B437" s="104" t="s">
        <v>619</v>
      </c>
      <c r="C437" s="1136" t="s">
        <v>416</v>
      </c>
      <c r="D437" s="1137">
        <v>1</v>
      </c>
      <c r="E437" s="104"/>
      <c r="F437" s="104">
        <f>+D437*E435</f>
        <v>0</v>
      </c>
    </row>
    <row r="438" spans="1:6" ht="92.4">
      <c r="A438" s="104" t="s">
        <v>827</v>
      </c>
      <c r="B438" s="6" t="s">
        <v>828</v>
      </c>
      <c r="C438" s="1190"/>
      <c r="D438" s="1137"/>
      <c r="E438" s="104"/>
    </row>
    <row r="439" spans="1:6">
      <c r="A439" s="104"/>
      <c r="B439" s="104" t="s">
        <v>617</v>
      </c>
      <c r="C439" s="1136" t="s">
        <v>416</v>
      </c>
      <c r="D439" s="1137">
        <v>0</v>
      </c>
      <c r="E439" s="138"/>
      <c r="F439" s="104">
        <f>+D439*E439</f>
        <v>0</v>
      </c>
    </row>
    <row r="440" spans="1:6">
      <c r="A440" s="104"/>
      <c r="B440" s="104" t="s">
        <v>618</v>
      </c>
      <c r="C440" s="1136" t="s">
        <v>416</v>
      </c>
      <c r="D440" s="1137">
        <v>0</v>
      </c>
      <c r="E440" s="104"/>
      <c r="F440" s="104">
        <f>+D440*E439</f>
        <v>0</v>
      </c>
    </row>
    <row r="441" spans="1:6">
      <c r="A441" s="104"/>
      <c r="B441" s="104" t="s">
        <v>619</v>
      </c>
      <c r="C441" s="1136" t="s">
        <v>416</v>
      </c>
      <c r="D441" s="1137">
        <v>1</v>
      </c>
      <c r="E441" s="104"/>
      <c r="F441" s="104">
        <f>+D441*E439</f>
        <v>0</v>
      </c>
    </row>
    <row r="442" spans="1:6" ht="92.4">
      <c r="A442" s="104" t="s">
        <v>829</v>
      </c>
      <c r="B442" s="6" t="s">
        <v>830</v>
      </c>
      <c r="C442" s="1190"/>
      <c r="D442" s="1137"/>
      <c r="E442" s="104"/>
    </row>
    <row r="443" spans="1:6">
      <c r="A443" s="104"/>
      <c r="B443" s="104" t="s">
        <v>617</v>
      </c>
      <c r="C443" s="1136" t="s">
        <v>416</v>
      </c>
      <c r="D443" s="1137">
        <v>0</v>
      </c>
      <c r="E443" s="138"/>
      <c r="F443" s="104">
        <f>+D443*E443</f>
        <v>0</v>
      </c>
    </row>
    <row r="444" spans="1:6">
      <c r="A444" s="104"/>
      <c r="B444" s="104" t="s">
        <v>618</v>
      </c>
      <c r="C444" s="1136" t="s">
        <v>416</v>
      </c>
      <c r="D444" s="1137">
        <v>0</v>
      </c>
      <c r="E444" s="104"/>
      <c r="F444" s="104">
        <f>+D444*E443</f>
        <v>0</v>
      </c>
    </row>
    <row r="445" spans="1:6">
      <c r="A445" s="104"/>
      <c r="B445" s="104" t="s">
        <v>619</v>
      </c>
      <c r="C445" s="1136" t="s">
        <v>416</v>
      </c>
      <c r="D445" s="1137">
        <v>3</v>
      </c>
      <c r="E445" s="104"/>
      <c r="F445" s="104">
        <f>+D445*E443</f>
        <v>0</v>
      </c>
    </row>
    <row r="446" spans="1:6" ht="158.4">
      <c r="A446" s="104" t="s">
        <v>831</v>
      </c>
      <c r="B446" s="6" t="s">
        <v>832</v>
      </c>
      <c r="C446" s="1190"/>
      <c r="D446" s="1137"/>
      <c r="E446" s="104"/>
    </row>
    <row r="447" spans="1:6" ht="13.8">
      <c r="A447" s="104"/>
      <c r="B447" s="104" t="s">
        <v>617</v>
      </c>
      <c r="C447" s="1136" t="s">
        <v>686</v>
      </c>
      <c r="D447" s="1137">
        <v>29.19</v>
      </c>
      <c r="E447" s="138"/>
      <c r="F447" s="1072">
        <f>+D447*E447</f>
        <v>0</v>
      </c>
    </row>
    <row r="448" spans="1:6" ht="13.8">
      <c r="A448" s="104"/>
      <c r="B448" s="104" t="s">
        <v>618</v>
      </c>
      <c r="C448" s="1136" t="s">
        <v>686</v>
      </c>
      <c r="D448" s="1137">
        <v>13.1</v>
      </c>
      <c r="E448" s="104"/>
      <c r="F448" s="1072">
        <f>+D448*E447</f>
        <v>0</v>
      </c>
    </row>
    <row r="449" spans="1:6" ht="13.8">
      <c r="A449" s="104"/>
      <c r="B449" s="104" t="s">
        <v>619</v>
      </c>
      <c r="C449" s="1136" t="s">
        <v>686</v>
      </c>
      <c r="D449" s="1137">
        <v>33.200000000000003</v>
      </c>
      <c r="E449" s="104"/>
      <c r="F449" s="1072">
        <f>+D449*E447</f>
        <v>0</v>
      </c>
    </row>
    <row r="450" spans="1:6">
      <c r="A450" s="104"/>
      <c r="B450" s="1089"/>
      <c r="C450" s="1136"/>
      <c r="D450" s="1137"/>
      <c r="E450" s="104"/>
      <c r="F450" s="104"/>
    </row>
    <row r="451" spans="1:6" ht="14.4">
      <c r="A451" s="1063"/>
      <c r="B451" s="1138" t="s">
        <v>833</v>
      </c>
      <c r="C451" s="1139"/>
      <c r="D451" s="1188"/>
      <c r="E451" s="1222"/>
      <c r="F451" s="1142">
        <f>+F452+F453+F454</f>
        <v>0</v>
      </c>
    </row>
    <row r="452" spans="1:6" ht="14.4">
      <c r="A452" s="1"/>
      <c r="B452" s="1183" t="s">
        <v>617</v>
      </c>
      <c r="C452" s="1144"/>
      <c r="D452" s="1145"/>
      <c r="E452" s="1146"/>
      <c r="F452" s="1146">
        <f>+SUMIF(B156:B450,B160,F156:F450)</f>
        <v>0</v>
      </c>
    </row>
    <row r="453" spans="1:6" ht="14.4">
      <c r="A453" s="1"/>
      <c r="B453" s="1184" t="s">
        <v>618</v>
      </c>
      <c r="C453" s="1149"/>
      <c r="D453" s="1150"/>
      <c r="E453" s="1147"/>
      <c r="F453" s="1147">
        <f>+SUMIF(B111:B450,B428,F111:F450)</f>
        <v>0</v>
      </c>
    </row>
    <row r="454" spans="1:6" ht="14.4">
      <c r="A454" s="1"/>
      <c r="B454" s="1184" t="s">
        <v>619</v>
      </c>
      <c r="C454" s="1149"/>
      <c r="D454" s="1150"/>
      <c r="E454" s="1147"/>
      <c r="F454" s="1147">
        <f>+SUMIF(B111:B450,B433,F111:F450)</f>
        <v>0</v>
      </c>
    </row>
    <row r="455" spans="1:6" ht="18">
      <c r="A455" s="1223"/>
      <c r="B455" s="1077"/>
      <c r="C455" s="1190"/>
      <c r="D455" s="1137"/>
      <c r="E455" s="104"/>
    </row>
    <row r="456" spans="1:6" ht="18">
      <c r="A456" s="1223"/>
      <c r="B456" s="1077"/>
      <c r="C456" s="1190"/>
      <c r="D456" s="1137"/>
      <c r="E456" s="104"/>
    </row>
    <row r="457" spans="1:6" ht="18">
      <c r="A457" s="1224" t="s">
        <v>140</v>
      </c>
      <c r="B457" s="1225" t="s">
        <v>141</v>
      </c>
      <c r="C457" s="1226"/>
      <c r="D457" s="1227"/>
      <c r="E457" s="1228"/>
      <c r="F457" s="1228"/>
    </row>
    <row r="458" spans="1:6">
      <c r="A458" s="1229"/>
      <c r="B458" s="1133" t="s">
        <v>166</v>
      </c>
      <c r="C458" s="1181"/>
      <c r="D458" s="1137"/>
      <c r="E458" s="104"/>
    </row>
    <row r="459" spans="1:6" ht="24">
      <c r="A459" s="1229" t="s">
        <v>4</v>
      </c>
      <c r="B459" s="1134" t="s">
        <v>167</v>
      </c>
      <c r="C459" s="1136"/>
      <c r="D459" s="1137"/>
      <c r="E459" s="104"/>
    </row>
    <row r="460" spans="1:6" ht="36">
      <c r="A460" s="1229" t="s">
        <v>6</v>
      </c>
      <c r="B460" s="1134" t="s">
        <v>168</v>
      </c>
      <c r="C460" s="1136"/>
      <c r="D460" s="1137"/>
      <c r="E460" s="104"/>
    </row>
    <row r="461" spans="1:6" ht="26.25" customHeight="1">
      <c r="A461" s="1229" t="s">
        <v>8</v>
      </c>
      <c r="B461" s="1134" t="s">
        <v>169</v>
      </c>
      <c r="C461" s="1136"/>
      <c r="D461" s="1137"/>
      <c r="E461" s="104"/>
    </row>
    <row r="462" spans="1:6" ht="24.75" customHeight="1">
      <c r="A462" s="1229" t="s">
        <v>10</v>
      </c>
      <c r="B462" s="1134" t="s">
        <v>170</v>
      </c>
      <c r="C462" s="1136"/>
      <c r="D462" s="1137"/>
      <c r="E462" s="104"/>
    </row>
    <row r="463" spans="1:6">
      <c r="A463" s="1229" t="s">
        <v>12</v>
      </c>
      <c r="B463" s="1134" t="s">
        <v>171</v>
      </c>
      <c r="C463" s="1136"/>
      <c r="D463" s="1137"/>
      <c r="E463" s="104"/>
    </row>
    <row r="464" spans="1:6" ht="24">
      <c r="A464" s="1229" t="s">
        <v>14</v>
      </c>
      <c r="B464" s="1134" t="s">
        <v>172</v>
      </c>
      <c r="C464" s="1181"/>
      <c r="D464" s="1137"/>
      <c r="E464" s="104"/>
    </row>
    <row r="465" spans="1:5" ht="24">
      <c r="A465" s="1229" t="s">
        <v>38</v>
      </c>
      <c r="B465" s="1073" t="s">
        <v>173</v>
      </c>
      <c r="C465" s="1136"/>
      <c r="D465" s="1137"/>
      <c r="E465" s="104"/>
    </row>
    <row r="466" spans="1:5" ht="24">
      <c r="A466" s="1229"/>
      <c r="B466" s="1071" t="s">
        <v>174</v>
      </c>
      <c r="C466" s="1194"/>
      <c r="D466" s="1137"/>
      <c r="E466" s="104"/>
    </row>
    <row r="467" spans="1:5">
      <c r="A467" s="1229"/>
      <c r="B467" s="1071" t="s">
        <v>175</v>
      </c>
      <c r="C467" s="1194"/>
      <c r="D467" s="1137"/>
      <c r="E467" s="104"/>
    </row>
    <row r="468" spans="1:5">
      <c r="A468" s="1229"/>
      <c r="B468" s="1071" t="s">
        <v>176</v>
      </c>
      <c r="C468" s="1194"/>
      <c r="D468" s="1137"/>
      <c r="E468" s="104"/>
    </row>
    <row r="469" spans="1:5">
      <c r="A469" s="1229"/>
      <c r="B469" s="1071" t="s">
        <v>177</v>
      </c>
      <c r="C469" s="1194"/>
      <c r="D469" s="1137"/>
      <c r="E469" s="104"/>
    </row>
    <row r="470" spans="1:5">
      <c r="A470" s="1229"/>
      <c r="B470" s="1071" t="s">
        <v>178</v>
      </c>
      <c r="C470" s="1194"/>
      <c r="D470" s="1137"/>
      <c r="E470" s="104"/>
    </row>
    <row r="471" spans="1:5">
      <c r="A471" s="1229" t="s">
        <v>40</v>
      </c>
      <c r="B471" s="1073" t="s">
        <v>179</v>
      </c>
      <c r="C471" s="1194"/>
      <c r="D471" s="1137"/>
      <c r="E471" s="104"/>
    </row>
    <row r="472" spans="1:5">
      <c r="A472" s="1229"/>
      <c r="B472" s="1071" t="s">
        <v>180</v>
      </c>
      <c r="C472" s="1194"/>
      <c r="D472" s="1137"/>
      <c r="E472" s="104"/>
    </row>
    <row r="473" spans="1:5">
      <c r="A473" s="1229"/>
      <c r="B473" s="1133" t="s">
        <v>181</v>
      </c>
      <c r="C473" s="1194"/>
      <c r="D473" s="1137"/>
      <c r="E473" s="104"/>
    </row>
    <row r="474" spans="1:5" ht="36">
      <c r="A474" s="1159" t="s">
        <v>42</v>
      </c>
      <c r="B474" s="1071" t="s">
        <v>182</v>
      </c>
      <c r="C474" s="1194"/>
      <c r="D474" s="1137"/>
      <c r="E474" s="104"/>
    </row>
    <row r="475" spans="1:5">
      <c r="A475" s="1159" t="s">
        <v>43</v>
      </c>
      <c r="B475" s="1073" t="s">
        <v>183</v>
      </c>
      <c r="C475" s="1194"/>
      <c r="D475" s="1137"/>
      <c r="E475" s="104"/>
    </row>
    <row r="476" spans="1:5">
      <c r="A476" s="1159"/>
      <c r="B476" s="1071" t="s">
        <v>184</v>
      </c>
      <c r="C476" s="1194"/>
      <c r="D476" s="1137"/>
      <c r="E476" s="104"/>
    </row>
    <row r="477" spans="1:5">
      <c r="A477" s="1159"/>
      <c r="B477" s="1071" t="s">
        <v>185</v>
      </c>
      <c r="C477" s="1194"/>
      <c r="D477" s="1137"/>
      <c r="E477" s="104"/>
    </row>
    <row r="478" spans="1:5" ht="12.75" customHeight="1">
      <c r="A478" s="1159"/>
      <c r="B478" s="1071" t="s">
        <v>186</v>
      </c>
      <c r="C478" s="1194"/>
      <c r="D478" s="1137"/>
      <c r="E478" s="104"/>
    </row>
    <row r="479" spans="1:5">
      <c r="A479" s="1159"/>
      <c r="B479" s="1071" t="s">
        <v>187</v>
      </c>
      <c r="C479" s="1194"/>
      <c r="D479" s="1137"/>
      <c r="E479" s="104"/>
    </row>
    <row r="480" spans="1:5">
      <c r="A480" s="1159"/>
      <c r="B480" s="1071" t="s">
        <v>188</v>
      </c>
      <c r="C480" s="1194"/>
      <c r="D480" s="1137"/>
      <c r="E480" s="104"/>
    </row>
    <row r="481" spans="1:5">
      <c r="A481" s="1159"/>
      <c r="B481" s="1071" t="s">
        <v>189</v>
      </c>
      <c r="C481" s="1194"/>
      <c r="D481" s="1137"/>
      <c r="E481" s="104"/>
    </row>
    <row r="482" spans="1:5">
      <c r="A482" s="1159"/>
      <c r="B482" s="1071" t="s">
        <v>190</v>
      </c>
      <c r="C482" s="1194"/>
      <c r="D482" s="1137"/>
      <c r="E482" s="104"/>
    </row>
    <row r="483" spans="1:5">
      <c r="A483" s="1159"/>
      <c r="B483" s="1071" t="s">
        <v>191</v>
      </c>
      <c r="C483" s="1194"/>
      <c r="D483" s="1137"/>
      <c r="E483" s="104"/>
    </row>
    <row r="484" spans="1:5">
      <c r="A484" s="1159"/>
      <c r="B484" s="1071" t="s">
        <v>192</v>
      </c>
      <c r="C484" s="1194"/>
      <c r="D484" s="1137"/>
      <c r="E484" s="104"/>
    </row>
    <row r="485" spans="1:5">
      <c r="A485" s="1159"/>
      <c r="B485" s="1071" t="s">
        <v>193</v>
      </c>
      <c r="C485" s="1194"/>
      <c r="D485" s="1137"/>
      <c r="E485" s="104"/>
    </row>
    <row r="486" spans="1:5" ht="24">
      <c r="A486" s="1159"/>
      <c r="B486" s="1071" t="s">
        <v>194</v>
      </c>
      <c r="C486" s="1194"/>
      <c r="D486" s="1137"/>
      <c r="E486" s="104"/>
    </row>
    <row r="487" spans="1:5">
      <c r="A487" s="1159"/>
      <c r="B487" s="1071" t="s">
        <v>195</v>
      </c>
      <c r="C487" s="1194"/>
      <c r="D487" s="1137"/>
      <c r="E487" s="104"/>
    </row>
    <row r="488" spans="1:5">
      <c r="A488" s="1159"/>
      <c r="B488" s="1071" t="s">
        <v>196</v>
      </c>
      <c r="C488" s="1194"/>
      <c r="D488" s="1137"/>
      <c r="E488" s="104"/>
    </row>
    <row r="489" spans="1:5" ht="12.75" customHeight="1">
      <c r="A489" s="1159"/>
      <c r="B489" s="1071" t="s">
        <v>197</v>
      </c>
      <c r="C489" s="1194"/>
      <c r="D489" s="1137"/>
      <c r="E489" s="104"/>
    </row>
    <row r="490" spans="1:5" ht="36">
      <c r="A490" s="1159"/>
      <c r="B490" s="1071" t="s">
        <v>198</v>
      </c>
      <c r="C490" s="1194"/>
      <c r="D490" s="1137"/>
      <c r="E490" s="104"/>
    </row>
    <row r="491" spans="1:5">
      <c r="A491" s="1159"/>
      <c r="B491" s="1071" t="s">
        <v>199</v>
      </c>
      <c r="C491" s="1194"/>
      <c r="D491" s="1137"/>
      <c r="E491" s="104"/>
    </row>
    <row r="492" spans="1:5" ht="24">
      <c r="A492" s="1159"/>
      <c r="B492" s="1071" t="s">
        <v>200</v>
      </c>
      <c r="C492" s="1194"/>
      <c r="D492" s="1137"/>
      <c r="E492" s="104"/>
    </row>
    <row r="493" spans="1:5" ht="15" customHeight="1">
      <c r="A493" s="1159"/>
      <c r="B493" s="1071" t="s">
        <v>201</v>
      </c>
      <c r="C493" s="1194"/>
      <c r="D493" s="1137"/>
      <c r="E493" s="104"/>
    </row>
    <row r="494" spans="1:5">
      <c r="A494" s="1159"/>
      <c r="B494" s="1071" t="s">
        <v>202</v>
      </c>
      <c r="C494" s="1194"/>
      <c r="D494" s="1137"/>
      <c r="E494" s="104"/>
    </row>
    <row r="495" spans="1:5" ht="14.25" customHeight="1">
      <c r="A495" s="1159"/>
      <c r="B495" s="1071" t="s">
        <v>203</v>
      </c>
      <c r="C495" s="1194"/>
      <c r="D495" s="1137"/>
      <c r="E495" s="104"/>
    </row>
    <row r="496" spans="1:5" ht="24">
      <c r="A496" s="1159"/>
      <c r="B496" s="1071" t="s">
        <v>204</v>
      </c>
      <c r="C496" s="1194"/>
      <c r="D496" s="1137"/>
      <c r="E496" s="104"/>
    </row>
    <row r="497" spans="1:5" ht="24">
      <c r="A497" s="1159"/>
      <c r="B497" s="1071" t="s">
        <v>205</v>
      </c>
      <c r="C497" s="1194"/>
      <c r="D497" s="1137"/>
      <c r="E497" s="104"/>
    </row>
    <row r="498" spans="1:5" ht="24">
      <c r="A498" s="1159"/>
      <c r="B498" s="1071" t="s">
        <v>206</v>
      </c>
      <c r="C498" s="1194"/>
      <c r="D498" s="1137"/>
      <c r="E498" s="104"/>
    </row>
    <row r="499" spans="1:5" ht="27" customHeight="1">
      <c r="A499" s="1159" t="s">
        <v>44</v>
      </c>
      <c r="B499" s="1071" t="s">
        <v>207</v>
      </c>
      <c r="C499" s="1194"/>
      <c r="D499" s="1137"/>
      <c r="E499" s="104"/>
    </row>
    <row r="500" spans="1:5" ht="43.2">
      <c r="A500" s="1159"/>
      <c r="B500" s="1230" t="s">
        <v>834</v>
      </c>
      <c r="C500" s="1194"/>
      <c r="D500" s="1137"/>
      <c r="E500" s="104"/>
    </row>
    <row r="501" spans="1:5" ht="14.4">
      <c r="A501" s="5"/>
      <c r="B501" s="1230"/>
      <c r="C501" s="1194"/>
      <c r="D501" s="1137"/>
      <c r="E501" s="104"/>
    </row>
    <row r="502" spans="1:5" ht="14.4">
      <c r="A502" s="5" t="s">
        <v>835</v>
      </c>
      <c r="B502" s="28" t="s">
        <v>836</v>
      </c>
      <c r="C502" s="1190"/>
      <c r="D502" s="1137"/>
      <c r="E502" s="104"/>
    </row>
    <row r="503" spans="1:5" ht="14.4">
      <c r="A503" s="5"/>
      <c r="B503" s="103" t="s">
        <v>423</v>
      </c>
      <c r="C503" s="1190"/>
      <c r="D503" s="1137"/>
      <c r="E503" s="104"/>
    </row>
    <row r="504" spans="1:5" ht="26.4">
      <c r="A504" s="5" t="s">
        <v>16</v>
      </c>
      <c r="B504" s="1075" t="s">
        <v>837</v>
      </c>
      <c r="C504" s="1190"/>
      <c r="D504" s="1137"/>
      <c r="E504" s="104"/>
    </row>
    <row r="505" spans="1:5" ht="14.4">
      <c r="A505" s="5" t="s">
        <v>18</v>
      </c>
      <c r="B505" s="1075" t="s">
        <v>838</v>
      </c>
      <c r="C505" s="1190"/>
      <c r="D505" s="1137"/>
      <c r="E505" s="104"/>
    </row>
    <row r="506" spans="1:5" ht="26.4">
      <c r="A506" s="5" t="s">
        <v>20</v>
      </c>
      <c r="B506" s="1075" t="s">
        <v>839</v>
      </c>
      <c r="C506" s="1190"/>
      <c r="D506" s="1137"/>
      <c r="E506" s="104"/>
    </row>
    <row r="507" spans="1:5" ht="39.6">
      <c r="A507" s="5" t="s">
        <v>22</v>
      </c>
      <c r="B507" s="1231" t="s">
        <v>840</v>
      </c>
      <c r="C507" s="1190"/>
      <c r="D507" s="1137"/>
      <c r="E507" s="104"/>
    </row>
    <row r="508" spans="1:5" ht="26.4">
      <c r="A508" s="5" t="s">
        <v>24</v>
      </c>
      <c r="B508" s="1075" t="s">
        <v>841</v>
      </c>
      <c r="C508" s="1190"/>
      <c r="D508" s="1137"/>
      <c r="E508" s="104"/>
    </row>
    <row r="509" spans="1:5" ht="14.4">
      <c r="A509" s="5" t="s">
        <v>26</v>
      </c>
      <c r="B509" s="1075" t="s">
        <v>842</v>
      </c>
      <c r="C509" s="1190"/>
      <c r="D509" s="1137"/>
      <c r="E509" s="104"/>
    </row>
    <row r="510" spans="1:5" ht="66">
      <c r="A510" s="5" t="s">
        <v>28</v>
      </c>
      <c r="B510" s="1075" t="s">
        <v>843</v>
      </c>
      <c r="C510" s="1190"/>
      <c r="D510" s="1137"/>
      <c r="E510" s="104"/>
    </row>
    <row r="511" spans="1:5" ht="38.25" customHeight="1">
      <c r="A511" s="5" t="s">
        <v>30</v>
      </c>
      <c r="B511" s="1075" t="s">
        <v>844</v>
      </c>
      <c r="C511" s="1190"/>
      <c r="D511" s="1137"/>
      <c r="E511" s="104"/>
    </row>
    <row r="512" spans="1:5" ht="39.6">
      <c r="A512" s="5" t="s">
        <v>34</v>
      </c>
      <c r="B512" s="1075" t="s">
        <v>845</v>
      </c>
      <c r="C512" s="1190"/>
      <c r="D512" s="1137"/>
      <c r="E512" s="104"/>
    </row>
    <row r="513" spans="1:6" ht="13.8">
      <c r="B513" s="104" t="s">
        <v>617</v>
      </c>
      <c r="C513" s="1151" t="s">
        <v>686</v>
      </c>
      <c r="D513" s="1137">
        <v>0</v>
      </c>
      <c r="E513" s="138"/>
      <c r="F513" s="1072">
        <f>+D513*E513</f>
        <v>0</v>
      </c>
    </row>
    <row r="514" spans="1:6" ht="13.8">
      <c r="B514" s="104" t="s">
        <v>618</v>
      </c>
      <c r="C514" s="1151" t="s">
        <v>686</v>
      </c>
      <c r="D514" s="1137">
        <v>128.29</v>
      </c>
      <c r="E514" s="104"/>
      <c r="F514" s="1072">
        <f>+D514*E513</f>
        <v>0</v>
      </c>
    </row>
    <row r="515" spans="1:6" ht="13.8">
      <c r="B515" s="104" t="s">
        <v>619</v>
      </c>
      <c r="C515" s="1151" t="s">
        <v>686</v>
      </c>
      <c r="D515" s="1137">
        <v>178.91</v>
      </c>
      <c r="E515" s="104"/>
      <c r="F515" s="1072">
        <f>+D515*E513</f>
        <v>0</v>
      </c>
    </row>
    <row r="516" spans="1:6" ht="39.6">
      <c r="A516" s="5" t="s">
        <v>846</v>
      </c>
      <c r="B516" s="103" t="s">
        <v>847</v>
      </c>
      <c r="C516" s="1136"/>
      <c r="D516" s="1137"/>
      <c r="E516" s="104"/>
    </row>
    <row r="517" spans="1:6" ht="13.8">
      <c r="B517" s="104" t="s">
        <v>617</v>
      </c>
      <c r="C517" s="1136" t="s">
        <v>848</v>
      </c>
      <c r="D517" s="1137">
        <v>0</v>
      </c>
      <c r="E517" s="138"/>
      <c r="F517" s="1072">
        <f>+D517*E517</f>
        <v>0</v>
      </c>
    </row>
    <row r="518" spans="1:6" ht="13.8">
      <c r="B518" s="104" t="s">
        <v>618</v>
      </c>
      <c r="C518" s="1136" t="s">
        <v>848</v>
      </c>
      <c r="D518" s="1137">
        <v>6.82</v>
      </c>
      <c r="E518" s="104"/>
      <c r="F518" s="1072">
        <f>+D518*E517</f>
        <v>0</v>
      </c>
    </row>
    <row r="519" spans="1:6" ht="13.8">
      <c r="B519" s="104" t="s">
        <v>619</v>
      </c>
      <c r="C519" s="1136" t="s">
        <v>848</v>
      </c>
      <c r="D519" s="1137">
        <v>4.62</v>
      </c>
      <c r="E519" s="104"/>
      <c r="F519" s="1072">
        <f>+D519*E517</f>
        <v>0</v>
      </c>
    </row>
    <row r="520" spans="1:6" ht="19.5" customHeight="1">
      <c r="A520" s="5" t="s">
        <v>849</v>
      </c>
      <c r="B520" s="103" t="s">
        <v>850</v>
      </c>
      <c r="C520" s="1136"/>
      <c r="D520" s="1137"/>
      <c r="E520" s="104"/>
    </row>
    <row r="521" spans="1:6" ht="13.8">
      <c r="B521" s="104" t="s">
        <v>617</v>
      </c>
      <c r="C521" s="1151" t="s">
        <v>686</v>
      </c>
      <c r="D521" s="1137">
        <v>0</v>
      </c>
      <c r="E521" s="138"/>
      <c r="F521" s="1072">
        <f>+D521*E521</f>
        <v>0</v>
      </c>
    </row>
    <row r="522" spans="1:6" ht="13.8">
      <c r="B522" s="104" t="s">
        <v>618</v>
      </c>
      <c r="C522" s="1151" t="s">
        <v>686</v>
      </c>
      <c r="D522" s="1137">
        <v>128.29</v>
      </c>
      <c r="E522" s="104"/>
      <c r="F522" s="1072">
        <f>+D522*E521</f>
        <v>0</v>
      </c>
    </row>
    <row r="523" spans="1:6" ht="13.8">
      <c r="B523" s="104" t="s">
        <v>619</v>
      </c>
      <c r="C523" s="1151" t="s">
        <v>686</v>
      </c>
      <c r="D523" s="1137">
        <v>178.91</v>
      </c>
      <c r="E523" s="104"/>
      <c r="F523" s="1072">
        <f>+D523*E521</f>
        <v>0</v>
      </c>
    </row>
    <row r="524" spans="1:6" ht="14.4">
      <c r="A524" s="1213"/>
      <c r="B524" s="1214"/>
      <c r="C524" s="1200"/>
      <c r="D524" s="1201"/>
      <c r="E524" s="1198"/>
      <c r="F524" s="1165"/>
    </row>
    <row r="525" spans="1:6" ht="14.4">
      <c r="A525" s="93"/>
      <c r="B525" s="1166" t="s">
        <v>215</v>
      </c>
      <c r="C525" s="1167"/>
      <c r="D525" s="1191"/>
      <c r="E525" s="1219"/>
      <c r="F525" s="1219">
        <f>+F526+F527+F528</f>
        <v>0</v>
      </c>
    </row>
    <row r="526" spans="1:6" ht="14.4">
      <c r="A526" s="1"/>
      <c r="B526" s="1175" t="s">
        <v>617</v>
      </c>
      <c r="C526" s="1172"/>
      <c r="D526" s="1173"/>
      <c r="E526" s="1174"/>
      <c r="F526" s="1174">
        <f>+SUMIF(B500:B524,B513,F500:F524)</f>
        <v>0</v>
      </c>
    </row>
    <row r="527" spans="1:6" ht="14.4">
      <c r="A527" s="1"/>
      <c r="B527" s="1176" t="s">
        <v>618</v>
      </c>
      <c r="C527" s="1149"/>
      <c r="D527" s="1150"/>
      <c r="E527" s="1147"/>
      <c r="F527" s="1147">
        <f>+SUMIF(B499:B524,B514,F499:F524)</f>
        <v>0</v>
      </c>
    </row>
    <row r="528" spans="1:6" ht="14.4">
      <c r="A528" s="1"/>
      <c r="B528" s="1176" t="s">
        <v>619</v>
      </c>
      <c r="C528" s="1149"/>
      <c r="D528" s="1150"/>
      <c r="E528" s="1147"/>
      <c r="F528" s="1147">
        <f>+SUMIF(B500:B524,B515,F500:F524)</f>
        <v>0</v>
      </c>
    </row>
    <row r="529" spans="1:6" ht="14.4">
      <c r="A529" s="1"/>
      <c r="B529" s="2"/>
      <c r="C529" s="1136"/>
      <c r="D529" s="1137"/>
      <c r="E529" s="104"/>
    </row>
    <row r="530" spans="1:6" ht="14.4">
      <c r="A530" s="1"/>
      <c r="B530" s="2"/>
      <c r="C530" s="1136"/>
      <c r="D530" s="1137"/>
      <c r="E530" s="104"/>
    </row>
    <row r="531" spans="1:6" ht="18">
      <c r="A531" s="1078" t="s">
        <v>142</v>
      </c>
      <c r="B531" s="1079" t="s">
        <v>851</v>
      </c>
      <c r="C531" s="1156"/>
      <c r="D531" s="1157"/>
      <c r="E531" s="1158"/>
      <c r="F531" s="1158"/>
    </row>
    <row r="532" spans="1:6">
      <c r="A532" s="1220"/>
      <c r="B532" s="1115" t="s">
        <v>217</v>
      </c>
      <c r="C532" s="1178"/>
      <c r="D532" s="1179"/>
      <c r="E532" s="1180"/>
    </row>
    <row r="533" spans="1:6" ht="109.5" customHeight="1">
      <c r="A533" s="1159"/>
      <c r="B533" s="1071" t="s">
        <v>218</v>
      </c>
      <c r="C533" s="1136"/>
      <c r="D533" s="1137"/>
      <c r="E533" s="104"/>
    </row>
    <row r="534" spans="1:6" ht="24">
      <c r="A534" s="1159" t="s">
        <v>4</v>
      </c>
      <c r="B534" s="1071" t="s">
        <v>219</v>
      </c>
      <c r="C534" s="1136"/>
      <c r="D534" s="1137"/>
      <c r="E534" s="104"/>
    </row>
    <row r="535" spans="1:6" ht="24">
      <c r="A535" s="1159" t="s">
        <v>6</v>
      </c>
      <c r="B535" s="1071" t="s">
        <v>220</v>
      </c>
      <c r="C535" s="1136"/>
      <c r="D535" s="1137"/>
      <c r="E535" s="104"/>
    </row>
    <row r="536" spans="1:6">
      <c r="A536" s="1159" t="s">
        <v>221</v>
      </c>
      <c r="B536" s="1071" t="s">
        <v>222</v>
      </c>
      <c r="C536" s="1136"/>
      <c r="D536" s="1137"/>
      <c r="E536" s="104"/>
    </row>
    <row r="537" spans="1:6">
      <c r="A537" s="1159" t="s">
        <v>223</v>
      </c>
      <c r="B537" s="1071" t="s">
        <v>224</v>
      </c>
      <c r="C537" s="1136"/>
      <c r="D537" s="1137"/>
      <c r="E537" s="104"/>
    </row>
    <row r="538" spans="1:6" ht="24">
      <c r="A538" s="1159" t="s">
        <v>225</v>
      </c>
      <c r="B538" s="1071" t="s">
        <v>226</v>
      </c>
      <c r="C538" s="1136"/>
      <c r="D538" s="1137"/>
      <c r="E538" s="104"/>
    </row>
    <row r="539" spans="1:6">
      <c r="A539" s="1159" t="s">
        <v>227</v>
      </c>
      <c r="B539" s="1071" t="s">
        <v>228</v>
      </c>
      <c r="C539" s="1136"/>
      <c r="D539" s="1137"/>
      <c r="E539" s="104"/>
    </row>
    <row r="540" spans="1:6" ht="24">
      <c r="A540" s="1159" t="s">
        <v>229</v>
      </c>
      <c r="B540" s="1071" t="s">
        <v>230</v>
      </c>
      <c r="C540" s="1136"/>
      <c r="D540" s="1137"/>
      <c r="E540" s="104"/>
    </row>
    <row r="541" spans="1:6">
      <c r="A541" s="1159" t="s">
        <v>231</v>
      </c>
      <c r="B541" s="1071" t="s">
        <v>232</v>
      </c>
      <c r="C541" s="1136"/>
      <c r="D541" s="1137"/>
      <c r="E541" s="104"/>
    </row>
    <row r="542" spans="1:6">
      <c r="A542" s="1159" t="s">
        <v>233</v>
      </c>
      <c r="B542" s="1071" t="s">
        <v>234</v>
      </c>
      <c r="C542" s="1136"/>
      <c r="D542" s="1137"/>
      <c r="E542" s="104"/>
    </row>
    <row r="543" spans="1:6" ht="24">
      <c r="A543" s="1159" t="s">
        <v>8</v>
      </c>
      <c r="B543" s="1071" t="s">
        <v>235</v>
      </c>
      <c r="C543" s="1136"/>
      <c r="D543" s="1137"/>
      <c r="E543" s="104"/>
    </row>
    <row r="544" spans="1:6" ht="25.5" customHeight="1">
      <c r="A544" s="1159" t="s">
        <v>236</v>
      </c>
      <c r="B544" s="1071" t="s">
        <v>237</v>
      </c>
      <c r="C544" s="1136"/>
      <c r="D544" s="1137"/>
      <c r="E544" s="104"/>
    </row>
    <row r="545" spans="1:5" ht="36">
      <c r="A545" s="1159" t="s">
        <v>238</v>
      </c>
      <c r="B545" s="1071" t="s">
        <v>239</v>
      </c>
      <c r="C545" s="1136"/>
      <c r="D545" s="1137"/>
      <c r="E545" s="104"/>
    </row>
    <row r="546" spans="1:5" ht="24">
      <c r="A546" s="1159" t="s">
        <v>240</v>
      </c>
      <c r="B546" s="1071" t="s">
        <v>241</v>
      </c>
      <c r="C546" s="1136"/>
      <c r="D546" s="1137"/>
      <c r="E546" s="104"/>
    </row>
    <row r="547" spans="1:5" ht="60">
      <c r="A547" s="1159" t="s">
        <v>242</v>
      </c>
      <c r="B547" s="1071" t="s">
        <v>243</v>
      </c>
      <c r="C547" s="1136"/>
      <c r="D547" s="1137"/>
      <c r="E547" s="104"/>
    </row>
    <row r="548" spans="1:5">
      <c r="A548" s="1159" t="s">
        <v>10</v>
      </c>
      <c r="B548" s="1073" t="s">
        <v>244</v>
      </c>
      <c r="C548" s="1136"/>
      <c r="D548" s="1137"/>
      <c r="E548" s="104"/>
    </row>
    <row r="549" spans="1:5" ht="24">
      <c r="A549" s="1159" t="s">
        <v>245</v>
      </c>
      <c r="B549" s="1071" t="s">
        <v>246</v>
      </c>
      <c r="C549" s="1136"/>
      <c r="D549" s="1137"/>
      <c r="E549" s="104"/>
    </row>
    <row r="550" spans="1:5" ht="15" customHeight="1">
      <c r="A550" s="1159" t="s">
        <v>247</v>
      </c>
      <c r="B550" s="1071" t="s">
        <v>852</v>
      </c>
      <c r="C550" s="1136"/>
      <c r="D550" s="1137"/>
      <c r="E550" s="104"/>
    </row>
    <row r="551" spans="1:5">
      <c r="A551" s="1159" t="s">
        <v>249</v>
      </c>
      <c r="B551" s="1071" t="s">
        <v>250</v>
      </c>
      <c r="C551" s="1136"/>
      <c r="D551" s="1137"/>
      <c r="E551" s="104"/>
    </row>
    <row r="552" spans="1:5">
      <c r="A552" s="1159" t="s">
        <v>12</v>
      </c>
      <c r="B552" s="1073" t="s">
        <v>251</v>
      </c>
      <c r="C552" s="1136"/>
      <c r="D552" s="1137"/>
      <c r="E552" s="104"/>
    </row>
    <row r="553" spans="1:5" ht="85.8">
      <c r="A553" s="1159" t="s">
        <v>252</v>
      </c>
      <c r="B553" s="1071" t="s">
        <v>253</v>
      </c>
      <c r="C553" s="1136"/>
      <c r="D553" s="1137"/>
      <c r="E553" s="104"/>
    </row>
    <row r="554" spans="1:5">
      <c r="A554" s="1159" t="s">
        <v>14</v>
      </c>
      <c r="B554" s="1073" t="s">
        <v>254</v>
      </c>
      <c r="C554" s="1136"/>
      <c r="D554" s="1137"/>
      <c r="E554" s="104"/>
    </row>
    <row r="555" spans="1:5" ht="24">
      <c r="A555" s="1159" t="s">
        <v>38</v>
      </c>
      <c r="B555" s="1073" t="s">
        <v>255</v>
      </c>
      <c r="C555" s="1136"/>
      <c r="D555" s="1137"/>
      <c r="E555" s="104"/>
    </row>
    <row r="556" spans="1:5" ht="36">
      <c r="A556" s="1159" t="s">
        <v>40</v>
      </c>
      <c r="B556" s="1071" t="s">
        <v>256</v>
      </c>
      <c r="C556" s="1136"/>
      <c r="D556" s="1137"/>
      <c r="E556" s="104"/>
    </row>
    <row r="557" spans="1:5" ht="36">
      <c r="A557" s="1159" t="s">
        <v>42</v>
      </c>
      <c r="B557" s="1071" t="s">
        <v>257</v>
      </c>
      <c r="C557" s="1136"/>
      <c r="D557" s="1137"/>
      <c r="E557" s="104"/>
    </row>
    <row r="558" spans="1:5" ht="24">
      <c r="A558" s="1159" t="s">
        <v>43</v>
      </c>
      <c r="B558" s="1071" t="s">
        <v>258</v>
      </c>
      <c r="C558" s="1136"/>
      <c r="D558" s="1137"/>
      <c r="E558" s="104"/>
    </row>
    <row r="559" spans="1:5" ht="36">
      <c r="A559" s="1159" t="s">
        <v>44</v>
      </c>
      <c r="B559" s="1071" t="s">
        <v>259</v>
      </c>
      <c r="C559" s="1136"/>
      <c r="D559" s="1137"/>
      <c r="E559" s="104"/>
    </row>
    <row r="560" spans="1:5" ht="15.75" customHeight="1">
      <c r="A560" s="1159"/>
      <c r="B560" s="1073" t="s">
        <v>260</v>
      </c>
      <c r="C560" s="1136"/>
      <c r="D560" s="1137"/>
      <c r="E560" s="104"/>
    </row>
    <row r="561" spans="1:5" ht="13.5" customHeight="1">
      <c r="A561" s="1159"/>
      <c r="B561" s="1071" t="s">
        <v>261</v>
      </c>
      <c r="C561" s="1136"/>
      <c r="D561" s="1137"/>
      <c r="E561" s="104"/>
    </row>
    <row r="562" spans="1:5">
      <c r="A562" s="1159"/>
      <c r="B562" s="1071" t="s">
        <v>262</v>
      </c>
      <c r="C562" s="1136"/>
      <c r="D562" s="1137"/>
      <c r="E562" s="104"/>
    </row>
    <row r="563" spans="1:5">
      <c r="A563" s="1159"/>
      <c r="B563" s="1071" t="s">
        <v>263</v>
      </c>
      <c r="C563" s="1136"/>
      <c r="D563" s="1137"/>
      <c r="E563" s="104"/>
    </row>
    <row r="564" spans="1:5">
      <c r="A564" s="1159"/>
      <c r="B564" s="1071" t="s">
        <v>180</v>
      </c>
      <c r="C564" s="1136"/>
      <c r="D564" s="1137"/>
      <c r="E564" s="104"/>
    </row>
    <row r="565" spans="1:5">
      <c r="A565" s="1159"/>
      <c r="B565" s="1071" t="s">
        <v>264</v>
      </c>
      <c r="C565" s="1136"/>
      <c r="D565" s="1137"/>
      <c r="E565" s="104"/>
    </row>
    <row r="566" spans="1:5">
      <c r="A566" s="1159"/>
      <c r="B566" s="1071" t="s">
        <v>265</v>
      </c>
      <c r="C566" s="1136"/>
      <c r="D566" s="1137"/>
      <c r="E566" s="104"/>
    </row>
    <row r="567" spans="1:5">
      <c r="A567" s="1159"/>
      <c r="B567" s="1071" t="s">
        <v>266</v>
      </c>
      <c r="C567" s="1136"/>
      <c r="D567" s="1137"/>
      <c r="E567" s="104"/>
    </row>
    <row r="568" spans="1:5">
      <c r="A568" s="1159"/>
      <c r="B568" s="1071" t="s">
        <v>267</v>
      </c>
      <c r="C568" s="1136"/>
      <c r="D568" s="1137"/>
      <c r="E568" s="104"/>
    </row>
    <row r="569" spans="1:5">
      <c r="A569" s="1159"/>
      <c r="B569" s="1071" t="s">
        <v>268</v>
      </c>
      <c r="C569" s="1136"/>
      <c r="D569" s="1137"/>
      <c r="E569" s="104"/>
    </row>
    <row r="570" spans="1:5">
      <c r="A570" s="1159"/>
      <c r="B570" s="1071" t="s">
        <v>269</v>
      </c>
      <c r="C570" s="1136"/>
      <c r="D570" s="1137"/>
      <c r="E570" s="104"/>
    </row>
    <row r="571" spans="1:5">
      <c r="A571" s="1159"/>
      <c r="B571" s="1071" t="s">
        <v>270</v>
      </c>
      <c r="C571" s="1136"/>
      <c r="D571" s="1137"/>
      <c r="E571" s="104"/>
    </row>
    <row r="572" spans="1:5">
      <c r="A572" s="1159"/>
      <c r="B572" s="1071" t="s">
        <v>271</v>
      </c>
      <c r="C572" s="1136"/>
      <c r="D572" s="1137"/>
      <c r="E572" s="104"/>
    </row>
    <row r="573" spans="1:5" ht="135.75" customHeight="1">
      <c r="A573" s="1159"/>
      <c r="B573" s="1071" t="s">
        <v>272</v>
      </c>
      <c r="C573" s="1136"/>
      <c r="D573" s="1137"/>
      <c r="E573" s="104"/>
    </row>
    <row r="574" spans="1:5" ht="144">
      <c r="A574" s="1159"/>
      <c r="B574" s="1071" t="s">
        <v>273</v>
      </c>
      <c r="C574" s="1136"/>
      <c r="D574" s="1137"/>
      <c r="E574" s="104"/>
    </row>
    <row r="575" spans="1:5" ht="183" customHeight="1">
      <c r="A575" s="1159"/>
      <c r="B575" s="1071" t="s">
        <v>274</v>
      </c>
      <c r="C575" s="1136"/>
      <c r="D575" s="1137"/>
      <c r="E575" s="104"/>
    </row>
    <row r="576" spans="1:5">
      <c r="A576" s="1159"/>
      <c r="B576" s="1073" t="s">
        <v>275</v>
      </c>
      <c r="C576" s="1136"/>
      <c r="D576" s="1137"/>
      <c r="E576" s="104"/>
    </row>
    <row r="577" spans="1:5">
      <c r="A577" s="1159"/>
      <c r="B577" s="1071" t="s">
        <v>276</v>
      </c>
      <c r="C577" s="1190"/>
      <c r="D577" s="1137"/>
      <c r="E577" s="104"/>
    </row>
    <row r="578" spans="1:5">
      <c r="A578" s="1159"/>
      <c r="B578" s="1071" t="s">
        <v>277</v>
      </c>
      <c r="C578" s="1190"/>
      <c r="D578" s="1137"/>
      <c r="E578" s="104"/>
    </row>
    <row r="579" spans="1:5">
      <c r="A579" s="1159"/>
      <c r="B579" s="1071" t="s">
        <v>278</v>
      </c>
      <c r="C579" s="1190"/>
      <c r="D579" s="1137"/>
      <c r="E579" s="104"/>
    </row>
    <row r="580" spans="1:5">
      <c r="A580" s="1159"/>
      <c r="B580" s="1073" t="s">
        <v>279</v>
      </c>
      <c r="C580" s="1190"/>
      <c r="D580" s="1137"/>
      <c r="E580" s="104"/>
    </row>
    <row r="581" spans="1:5">
      <c r="A581" s="1159"/>
      <c r="B581" s="1071" t="s">
        <v>280</v>
      </c>
      <c r="C581" s="1190"/>
      <c r="D581" s="1137"/>
      <c r="E581" s="104"/>
    </row>
    <row r="582" spans="1:5">
      <c r="A582" s="1159"/>
      <c r="B582" s="1073" t="s">
        <v>281</v>
      </c>
      <c r="C582" s="1190"/>
      <c r="D582" s="1137"/>
      <c r="E582" s="104"/>
    </row>
    <row r="583" spans="1:5">
      <c r="A583" s="1159"/>
      <c r="B583" s="1071" t="s">
        <v>282</v>
      </c>
      <c r="C583" s="1190"/>
      <c r="D583" s="1137"/>
      <c r="E583" s="104"/>
    </row>
    <row r="584" spans="1:5">
      <c r="A584" s="1159"/>
      <c r="B584" s="1071" t="s">
        <v>283</v>
      </c>
      <c r="C584" s="1190"/>
      <c r="D584" s="1137"/>
      <c r="E584" s="104"/>
    </row>
    <row r="585" spans="1:5">
      <c r="A585" s="1159"/>
      <c r="B585" s="1071" t="s">
        <v>284</v>
      </c>
      <c r="C585" s="1190"/>
      <c r="D585" s="1137"/>
      <c r="E585" s="104"/>
    </row>
    <row r="586" spans="1:5" ht="36">
      <c r="A586" s="1159" t="s">
        <v>46</v>
      </c>
      <c r="B586" s="1071" t="s">
        <v>257</v>
      </c>
      <c r="C586" s="1190"/>
      <c r="D586" s="1137"/>
      <c r="E586" s="104"/>
    </row>
    <row r="587" spans="1:5">
      <c r="A587" s="1159" t="s">
        <v>48</v>
      </c>
      <c r="B587" s="1073" t="s">
        <v>183</v>
      </c>
      <c r="C587" s="1190"/>
      <c r="D587" s="1137"/>
      <c r="E587" s="104"/>
    </row>
    <row r="588" spans="1:5">
      <c r="A588" s="1159"/>
      <c r="B588" s="1071" t="s">
        <v>184</v>
      </c>
      <c r="C588" s="1190"/>
      <c r="D588" s="1137"/>
      <c r="E588" s="104"/>
    </row>
    <row r="589" spans="1:5">
      <c r="A589" s="1159"/>
      <c r="B589" s="1071" t="s">
        <v>185</v>
      </c>
      <c r="C589" s="1190"/>
      <c r="D589" s="1137"/>
      <c r="E589" s="104"/>
    </row>
    <row r="590" spans="1:5">
      <c r="A590" s="1159"/>
      <c r="B590" s="1071" t="s">
        <v>186</v>
      </c>
      <c r="C590" s="1190"/>
      <c r="D590" s="1137"/>
      <c r="E590" s="104"/>
    </row>
    <row r="591" spans="1:5">
      <c r="A591" s="1159"/>
      <c r="B591" s="1071" t="s">
        <v>187</v>
      </c>
      <c r="C591" s="1190"/>
      <c r="D591" s="1137"/>
      <c r="E591" s="104"/>
    </row>
    <row r="592" spans="1:5">
      <c r="A592" s="1159"/>
      <c r="B592" s="1071" t="s">
        <v>188</v>
      </c>
      <c r="C592" s="1190"/>
      <c r="D592" s="1137"/>
      <c r="E592" s="104"/>
    </row>
    <row r="593" spans="1:5">
      <c r="A593" s="1159"/>
      <c r="B593" s="1071" t="s">
        <v>189</v>
      </c>
      <c r="C593" s="1190"/>
      <c r="D593" s="1137"/>
      <c r="E593" s="104"/>
    </row>
    <row r="594" spans="1:5">
      <c r="A594" s="1159"/>
      <c r="B594" s="1071" t="s">
        <v>190</v>
      </c>
      <c r="C594" s="1190"/>
      <c r="D594" s="1137"/>
      <c r="E594" s="104"/>
    </row>
    <row r="595" spans="1:5">
      <c r="A595" s="1159"/>
      <c r="B595" s="1071" t="s">
        <v>191</v>
      </c>
      <c r="C595" s="1190"/>
      <c r="D595" s="1137"/>
      <c r="E595" s="104"/>
    </row>
    <row r="596" spans="1:5">
      <c r="A596" s="1159"/>
      <c r="B596" s="1071" t="s">
        <v>192</v>
      </c>
      <c r="C596" s="1190"/>
      <c r="D596" s="1137"/>
      <c r="E596" s="104"/>
    </row>
    <row r="597" spans="1:5">
      <c r="A597" s="1159"/>
      <c r="B597" s="1071" t="s">
        <v>193</v>
      </c>
      <c r="C597" s="1190"/>
      <c r="D597" s="1137"/>
      <c r="E597" s="104"/>
    </row>
    <row r="598" spans="1:5" ht="24">
      <c r="A598" s="1159"/>
      <c r="B598" s="1071" t="s">
        <v>194</v>
      </c>
      <c r="C598" s="1190"/>
      <c r="D598" s="1137"/>
      <c r="E598" s="104"/>
    </row>
    <row r="599" spans="1:5">
      <c r="A599" s="1159"/>
      <c r="B599" s="1071" t="s">
        <v>195</v>
      </c>
      <c r="C599" s="1190"/>
      <c r="D599" s="1137"/>
      <c r="E599" s="104"/>
    </row>
    <row r="600" spans="1:5">
      <c r="A600" s="1159"/>
      <c r="B600" s="1071" t="s">
        <v>196</v>
      </c>
      <c r="C600" s="1190"/>
      <c r="D600" s="1137"/>
      <c r="E600" s="104"/>
    </row>
    <row r="601" spans="1:5" ht="12.75" customHeight="1">
      <c r="A601" s="1159"/>
      <c r="B601" s="1071" t="s">
        <v>197</v>
      </c>
      <c r="C601" s="1190"/>
      <c r="D601" s="1137"/>
      <c r="E601" s="104"/>
    </row>
    <row r="602" spans="1:5" ht="36">
      <c r="A602" s="1159"/>
      <c r="B602" s="1071" t="s">
        <v>198</v>
      </c>
      <c r="C602" s="1190"/>
      <c r="D602" s="1137"/>
      <c r="E602" s="104"/>
    </row>
    <row r="603" spans="1:5">
      <c r="A603" s="1159"/>
      <c r="B603" s="1071" t="s">
        <v>199</v>
      </c>
      <c r="C603" s="1190"/>
      <c r="D603" s="1137"/>
      <c r="E603" s="104"/>
    </row>
    <row r="604" spans="1:5" ht="24">
      <c r="A604" s="1159"/>
      <c r="B604" s="1071" t="s">
        <v>200</v>
      </c>
      <c r="C604" s="1190"/>
      <c r="D604" s="1137"/>
      <c r="E604" s="104"/>
    </row>
    <row r="605" spans="1:5">
      <c r="A605" s="1159"/>
      <c r="B605" s="1071" t="s">
        <v>201</v>
      </c>
      <c r="C605" s="1190"/>
      <c r="D605" s="1137"/>
      <c r="E605" s="104"/>
    </row>
    <row r="606" spans="1:5">
      <c r="A606" s="1159"/>
      <c r="B606" s="1071" t="s">
        <v>202</v>
      </c>
      <c r="C606" s="1190"/>
      <c r="D606" s="1137"/>
      <c r="E606" s="104"/>
    </row>
    <row r="607" spans="1:5" ht="14.25" customHeight="1">
      <c r="A607" s="1159"/>
      <c r="B607" s="1071" t="s">
        <v>203</v>
      </c>
      <c r="C607" s="1190"/>
      <c r="D607" s="1137"/>
      <c r="E607" s="104"/>
    </row>
    <row r="608" spans="1:5" ht="24">
      <c r="A608" s="1159"/>
      <c r="B608" s="1071" t="s">
        <v>204</v>
      </c>
      <c r="C608" s="1190"/>
      <c r="D608" s="1137"/>
      <c r="E608" s="104"/>
    </row>
    <row r="609" spans="1:6" ht="24">
      <c r="A609" s="1159"/>
      <c r="B609" s="1071" t="s">
        <v>205</v>
      </c>
      <c r="C609" s="1190"/>
      <c r="D609" s="1137"/>
      <c r="E609" s="104"/>
    </row>
    <row r="610" spans="1:6" ht="24">
      <c r="A610" s="1159"/>
      <c r="B610" s="1071" t="s">
        <v>206</v>
      </c>
      <c r="C610" s="1190"/>
      <c r="D610" s="1137"/>
      <c r="E610" s="104"/>
    </row>
    <row r="611" spans="1:6" ht="24">
      <c r="A611" s="1159" t="s">
        <v>50</v>
      </c>
      <c r="B611" s="1071" t="s">
        <v>207</v>
      </c>
      <c r="C611" s="1190"/>
      <c r="D611" s="1137"/>
      <c r="E611" s="104"/>
    </row>
    <row r="612" spans="1:6" ht="60">
      <c r="A612" s="1221" t="s">
        <v>52</v>
      </c>
      <c r="B612" s="1073" t="s">
        <v>285</v>
      </c>
      <c r="C612" s="1190"/>
      <c r="D612" s="1137"/>
      <c r="E612" s="104"/>
    </row>
    <row r="613" spans="1:6" ht="110.25" customHeight="1">
      <c r="A613" s="1221" t="s">
        <v>54</v>
      </c>
      <c r="B613" s="1073" t="s">
        <v>853</v>
      </c>
      <c r="C613" s="1190"/>
      <c r="D613" s="1137"/>
      <c r="E613" s="104"/>
    </row>
    <row r="614" spans="1:6">
      <c r="A614" s="1221" t="s">
        <v>287</v>
      </c>
      <c r="B614" s="1073" t="s">
        <v>288</v>
      </c>
      <c r="C614" s="1190"/>
      <c r="D614" s="1137"/>
      <c r="E614" s="104"/>
    </row>
    <row r="615" spans="1:6" ht="36" customHeight="1">
      <c r="A615" s="1221"/>
      <c r="B615" s="1073" t="s">
        <v>289</v>
      </c>
      <c r="C615" s="1190"/>
      <c r="D615" s="1137"/>
      <c r="E615" s="104"/>
    </row>
    <row r="616" spans="1:6" ht="312.75" customHeight="1">
      <c r="A616" s="1221" t="s">
        <v>290</v>
      </c>
      <c r="B616" s="1073" t="s">
        <v>291</v>
      </c>
      <c r="C616" s="1190"/>
      <c r="D616" s="1137"/>
      <c r="E616" s="104"/>
    </row>
    <row r="617" spans="1:6" ht="61.5" customHeight="1">
      <c r="A617" s="1221"/>
      <c r="B617" s="1071" t="s">
        <v>854</v>
      </c>
      <c r="C617" s="1190"/>
      <c r="D617" s="1137"/>
      <c r="E617" s="104"/>
    </row>
    <row r="618" spans="1:6" ht="48">
      <c r="A618" s="1221"/>
      <c r="B618" s="1071" t="s">
        <v>293</v>
      </c>
      <c r="C618" s="1190"/>
      <c r="D618" s="1137"/>
      <c r="E618" s="104"/>
    </row>
    <row r="619" spans="1:6">
      <c r="A619" s="1221"/>
      <c r="B619" s="1071" t="s">
        <v>294</v>
      </c>
      <c r="C619" s="1190"/>
      <c r="D619" s="1137"/>
      <c r="E619" s="104"/>
    </row>
    <row r="620" spans="1:6" ht="14.4">
      <c r="A620" s="5"/>
      <c r="B620" s="28"/>
      <c r="C620" s="1190"/>
      <c r="D620" s="1137"/>
      <c r="E620" s="104"/>
    </row>
    <row r="621" spans="1:6" ht="39.6">
      <c r="A621" s="5" t="s">
        <v>855</v>
      </c>
      <c r="B621" s="1218" t="s">
        <v>856</v>
      </c>
      <c r="C621" s="1190"/>
      <c r="D621" s="1137"/>
      <c r="E621" s="104"/>
    </row>
    <row r="622" spans="1:6" ht="13.8">
      <c r="B622" s="104" t="s">
        <v>617</v>
      </c>
      <c r="C622" s="1136" t="s">
        <v>848</v>
      </c>
      <c r="D622" s="1137">
        <v>0</v>
      </c>
      <c r="E622" s="138"/>
      <c r="F622" s="1072">
        <f>+D622*E622</f>
        <v>0</v>
      </c>
    </row>
    <row r="623" spans="1:6" ht="13.8">
      <c r="B623" s="104" t="s">
        <v>618</v>
      </c>
      <c r="C623" s="1136" t="s">
        <v>848</v>
      </c>
      <c r="D623" s="1137">
        <v>2.63</v>
      </c>
      <c r="E623" s="104"/>
      <c r="F623" s="1072">
        <f>+D623*E622</f>
        <v>0</v>
      </c>
    </row>
    <row r="624" spans="1:6" ht="13.8">
      <c r="B624" s="104" t="s">
        <v>619</v>
      </c>
      <c r="C624" s="1136" t="s">
        <v>848</v>
      </c>
      <c r="D624" s="1137">
        <v>5.86</v>
      </c>
      <c r="E624" s="104"/>
      <c r="F624" s="1072">
        <f>+D624*E622</f>
        <v>0</v>
      </c>
    </row>
    <row r="625" spans="1:6" ht="52.8">
      <c r="A625" s="5" t="s">
        <v>857</v>
      </c>
      <c r="B625" s="1218" t="s">
        <v>858</v>
      </c>
      <c r="C625" s="1190"/>
      <c r="E625" s="104"/>
    </row>
    <row r="626" spans="1:6" ht="14.4">
      <c r="A626" s="5"/>
      <c r="B626" s="104" t="s">
        <v>617</v>
      </c>
      <c r="C626" s="1136" t="s">
        <v>848</v>
      </c>
      <c r="D626" s="1137">
        <v>0</v>
      </c>
      <c r="E626" s="138"/>
      <c r="F626" s="1072">
        <f>+D626*E626</f>
        <v>0</v>
      </c>
    </row>
    <row r="627" spans="1:6" ht="14.4">
      <c r="A627" s="5"/>
      <c r="B627" s="104" t="s">
        <v>618</v>
      </c>
      <c r="C627" s="1136" t="s">
        <v>848</v>
      </c>
      <c r="D627" s="1137">
        <v>0</v>
      </c>
      <c r="E627" s="104"/>
      <c r="F627" s="1072">
        <f>+D627*E626</f>
        <v>0</v>
      </c>
    </row>
    <row r="628" spans="1:6" ht="14.4">
      <c r="A628" s="5"/>
      <c r="B628" s="104" t="s">
        <v>619</v>
      </c>
      <c r="C628" s="1136" t="s">
        <v>848</v>
      </c>
      <c r="D628" s="1137">
        <v>0.33</v>
      </c>
      <c r="E628" s="104"/>
      <c r="F628" s="1072">
        <f>+D628*E626</f>
        <v>0</v>
      </c>
    </row>
    <row r="629" spans="1:6" ht="102.75" customHeight="1">
      <c r="A629" s="5" t="s">
        <v>859</v>
      </c>
      <c r="B629" s="6" t="s">
        <v>306</v>
      </c>
      <c r="C629" s="1159"/>
      <c r="D629" s="1217"/>
      <c r="E629" s="7"/>
      <c r="F629" s="7"/>
    </row>
    <row r="630" spans="1:6" ht="14.4">
      <c r="A630" s="5" t="s">
        <v>16</v>
      </c>
      <c r="B630" s="1110" t="s">
        <v>307</v>
      </c>
      <c r="C630" s="1111"/>
      <c r="D630" s="1215"/>
      <c r="E630" s="1093"/>
      <c r="F630" s="1093"/>
    </row>
    <row r="631" spans="1:6" ht="14.4">
      <c r="A631" s="5"/>
      <c r="B631" s="104" t="s">
        <v>617</v>
      </c>
      <c r="C631" s="1111" t="s">
        <v>308</v>
      </c>
      <c r="D631" s="1215">
        <v>95</v>
      </c>
      <c r="E631" s="138"/>
      <c r="F631" s="1072">
        <f>+D631*E631</f>
        <v>0</v>
      </c>
    </row>
    <row r="632" spans="1:6" ht="14.4">
      <c r="A632" s="5"/>
      <c r="B632" s="104" t="s">
        <v>618</v>
      </c>
      <c r="C632" s="1111" t="s">
        <v>308</v>
      </c>
      <c r="D632" s="1215">
        <v>95</v>
      </c>
      <c r="E632" s="104"/>
      <c r="F632" s="1072">
        <f>+D632*E631</f>
        <v>0</v>
      </c>
    </row>
    <row r="633" spans="1:6" ht="14.4">
      <c r="A633" s="5"/>
      <c r="B633" s="104" t="s">
        <v>619</v>
      </c>
      <c r="C633" s="1111" t="s">
        <v>308</v>
      </c>
      <c r="D633" s="1215">
        <v>95</v>
      </c>
      <c r="E633" s="104"/>
      <c r="F633" s="1072">
        <f>+D633*E631</f>
        <v>0</v>
      </c>
    </row>
    <row r="634" spans="1:6" ht="14.4">
      <c r="A634" s="5"/>
      <c r="B634" s="1110"/>
      <c r="C634" s="1111"/>
      <c r="E634" s="1093"/>
      <c r="F634" s="1093"/>
    </row>
    <row r="635" spans="1:6" ht="14.4">
      <c r="A635" s="5" t="s">
        <v>18</v>
      </c>
      <c r="B635" s="1110" t="s">
        <v>309</v>
      </c>
      <c r="C635" s="1111"/>
      <c r="D635" s="1215"/>
      <c r="E635" s="1093"/>
      <c r="F635" s="1093"/>
    </row>
    <row r="636" spans="1:6" ht="14.4">
      <c r="A636" s="5"/>
      <c r="B636" s="104" t="s">
        <v>617</v>
      </c>
      <c r="C636" s="1111" t="s">
        <v>308</v>
      </c>
      <c r="D636" s="1215">
        <v>95</v>
      </c>
      <c r="E636" s="138"/>
      <c r="F636" s="1072">
        <f>+D636*E636</f>
        <v>0</v>
      </c>
    </row>
    <row r="637" spans="1:6" ht="14.4">
      <c r="A637" s="5"/>
      <c r="B637" s="104" t="s">
        <v>618</v>
      </c>
      <c r="C637" s="1111" t="s">
        <v>308</v>
      </c>
      <c r="D637" s="1215">
        <v>95</v>
      </c>
      <c r="E637" s="104"/>
      <c r="F637" s="1072">
        <f>+D637*E636</f>
        <v>0</v>
      </c>
    </row>
    <row r="638" spans="1:6" ht="14.4">
      <c r="A638" s="5"/>
      <c r="B638" s="104" t="s">
        <v>619</v>
      </c>
      <c r="C638" s="1111" t="s">
        <v>308</v>
      </c>
      <c r="D638" s="1215">
        <v>95</v>
      </c>
      <c r="E638" s="104"/>
      <c r="F638" s="1072">
        <f>+D638*E636</f>
        <v>0</v>
      </c>
    </row>
    <row r="639" spans="1:6" ht="14.4">
      <c r="A639" s="5"/>
      <c r="B639" s="1110"/>
      <c r="C639" s="1111"/>
      <c r="D639" s="1215"/>
      <c r="E639" s="1093"/>
      <c r="F639" s="1093"/>
    </row>
    <row r="640" spans="1:6" ht="14.4">
      <c r="A640" s="5"/>
      <c r="B640" s="1110"/>
      <c r="C640" s="1111"/>
      <c r="D640" s="1215"/>
      <c r="E640" s="104"/>
      <c r="F640" s="1093"/>
    </row>
    <row r="641" spans="1:6" ht="14.4">
      <c r="A641" s="5" t="s">
        <v>20</v>
      </c>
      <c r="B641" s="1110" t="s">
        <v>310</v>
      </c>
      <c r="C641" s="1111"/>
      <c r="D641" s="1215"/>
      <c r="E641" s="104"/>
      <c r="F641" s="1093"/>
    </row>
    <row r="642" spans="1:6" ht="14.4">
      <c r="A642" s="5"/>
      <c r="B642" s="104" t="s">
        <v>617</v>
      </c>
      <c r="C642" s="1111" t="s">
        <v>308</v>
      </c>
      <c r="D642" s="1215">
        <v>95</v>
      </c>
      <c r="E642" s="138"/>
      <c r="F642" s="1072">
        <f>+D642*E642</f>
        <v>0</v>
      </c>
    </row>
    <row r="643" spans="1:6" ht="14.4">
      <c r="A643" s="5"/>
      <c r="B643" s="104" t="s">
        <v>618</v>
      </c>
      <c r="C643" s="1111" t="s">
        <v>308</v>
      </c>
      <c r="D643" s="1215">
        <v>95</v>
      </c>
      <c r="E643" s="104"/>
      <c r="F643" s="1072">
        <f>+D643*E642</f>
        <v>0</v>
      </c>
    </row>
    <row r="644" spans="1:6" ht="14.4">
      <c r="A644" s="5"/>
      <c r="B644" s="104" t="s">
        <v>619</v>
      </c>
      <c r="C644" s="1111" t="s">
        <v>308</v>
      </c>
      <c r="D644" s="1215">
        <v>95</v>
      </c>
      <c r="E644" s="104"/>
      <c r="F644" s="1072">
        <f>+D644*E642</f>
        <v>0</v>
      </c>
    </row>
    <row r="645" spans="1:6" ht="14.4">
      <c r="A645" s="5"/>
      <c r="B645" s="1"/>
      <c r="C645" s="1136"/>
      <c r="D645" s="1137"/>
      <c r="E645" s="104"/>
    </row>
    <row r="646" spans="1:6" ht="14.4">
      <c r="A646" s="1213"/>
      <c r="B646" s="1214"/>
      <c r="C646" s="1200"/>
      <c r="D646" s="1201"/>
      <c r="E646" s="1198"/>
      <c r="F646" s="1165"/>
    </row>
    <row r="647" spans="1:6" ht="14.4">
      <c r="A647" s="93"/>
      <c r="B647" s="1166" t="s">
        <v>344</v>
      </c>
      <c r="C647" s="1167"/>
      <c r="D647" s="1191"/>
      <c r="E647" s="1169"/>
      <c r="F647" s="1192">
        <f>+F648+F649+F650</f>
        <v>0</v>
      </c>
    </row>
    <row r="648" spans="1:6" ht="14.4">
      <c r="A648" s="1"/>
      <c r="B648" s="1195" t="s">
        <v>617</v>
      </c>
      <c r="C648" s="1172"/>
      <c r="D648" s="1173"/>
      <c r="E648" s="1174"/>
      <c r="F648" s="1147">
        <f t="shared" ref="F648:F650" si="22">+F642+F636+F631+F626+F622</f>
        <v>0</v>
      </c>
    </row>
    <row r="649" spans="1:6" ht="14.4">
      <c r="A649" s="1"/>
      <c r="B649" s="1184" t="s">
        <v>618</v>
      </c>
      <c r="C649" s="1149"/>
      <c r="D649" s="1150"/>
      <c r="E649" s="1147"/>
      <c r="F649" s="1147">
        <f t="shared" si="22"/>
        <v>0</v>
      </c>
    </row>
    <row r="650" spans="1:6" ht="14.4">
      <c r="A650" s="1"/>
      <c r="B650" s="1184" t="s">
        <v>619</v>
      </c>
      <c r="C650" s="1149"/>
      <c r="D650" s="1150"/>
      <c r="E650" s="1147"/>
      <c r="F650" s="1147">
        <f t="shared" si="22"/>
        <v>0</v>
      </c>
    </row>
    <row r="651" spans="1:6" ht="14.4">
      <c r="A651" s="1"/>
      <c r="B651" s="2"/>
      <c r="C651" s="1136"/>
      <c r="D651" s="1137"/>
      <c r="E651" s="104"/>
    </row>
    <row r="652" spans="1:6" ht="14.4">
      <c r="A652" s="1"/>
      <c r="B652" s="2"/>
      <c r="C652" s="1136"/>
      <c r="D652" s="1137"/>
      <c r="E652" s="104"/>
    </row>
    <row r="653" spans="1:6" ht="18">
      <c r="A653" s="1078" t="s">
        <v>144</v>
      </c>
      <c r="B653" s="1079" t="s">
        <v>145</v>
      </c>
      <c r="C653" s="1156"/>
      <c r="D653" s="1157"/>
      <c r="E653" s="1158"/>
      <c r="F653" s="1158"/>
    </row>
    <row r="654" spans="1:6">
      <c r="A654" s="1159"/>
      <c r="B654" s="1073" t="s">
        <v>217</v>
      </c>
      <c r="C654" s="1216"/>
      <c r="D654" s="1179"/>
      <c r="E654" s="1180"/>
    </row>
    <row r="655" spans="1:6" ht="36" customHeight="1">
      <c r="A655" s="1159" t="s">
        <v>4</v>
      </c>
      <c r="B655" s="1071" t="s">
        <v>346</v>
      </c>
      <c r="C655" s="1136"/>
      <c r="D655" s="1137"/>
      <c r="E655" s="104"/>
    </row>
    <row r="656" spans="1:6" ht="24">
      <c r="A656" s="1159" t="s">
        <v>6</v>
      </c>
      <c r="B656" s="1071" t="s">
        <v>347</v>
      </c>
      <c r="C656" s="1136"/>
      <c r="D656" s="1137"/>
      <c r="E656" s="104"/>
    </row>
    <row r="657" spans="1:5" ht="24">
      <c r="A657" s="1159" t="s">
        <v>8</v>
      </c>
      <c r="B657" s="1071" t="s">
        <v>348</v>
      </c>
      <c r="C657" s="1136"/>
      <c r="D657" s="1137"/>
      <c r="E657" s="104"/>
    </row>
    <row r="658" spans="1:5" ht="24">
      <c r="A658" s="1159" t="s">
        <v>10</v>
      </c>
      <c r="B658" s="1071" t="s">
        <v>349</v>
      </c>
      <c r="C658" s="1136"/>
      <c r="D658" s="1137"/>
      <c r="E658" s="104"/>
    </row>
    <row r="659" spans="1:5">
      <c r="A659" s="1159"/>
      <c r="B659" s="1071" t="s">
        <v>350</v>
      </c>
      <c r="C659" s="1136"/>
      <c r="D659" s="1137"/>
      <c r="E659" s="104"/>
    </row>
    <row r="660" spans="1:5">
      <c r="A660" s="1159"/>
      <c r="B660" s="1071" t="s">
        <v>351</v>
      </c>
      <c r="C660" s="1136"/>
      <c r="D660" s="1137"/>
      <c r="E660" s="104"/>
    </row>
    <row r="661" spans="1:5" ht="25.8">
      <c r="A661" s="1159"/>
      <c r="B661" s="1071" t="s">
        <v>352</v>
      </c>
      <c r="C661" s="1136"/>
      <c r="D661" s="1137"/>
      <c r="E661" s="104"/>
    </row>
    <row r="662" spans="1:5">
      <c r="A662" s="1159"/>
      <c r="B662" s="1071" t="s">
        <v>353</v>
      </c>
      <c r="C662" s="1136"/>
      <c r="D662" s="1137"/>
      <c r="E662" s="104"/>
    </row>
    <row r="663" spans="1:5" ht="24">
      <c r="A663" s="1159" t="s">
        <v>12</v>
      </c>
      <c r="B663" s="1073" t="s">
        <v>354</v>
      </c>
      <c r="C663" s="1136"/>
      <c r="D663" s="1137"/>
      <c r="E663" s="104"/>
    </row>
    <row r="664" spans="1:5" ht="48.75" customHeight="1">
      <c r="A664" s="1159"/>
      <c r="B664" s="1071" t="s">
        <v>355</v>
      </c>
      <c r="C664" s="1136"/>
      <c r="D664" s="1137"/>
      <c r="E664" s="104"/>
    </row>
    <row r="665" spans="1:5">
      <c r="A665" s="1159"/>
      <c r="B665" s="1071" t="s">
        <v>356</v>
      </c>
      <c r="C665" s="1136"/>
      <c r="D665" s="1137"/>
      <c r="E665" s="104"/>
    </row>
    <row r="666" spans="1:5">
      <c r="A666" s="1159"/>
      <c r="B666" s="1071" t="s">
        <v>357</v>
      </c>
      <c r="C666" s="1136"/>
      <c r="D666" s="1137"/>
      <c r="E666" s="104"/>
    </row>
    <row r="667" spans="1:5" ht="24">
      <c r="A667" s="1159"/>
      <c r="B667" s="1071" t="s">
        <v>358</v>
      </c>
      <c r="C667" s="1136"/>
      <c r="D667" s="1137"/>
      <c r="E667" s="104"/>
    </row>
    <row r="668" spans="1:5" ht="48">
      <c r="A668" s="1159"/>
      <c r="B668" s="1071" t="s">
        <v>359</v>
      </c>
      <c r="C668" s="1136"/>
      <c r="D668" s="1137"/>
      <c r="E668" s="104"/>
    </row>
    <row r="669" spans="1:5" ht="24">
      <c r="A669" s="1159" t="s">
        <v>14</v>
      </c>
      <c r="B669" s="1073" t="s">
        <v>360</v>
      </c>
      <c r="C669" s="1136"/>
      <c r="D669" s="1137"/>
      <c r="E669" s="104"/>
    </row>
    <row r="670" spans="1:5" ht="24">
      <c r="A670" s="1159" t="s">
        <v>38</v>
      </c>
      <c r="B670" s="1071" t="s">
        <v>361</v>
      </c>
      <c r="C670" s="1136"/>
      <c r="D670" s="1137"/>
      <c r="E670" s="104"/>
    </row>
    <row r="671" spans="1:5" ht="24">
      <c r="A671" s="1159"/>
      <c r="B671" s="1071" t="s">
        <v>362</v>
      </c>
      <c r="C671" s="1136"/>
      <c r="D671" s="1137"/>
      <c r="E671" s="104"/>
    </row>
    <row r="672" spans="1:5">
      <c r="A672" s="1159"/>
      <c r="B672" s="1071" t="s">
        <v>363</v>
      </c>
      <c r="C672" s="1136"/>
      <c r="D672" s="1137"/>
      <c r="E672" s="104"/>
    </row>
    <row r="673" spans="1:5" ht="24">
      <c r="A673" s="1159" t="s">
        <v>40</v>
      </c>
      <c r="B673" s="1071" t="s">
        <v>364</v>
      </c>
      <c r="C673" s="1136"/>
      <c r="D673" s="1137"/>
      <c r="E673" s="104"/>
    </row>
    <row r="674" spans="1:5">
      <c r="A674" s="1159" t="s">
        <v>42</v>
      </c>
      <c r="B674" s="1073" t="s">
        <v>365</v>
      </c>
      <c r="C674" s="1136"/>
      <c r="D674" s="1137"/>
      <c r="E674" s="104"/>
    </row>
    <row r="675" spans="1:5" ht="36">
      <c r="A675" s="1159"/>
      <c r="B675" s="1071" t="s">
        <v>366</v>
      </c>
      <c r="C675" s="1136"/>
      <c r="D675" s="1137"/>
      <c r="E675" s="104"/>
    </row>
    <row r="676" spans="1:5" ht="28.5" customHeight="1">
      <c r="A676" s="1159"/>
      <c r="B676" s="1071" t="s">
        <v>367</v>
      </c>
      <c r="C676" s="1136"/>
      <c r="D676" s="1137"/>
      <c r="E676" s="104"/>
    </row>
    <row r="677" spans="1:5" ht="24">
      <c r="A677" s="1159"/>
      <c r="B677" s="1071" t="s">
        <v>368</v>
      </c>
      <c r="C677" s="1136"/>
      <c r="D677" s="1137"/>
      <c r="E677" s="104"/>
    </row>
    <row r="678" spans="1:5" ht="26.25" customHeight="1">
      <c r="A678" s="1159"/>
      <c r="B678" s="1071" t="s">
        <v>369</v>
      </c>
      <c r="C678" s="1136"/>
      <c r="D678" s="1137"/>
      <c r="E678" s="104"/>
    </row>
    <row r="679" spans="1:5" ht="36">
      <c r="A679" s="1159"/>
      <c r="B679" s="1071" t="s">
        <v>257</v>
      </c>
      <c r="C679" s="1136"/>
      <c r="D679" s="1137"/>
      <c r="E679" s="104"/>
    </row>
    <row r="680" spans="1:5" ht="24">
      <c r="A680" s="1159"/>
      <c r="B680" s="1071" t="s">
        <v>370</v>
      </c>
      <c r="C680" s="1136"/>
      <c r="D680" s="1137"/>
      <c r="E680" s="104"/>
    </row>
    <row r="681" spans="1:5" ht="24">
      <c r="A681" s="1159"/>
      <c r="B681" s="1071" t="s">
        <v>371</v>
      </c>
      <c r="C681" s="1136"/>
      <c r="D681" s="1137"/>
      <c r="E681" s="104"/>
    </row>
    <row r="682" spans="1:5" ht="36">
      <c r="A682" s="1159" t="s">
        <v>43</v>
      </c>
      <c r="B682" s="1071" t="s">
        <v>257</v>
      </c>
      <c r="C682" s="1136"/>
      <c r="D682" s="1137"/>
      <c r="E682" s="104"/>
    </row>
    <row r="683" spans="1:5">
      <c r="A683" s="1159" t="s">
        <v>44</v>
      </c>
      <c r="B683" s="1073" t="s">
        <v>183</v>
      </c>
      <c r="C683" s="1136"/>
      <c r="D683" s="1137"/>
      <c r="E683" s="104"/>
    </row>
    <row r="684" spans="1:5">
      <c r="A684" s="1159"/>
      <c r="B684" s="1071" t="s">
        <v>184</v>
      </c>
      <c r="C684" s="1136"/>
      <c r="D684" s="1137"/>
      <c r="E684" s="104"/>
    </row>
    <row r="685" spans="1:5">
      <c r="A685" s="1159"/>
      <c r="B685" s="1071" t="s">
        <v>185</v>
      </c>
      <c r="C685" s="1136"/>
      <c r="D685" s="1137"/>
      <c r="E685" s="104"/>
    </row>
    <row r="686" spans="1:5">
      <c r="A686" s="1159"/>
      <c r="B686" s="1071" t="s">
        <v>186</v>
      </c>
      <c r="C686" s="1136"/>
      <c r="D686" s="1137"/>
      <c r="E686" s="104"/>
    </row>
    <row r="687" spans="1:5">
      <c r="A687" s="1159"/>
      <c r="B687" s="1071" t="s">
        <v>187</v>
      </c>
      <c r="C687" s="1136"/>
      <c r="D687" s="1137"/>
      <c r="E687" s="104"/>
    </row>
    <row r="688" spans="1:5">
      <c r="A688" s="1159"/>
      <c r="B688" s="1071" t="s">
        <v>188</v>
      </c>
      <c r="C688" s="1136"/>
      <c r="D688" s="1137"/>
      <c r="E688" s="104"/>
    </row>
    <row r="689" spans="1:5">
      <c r="A689" s="1159"/>
      <c r="B689" s="1071" t="s">
        <v>189</v>
      </c>
      <c r="C689" s="1136"/>
      <c r="D689" s="1137"/>
      <c r="E689" s="104"/>
    </row>
    <row r="690" spans="1:5">
      <c r="A690" s="1159"/>
      <c r="B690" s="1071" t="s">
        <v>190</v>
      </c>
      <c r="C690" s="1136"/>
      <c r="D690" s="1137"/>
      <c r="E690" s="104"/>
    </row>
    <row r="691" spans="1:5">
      <c r="A691" s="1159"/>
      <c r="B691" s="1071" t="s">
        <v>191</v>
      </c>
      <c r="C691" s="1136"/>
      <c r="D691" s="1137"/>
      <c r="E691" s="104"/>
    </row>
    <row r="692" spans="1:5">
      <c r="A692" s="1159"/>
      <c r="B692" s="1071" t="s">
        <v>192</v>
      </c>
      <c r="C692" s="1136"/>
      <c r="D692" s="1137"/>
      <c r="E692" s="104"/>
    </row>
    <row r="693" spans="1:5">
      <c r="A693" s="1159"/>
      <c r="B693" s="1071" t="s">
        <v>193</v>
      </c>
      <c r="C693" s="1136"/>
      <c r="D693" s="1137"/>
      <c r="E693" s="104"/>
    </row>
    <row r="694" spans="1:5" ht="24">
      <c r="A694" s="1159"/>
      <c r="B694" s="1071" t="s">
        <v>194</v>
      </c>
      <c r="C694" s="1136"/>
      <c r="D694" s="1137"/>
      <c r="E694" s="104"/>
    </row>
    <row r="695" spans="1:5">
      <c r="A695" s="1159"/>
      <c r="B695" s="1071" t="s">
        <v>195</v>
      </c>
      <c r="C695" s="1136"/>
      <c r="D695" s="1137"/>
      <c r="E695" s="104"/>
    </row>
    <row r="696" spans="1:5">
      <c r="A696" s="1159"/>
      <c r="B696" s="1071" t="s">
        <v>196</v>
      </c>
      <c r="C696" s="1136"/>
      <c r="D696" s="1137"/>
      <c r="E696" s="104"/>
    </row>
    <row r="697" spans="1:5" ht="12.75" customHeight="1">
      <c r="A697" s="1159"/>
      <c r="B697" s="1071" t="s">
        <v>197</v>
      </c>
      <c r="C697" s="1136"/>
      <c r="D697" s="1137"/>
      <c r="E697" s="104"/>
    </row>
    <row r="698" spans="1:5" ht="36">
      <c r="A698" s="1159"/>
      <c r="B698" s="1071" t="s">
        <v>198</v>
      </c>
      <c r="C698" s="1136"/>
      <c r="D698" s="1137"/>
      <c r="E698" s="104"/>
    </row>
    <row r="699" spans="1:5">
      <c r="A699" s="1159"/>
      <c r="B699" s="1071" t="s">
        <v>199</v>
      </c>
      <c r="C699" s="1136"/>
      <c r="D699" s="1137"/>
      <c r="E699" s="104"/>
    </row>
    <row r="700" spans="1:5" ht="24">
      <c r="A700" s="1159"/>
      <c r="B700" s="1071" t="s">
        <v>200</v>
      </c>
      <c r="C700" s="1136"/>
      <c r="D700" s="1137"/>
      <c r="E700" s="104"/>
    </row>
    <row r="701" spans="1:5">
      <c r="A701" s="1159"/>
      <c r="B701" s="1071" t="s">
        <v>201</v>
      </c>
      <c r="C701" s="1136"/>
      <c r="D701" s="1137"/>
      <c r="E701" s="104"/>
    </row>
    <row r="702" spans="1:5">
      <c r="A702" s="1159"/>
      <c r="B702" s="1071" t="s">
        <v>202</v>
      </c>
      <c r="C702" s="1136"/>
      <c r="D702" s="1137"/>
      <c r="E702" s="104"/>
    </row>
    <row r="703" spans="1:5">
      <c r="A703" s="1159"/>
      <c r="B703" s="1071" t="s">
        <v>203</v>
      </c>
      <c r="C703" s="1136"/>
      <c r="D703" s="1137"/>
      <c r="E703" s="104"/>
    </row>
    <row r="704" spans="1:5" ht="24">
      <c r="A704" s="1159"/>
      <c r="B704" s="1071" t="s">
        <v>204</v>
      </c>
      <c r="C704" s="1136"/>
      <c r="D704" s="1137"/>
      <c r="E704" s="104"/>
    </row>
    <row r="705" spans="1:6" ht="24">
      <c r="A705" s="1159"/>
      <c r="B705" s="1071" t="s">
        <v>205</v>
      </c>
      <c r="C705" s="1136"/>
      <c r="D705" s="1137"/>
      <c r="E705" s="104"/>
    </row>
    <row r="706" spans="1:6" ht="24">
      <c r="A706" s="1159"/>
      <c r="B706" s="1071" t="s">
        <v>206</v>
      </c>
      <c r="C706" s="1136"/>
      <c r="D706" s="1137"/>
      <c r="E706" s="104"/>
    </row>
    <row r="707" spans="1:6" ht="24">
      <c r="A707" s="1159" t="s">
        <v>48</v>
      </c>
      <c r="B707" s="1071" t="s">
        <v>207</v>
      </c>
      <c r="C707" s="1136"/>
      <c r="D707" s="1137"/>
      <c r="E707" s="104"/>
    </row>
    <row r="708" spans="1:6" ht="14.4">
      <c r="A708" s="5"/>
      <c r="B708" s="2"/>
      <c r="C708" s="1136"/>
      <c r="D708" s="1137"/>
      <c r="E708" s="104"/>
    </row>
    <row r="709" spans="1:6" ht="33.75" customHeight="1">
      <c r="A709" s="5" t="s">
        <v>860</v>
      </c>
      <c r="B709" s="28" t="s">
        <v>861</v>
      </c>
      <c r="C709" s="1190"/>
      <c r="D709" s="1137"/>
      <c r="E709" s="104"/>
    </row>
    <row r="710" spans="1:6" ht="14.4">
      <c r="A710" s="5"/>
      <c r="B710" s="104" t="s">
        <v>617</v>
      </c>
      <c r="C710" s="1136" t="s">
        <v>686</v>
      </c>
      <c r="D710" s="1137">
        <v>0</v>
      </c>
      <c r="E710" s="138"/>
      <c r="F710" s="1072">
        <f>+D710*E710</f>
        <v>0</v>
      </c>
    </row>
    <row r="711" spans="1:6" ht="14.4">
      <c r="A711" s="5"/>
      <c r="B711" s="104" t="s">
        <v>618</v>
      </c>
      <c r="C711" s="1136" t="s">
        <v>686</v>
      </c>
      <c r="D711" s="1137">
        <v>31.8</v>
      </c>
      <c r="E711" s="104"/>
      <c r="F711" s="1072">
        <f>+D711*E710</f>
        <v>0</v>
      </c>
    </row>
    <row r="712" spans="1:6" ht="14.4">
      <c r="A712" s="5"/>
      <c r="B712" s="104" t="s">
        <v>619</v>
      </c>
      <c r="C712" s="1136" t="s">
        <v>686</v>
      </c>
      <c r="D712" s="1137">
        <v>59.19</v>
      </c>
      <c r="E712" s="104"/>
      <c r="F712" s="1072">
        <f>+D712*E710</f>
        <v>0</v>
      </c>
    </row>
    <row r="713" spans="1:6" ht="40.799999999999997">
      <c r="A713" s="5" t="s">
        <v>862</v>
      </c>
      <c r="B713" s="28" t="s">
        <v>863</v>
      </c>
      <c r="C713" s="1190"/>
      <c r="D713" s="1137"/>
      <c r="E713" s="104"/>
    </row>
    <row r="714" spans="1:6" ht="14.4">
      <c r="A714" s="5"/>
      <c r="B714" s="104" t="s">
        <v>617</v>
      </c>
      <c r="C714" s="1136" t="s">
        <v>686</v>
      </c>
      <c r="D714" s="1137">
        <v>0</v>
      </c>
      <c r="E714" s="138"/>
      <c r="F714" s="1072">
        <f>+D714*E714</f>
        <v>0</v>
      </c>
    </row>
    <row r="715" spans="1:6" ht="14.4">
      <c r="A715" s="5"/>
      <c r="B715" s="104" t="s">
        <v>618</v>
      </c>
      <c r="C715" s="1136" t="s">
        <v>686</v>
      </c>
      <c r="D715" s="1137">
        <v>0</v>
      </c>
      <c r="E715" s="104"/>
      <c r="F715" s="1072">
        <f>+D715*E714</f>
        <v>0</v>
      </c>
    </row>
    <row r="716" spans="1:6" ht="14.4">
      <c r="A716" s="5"/>
      <c r="B716" s="104" t="s">
        <v>619</v>
      </c>
      <c r="C716" s="1136" t="s">
        <v>686</v>
      </c>
      <c r="D716" s="1137">
        <v>2.52</v>
      </c>
      <c r="E716" s="104"/>
      <c r="F716" s="1072">
        <f>+D716*E714</f>
        <v>0</v>
      </c>
    </row>
    <row r="717" spans="1:6" ht="14.4">
      <c r="A717" s="5" t="s">
        <v>377</v>
      </c>
      <c r="B717" s="28" t="s">
        <v>864</v>
      </c>
      <c r="C717" s="1190"/>
      <c r="D717" s="1137"/>
      <c r="E717" s="104"/>
    </row>
    <row r="718" spans="1:6" ht="79.5" customHeight="1">
      <c r="A718" s="5"/>
      <c r="B718" s="103" t="s">
        <v>865</v>
      </c>
      <c r="C718" s="1136"/>
      <c r="D718" s="1137"/>
      <c r="E718" s="104"/>
    </row>
    <row r="719" spans="1:6" ht="14.4">
      <c r="A719" s="5"/>
      <c r="B719" s="104" t="s">
        <v>617</v>
      </c>
      <c r="C719" s="1136" t="s">
        <v>686</v>
      </c>
      <c r="D719" s="1137">
        <v>349.15</v>
      </c>
      <c r="E719" s="138"/>
      <c r="F719" s="1072">
        <f>+D719*E719</f>
        <v>0</v>
      </c>
    </row>
    <row r="720" spans="1:6" ht="14.4">
      <c r="A720" s="5"/>
      <c r="B720" s="104" t="s">
        <v>618</v>
      </c>
      <c r="C720" s="1136" t="s">
        <v>686</v>
      </c>
      <c r="D720" s="1137">
        <v>952.89</v>
      </c>
      <c r="E720" s="104"/>
      <c r="F720" s="1072">
        <f>+D720*E719</f>
        <v>0</v>
      </c>
    </row>
    <row r="721" spans="1:6" ht="14.4">
      <c r="A721" s="5"/>
      <c r="B721" s="104" t="s">
        <v>619</v>
      </c>
      <c r="C721" s="1136" t="s">
        <v>686</v>
      </c>
      <c r="D721" s="1137">
        <v>666.81</v>
      </c>
      <c r="E721" s="104"/>
      <c r="F721" s="1072">
        <f>+D721*E719</f>
        <v>0</v>
      </c>
    </row>
    <row r="722" spans="1:6" ht="67.2">
      <c r="A722" s="5" t="s">
        <v>379</v>
      </c>
      <c r="B722" s="28" t="s">
        <v>866</v>
      </c>
      <c r="C722" s="1190"/>
      <c r="D722" s="1137"/>
      <c r="E722" s="104"/>
    </row>
    <row r="723" spans="1:6" ht="14.4">
      <c r="A723" s="5"/>
      <c r="B723" s="104" t="s">
        <v>617</v>
      </c>
      <c r="C723" s="1136" t="s">
        <v>848</v>
      </c>
      <c r="D723" s="1137">
        <v>0</v>
      </c>
      <c r="E723" s="138"/>
      <c r="F723" s="1072">
        <f>+D723*E723</f>
        <v>0</v>
      </c>
    </row>
    <row r="724" spans="1:6" ht="14.4">
      <c r="A724" s="5"/>
      <c r="B724" s="104" t="s">
        <v>618</v>
      </c>
      <c r="C724" s="1136" t="s">
        <v>848</v>
      </c>
      <c r="D724" s="1137">
        <v>76.319999999999993</v>
      </c>
      <c r="E724" s="104"/>
      <c r="F724" s="1072">
        <f>+D724*E723</f>
        <v>0</v>
      </c>
    </row>
    <row r="725" spans="1:6" ht="14.4">
      <c r="A725" s="5"/>
      <c r="B725" s="104" t="s">
        <v>619</v>
      </c>
      <c r="C725" s="1136" t="s">
        <v>848</v>
      </c>
      <c r="D725" s="1137">
        <v>38.96</v>
      </c>
      <c r="E725" s="104"/>
      <c r="F725" s="1072">
        <f>+D725*E723</f>
        <v>0</v>
      </c>
    </row>
    <row r="726" spans="1:6" ht="26.4">
      <c r="A726" s="5" t="s">
        <v>386</v>
      </c>
      <c r="B726" s="103" t="s">
        <v>867</v>
      </c>
      <c r="C726" s="1136"/>
      <c r="D726" s="1137"/>
      <c r="E726" s="104"/>
    </row>
    <row r="727" spans="1:6" ht="14.4">
      <c r="A727" s="5"/>
      <c r="B727" s="104" t="s">
        <v>617</v>
      </c>
      <c r="C727" s="1136" t="s">
        <v>686</v>
      </c>
      <c r="D727" s="1137">
        <v>580.17999999999995</v>
      </c>
      <c r="E727" s="138"/>
      <c r="F727" s="1072">
        <f>+D727*E727</f>
        <v>0</v>
      </c>
    </row>
    <row r="728" spans="1:6" ht="14.4">
      <c r="A728" s="5"/>
      <c r="B728" s="104" t="s">
        <v>618</v>
      </c>
      <c r="C728" s="1136" t="s">
        <v>686</v>
      </c>
      <c r="D728" s="1137">
        <v>1374.51</v>
      </c>
      <c r="E728" s="104"/>
      <c r="F728" s="1072">
        <f>+D728*E727</f>
        <v>0</v>
      </c>
    </row>
    <row r="729" spans="1:6" ht="14.4">
      <c r="A729" s="5"/>
      <c r="B729" s="104" t="s">
        <v>619</v>
      </c>
      <c r="C729" s="1136" t="s">
        <v>686</v>
      </c>
      <c r="D729" s="1137">
        <v>658.31</v>
      </c>
      <c r="E729" s="104"/>
      <c r="F729" s="1072">
        <f>+D729*E727</f>
        <v>0</v>
      </c>
    </row>
    <row r="730" spans="1:6" ht="14.4">
      <c r="A730" s="1213"/>
      <c r="B730" s="1214"/>
      <c r="C730" s="1200"/>
      <c r="D730" s="1201"/>
      <c r="E730" s="1198"/>
      <c r="F730" s="1165"/>
    </row>
    <row r="731" spans="1:6" ht="14.4">
      <c r="A731" s="93"/>
      <c r="B731" s="1166" t="s">
        <v>388</v>
      </c>
      <c r="C731" s="1167"/>
      <c r="D731" s="1191"/>
      <c r="E731" s="1169"/>
      <c r="F731" s="1170">
        <f>+F732+F733+F734</f>
        <v>0</v>
      </c>
    </row>
    <row r="732" spans="1:6" ht="14.4">
      <c r="A732" s="1"/>
      <c r="B732" s="1195" t="s">
        <v>617</v>
      </c>
      <c r="C732" s="1172"/>
      <c r="D732" s="1173"/>
      <c r="E732" s="1174"/>
      <c r="F732" s="1174">
        <f>+SUMIF(B705:B730,B710,F705:F730)</f>
        <v>0</v>
      </c>
    </row>
    <row r="733" spans="1:6" ht="14.4">
      <c r="A733" s="1"/>
      <c r="B733" s="1184" t="s">
        <v>618</v>
      </c>
      <c r="C733" s="1149"/>
      <c r="D733" s="1150"/>
      <c r="E733" s="1147"/>
      <c r="F733" s="1147">
        <f>+SUMIF(B705:B730,B711,F705:F730)</f>
        <v>0</v>
      </c>
    </row>
    <row r="734" spans="1:6" ht="14.4">
      <c r="A734" s="1"/>
      <c r="B734" s="1184" t="s">
        <v>619</v>
      </c>
      <c r="C734" s="1149"/>
      <c r="D734" s="1150"/>
      <c r="E734" s="1147"/>
      <c r="F734" s="1147">
        <f>+SUMIF(B705:B730,B712,F705:F730)</f>
        <v>0</v>
      </c>
    </row>
    <row r="735" spans="1:6" ht="14.4">
      <c r="A735" s="1"/>
      <c r="B735" s="2"/>
      <c r="C735" s="1136"/>
      <c r="D735" s="1137"/>
      <c r="E735" s="104"/>
    </row>
    <row r="736" spans="1:6" ht="14.4">
      <c r="A736" s="1"/>
      <c r="B736" s="2"/>
      <c r="C736" s="1136"/>
      <c r="D736" s="1137"/>
      <c r="E736" s="104"/>
    </row>
    <row r="737" spans="1:6" ht="18">
      <c r="A737" s="1078" t="s">
        <v>146</v>
      </c>
      <c r="B737" s="1079" t="s">
        <v>147</v>
      </c>
      <c r="C737" s="1156"/>
      <c r="D737" s="1157"/>
      <c r="E737" s="1158"/>
      <c r="F737" s="1158"/>
    </row>
    <row r="738" spans="1:6">
      <c r="A738" s="1159"/>
      <c r="B738" s="1073" t="s">
        <v>217</v>
      </c>
      <c r="C738" s="1181"/>
      <c r="D738" s="1137"/>
      <c r="E738" s="104"/>
    </row>
    <row r="739" spans="1:6">
      <c r="A739" s="1159" t="s">
        <v>4</v>
      </c>
      <c r="B739" s="1071" t="s">
        <v>390</v>
      </c>
      <c r="C739" s="1181"/>
      <c r="D739" s="1137"/>
      <c r="E739" s="104"/>
    </row>
    <row r="740" spans="1:6" ht="24">
      <c r="A740" s="1159" t="s">
        <v>6</v>
      </c>
      <c r="B740" s="1071" t="s">
        <v>391</v>
      </c>
      <c r="C740" s="1181"/>
      <c r="D740" s="1137"/>
      <c r="E740" s="104"/>
    </row>
    <row r="741" spans="1:6" ht="48">
      <c r="A741" s="1159" t="s">
        <v>8</v>
      </c>
      <c r="B741" s="1071" t="s">
        <v>392</v>
      </c>
      <c r="C741" s="1181"/>
      <c r="D741" s="1137"/>
      <c r="E741" s="104"/>
    </row>
    <row r="742" spans="1:6" ht="24">
      <c r="A742" s="1159" t="s">
        <v>10</v>
      </c>
      <c r="B742" s="1071" t="s">
        <v>393</v>
      </c>
      <c r="C742" s="1181"/>
      <c r="D742" s="1137"/>
      <c r="E742" s="104"/>
    </row>
    <row r="743" spans="1:6" ht="84">
      <c r="A743" s="1159" t="s">
        <v>12</v>
      </c>
      <c r="B743" s="1071" t="s">
        <v>394</v>
      </c>
      <c r="C743" s="1181"/>
      <c r="D743" s="1137"/>
      <c r="E743" s="104"/>
    </row>
    <row r="744" spans="1:6" ht="24">
      <c r="A744" s="1159" t="s">
        <v>14</v>
      </c>
      <c r="B744" s="1071" t="s">
        <v>395</v>
      </c>
      <c r="C744" s="1181"/>
      <c r="D744" s="1137"/>
      <c r="E744" s="104"/>
    </row>
    <row r="745" spans="1:6">
      <c r="A745" s="1159" t="s">
        <v>16</v>
      </c>
      <c r="B745" s="1071" t="s">
        <v>396</v>
      </c>
      <c r="C745" s="1181"/>
      <c r="D745" s="1137"/>
      <c r="E745" s="104"/>
    </row>
    <row r="746" spans="1:6" ht="24">
      <c r="A746" s="1159" t="s">
        <v>18</v>
      </c>
      <c r="B746" s="1071" t="s">
        <v>397</v>
      </c>
      <c r="C746" s="1181"/>
      <c r="D746" s="1137"/>
      <c r="E746" s="104"/>
    </row>
    <row r="747" spans="1:6">
      <c r="A747" s="1159" t="s">
        <v>20</v>
      </c>
      <c r="B747" s="1071" t="s">
        <v>398</v>
      </c>
      <c r="C747" s="1181"/>
      <c r="D747" s="1137"/>
      <c r="E747" s="104"/>
    </row>
    <row r="748" spans="1:6">
      <c r="A748" s="1159" t="s">
        <v>22</v>
      </c>
      <c r="B748" s="1071" t="s">
        <v>399</v>
      </c>
      <c r="C748" s="1181"/>
      <c r="D748" s="1137"/>
      <c r="E748" s="104"/>
    </row>
    <row r="749" spans="1:6">
      <c r="A749" s="1159" t="s">
        <v>24</v>
      </c>
      <c r="B749" s="1071" t="s">
        <v>400</v>
      </c>
      <c r="C749" s="1181"/>
      <c r="D749" s="1137"/>
      <c r="E749" s="104"/>
    </row>
    <row r="750" spans="1:6" ht="120">
      <c r="A750" s="1159" t="s">
        <v>38</v>
      </c>
      <c r="B750" s="1073" t="s">
        <v>401</v>
      </c>
      <c r="C750" s="1181"/>
      <c r="D750" s="1137"/>
      <c r="E750" s="104"/>
    </row>
    <row r="751" spans="1:6">
      <c r="A751" s="1159" t="s">
        <v>40</v>
      </c>
      <c r="B751" s="1073" t="s">
        <v>402</v>
      </c>
      <c r="C751" s="1181"/>
      <c r="D751" s="1137"/>
      <c r="E751" s="104"/>
    </row>
    <row r="752" spans="1:6" ht="24">
      <c r="A752" s="1159"/>
      <c r="B752" s="1071" t="s">
        <v>403</v>
      </c>
      <c r="C752" s="1181"/>
      <c r="D752" s="1137"/>
      <c r="E752" s="104"/>
    </row>
    <row r="753" spans="1:5" ht="24">
      <c r="A753" s="1159"/>
      <c r="B753" s="1071" t="s">
        <v>404</v>
      </c>
      <c r="C753" s="1181"/>
      <c r="D753" s="1137"/>
      <c r="E753" s="104"/>
    </row>
    <row r="754" spans="1:5" ht="97.5" customHeight="1">
      <c r="A754" s="1159"/>
      <c r="B754" s="1071" t="s">
        <v>405</v>
      </c>
      <c r="C754" s="1181"/>
      <c r="D754" s="1137"/>
      <c r="E754" s="104"/>
    </row>
    <row r="755" spans="1:5">
      <c r="A755" s="1159" t="s">
        <v>42</v>
      </c>
      <c r="B755" s="1073" t="s">
        <v>406</v>
      </c>
      <c r="C755" s="1181"/>
      <c r="D755" s="1137"/>
      <c r="E755" s="104"/>
    </row>
    <row r="756" spans="1:5" ht="97.5" customHeight="1">
      <c r="A756" s="1159"/>
      <c r="B756" s="1071" t="s">
        <v>407</v>
      </c>
      <c r="C756" s="1181"/>
      <c r="D756" s="1137"/>
      <c r="E756" s="104"/>
    </row>
    <row r="757" spans="1:5" ht="24">
      <c r="A757" s="1159" t="s">
        <v>43</v>
      </c>
      <c r="B757" s="1071" t="s">
        <v>207</v>
      </c>
      <c r="C757" s="1181"/>
      <c r="D757" s="1137"/>
      <c r="E757" s="104"/>
    </row>
    <row r="758" spans="1:5" ht="36">
      <c r="A758" s="1159" t="s">
        <v>44</v>
      </c>
      <c r="B758" s="1073" t="s">
        <v>408</v>
      </c>
      <c r="C758" s="1181"/>
      <c r="D758" s="1137"/>
      <c r="E758" s="104"/>
    </row>
    <row r="759" spans="1:5">
      <c r="A759" s="1159" t="s">
        <v>46</v>
      </c>
      <c r="B759" s="1073" t="s">
        <v>183</v>
      </c>
      <c r="C759" s="1181"/>
      <c r="D759" s="1137"/>
      <c r="E759" s="104"/>
    </row>
    <row r="760" spans="1:5">
      <c r="A760" s="1159"/>
      <c r="B760" s="1071" t="s">
        <v>184</v>
      </c>
      <c r="C760" s="1181"/>
      <c r="D760" s="1137"/>
      <c r="E760" s="104"/>
    </row>
    <row r="761" spans="1:5">
      <c r="A761" s="1159"/>
      <c r="B761" s="1071" t="s">
        <v>185</v>
      </c>
      <c r="C761" s="1181"/>
      <c r="D761" s="1137"/>
      <c r="E761" s="104"/>
    </row>
    <row r="762" spans="1:5">
      <c r="A762" s="1159"/>
      <c r="B762" s="1071" t="s">
        <v>186</v>
      </c>
      <c r="C762" s="1181"/>
      <c r="D762" s="1137"/>
      <c r="E762" s="104"/>
    </row>
    <row r="763" spans="1:5">
      <c r="A763" s="1159"/>
      <c r="B763" s="1071" t="s">
        <v>187</v>
      </c>
      <c r="C763" s="1181"/>
      <c r="D763" s="1137"/>
      <c r="E763" s="104"/>
    </row>
    <row r="764" spans="1:5">
      <c r="A764" s="1159"/>
      <c r="B764" s="1071" t="s">
        <v>188</v>
      </c>
      <c r="C764" s="1181"/>
      <c r="D764" s="1137"/>
      <c r="E764" s="104"/>
    </row>
    <row r="765" spans="1:5">
      <c r="A765" s="1159"/>
      <c r="B765" s="1071" t="s">
        <v>189</v>
      </c>
      <c r="C765" s="1181"/>
      <c r="D765" s="1137"/>
      <c r="E765" s="104"/>
    </row>
    <row r="766" spans="1:5">
      <c r="A766" s="1159"/>
      <c r="B766" s="1071" t="s">
        <v>190</v>
      </c>
      <c r="C766" s="1181"/>
      <c r="D766" s="1137"/>
      <c r="E766" s="104"/>
    </row>
    <row r="767" spans="1:5">
      <c r="A767" s="1159"/>
      <c r="B767" s="1071" t="s">
        <v>191</v>
      </c>
      <c r="C767" s="1181"/>
      <c r="D767" s="1137"/>
      <c r="E767" s="104"/>
    </row>
    <row r="768" spans="1:5">
      <c r="A768" s="1159"/>
      <c r="B768" s="1071" t="s">
        <v>192</v>
      </c>
      <c r="C768" s="1181"/>
      <c r="D768" s="1137"/>
      <c r="E768" s="104"/>
    </row>
    <row r="769" spans="1:5">
      <c r="A769" s="1159"/>
      <c r="B769" s="1071" t="s">
        <v>193</v>
      </c>
      <c r="C769" s="1181"/>
      <c r="D769" s="1137"/>
      <c r="E769" s="104"/>
    </row>
    <row r="770" spans="1:5" ht="24">
      <c r="A770" s="1159"/>
      <c r="B770" s="1071" t="s">
        <v>194</v>
      </c>
      <c r="C770" s="1181"/>
      <c r="D770" s="1137"/>
      <c r="E770" s="104"/>
    </row>
    <row r="771" spans="1:5">
      <c r="A771" s="1159"/>
      <c r="B771" s="1071" t="s">
        <v>195</v>
      </c>
      <c r="C771" s="1181"/>
      <c r="D771" s="1137"/>
      <c r="E771" s="104"/>
    </row>
    <row r="772" spans="1:5">
      <c r="A772" s="1159"/>
      <c r="B772" s="1071" t="s">
        <v>196</v>
      </c>
      <c r="C772" s="1181"/>
      <c r="D772" s="1137"/>
      <c r="E772" s="104"/>
    </row>
    <row r="773" spans="1:5" ht="12" customHeight="1">
      <c r="A773" s="1159"/>
      <c r="B773" s="1071" t="s">
        <v>197</v>
      </c>
      <c r="C773" s="1181"/>
      <c r="D773" s="1137"/>
      <c r="E773" s="104"/>
    </row>
    <row r="774" spans="1:5" ht="36">
      <c r="A774" s="1159"/>
      <c r="B774" s="1071" t="s">
        <v>198</v>
      </c>
      <c r="C774" s="1181"/>
      <c r="D774" s="1137"/>
      <c r="E774" s="104"/>
    </row>
    <row r="775" spans="1:5">
      <c r="A775" s="1159"/>
      <c r="B775" s="1071" t="s">
        <v>199</v>
      </c>
      <c r="C775" s="1181"/>
      <c r="D775" s="1137"/>
      <c r="E775" s="104"/>
    </row>
    <row r="776" spans="1:5" ht="24">
      <c r="A776" s="1159"/>
      <c r="B776" s="1071" t="s">
        <v>200</v>
      </c>
      <c r="C776" s="1181"/>
      <c r="D776" s="1137"/>
      <c r="E776" s="104"/>
    </row>
    <row r="777" spans="1:5">
      <c r="A777" s="1159"/>
      <c r="B777" s="1071" t="s">
        <v>201</v>
      </c>
      <c r="C777" s="1181"/>
      <c r="D777" s="1137"/>
      <c r="E777" s="104"/>
    </row>
    <row r="778" spans="1:5">
      <c r="A778" s="1159"/>
      <c r="B778" s="1071" t="s">
        <v>202</v>
      </c>
      <c r="C778" s="1181"/>
      <c r="D778" s="1137"/>
      <c r="E778" s="104"/>
    </row>
    <row r="779" spans="1:5">
      <c r="A779" s="1159"/>
      <c r="B779" s="1071" t="s">
        <v>203</v>
      </c>
      <c r="C779" s="1181"/>
      <c r="D779" s="1137"/>
      <c r="E779" s="104"/>
    </row>
    <row r="780" spans="1:5" ht="24">
      <c r="A780" s="1159"/>
      <c r="B780" s="1071" t="s">
        <v>204</v>
      </c>
      <c r="C780" s="1181"/>
      <c r="D780" s="1137"/>
      <c r="E780" s="104"/>
    </row>
    <row r="781" spans="1:5" ht="24">
      <c r="A781" s="1159"/>
      <c r="B781" s="1071" t="s">
        <v>205</v>
      </c>
      <c r="C781" s="1181"/>
      <c r="D781" s="1137"/>
      <c r="E781" s="104"/>
    </row>
    <row r="782" spans="1:5" ht="24">
      <c r="A782" s="1159"/>
      <c r="B782" s="1071" t="s">
        <v>206</v>
      </c>
      <c r="C782" s="1181"/>
      <c r="D782" s="1137"/>
      <c r="E782" s="104"/>
    </row>
    <row r="783" spans="1:5" ht="14.4">
      <c r="A783" s="5"/>
      <c r="B783" s="2"/>
      <c r="C783" s="1136"/>
      <c r="D783" s="1137"/>
      <c r="E783" s="104"/>
    </row>
    <row r="784" spans="1:5" ht="170.25" customHeight="1">
      <c r="A784" s="5" t="s">
        <v>868</v>
      </c>
      <c r="B784" s="6" t="s">
        <v>869</v>
      </c>
      <c r="C784" s="1190"/>
      <c r="D784" s="1137"/>
      <c r="E784" s="104"/>
    </row>
    <row r="785" spans="1:6" ht="14.4">
      <c r="A785" s="5"/>
      <c r="B785" s="104" t="s">
        <v>617</v>
      </c>
      <c r="C785" s="1136" t="s">
        <v>686</v>
      </c>
      <c r="D785" s="1137">
        <v>0</v>
      </c>
      <c r="E785" s="138"/>
      <c r="F785" s="1072">
        <f>+D785*E785</f>
        <v>0</v>
      </c>
    </row>
    <row r="786" spans="1:6" ht="14.4">
      <c r="A786" s="5"/>
      <c r="B786" s="104" t="s">
        <v>618</v>
      </c>
      <c r="C786" s="1136" t="s">
        <v>686</v>
      </c>
      <c r="D786" s="1137">
        <v>128.29</v>
      </c>
      <c r="E786" s="104"/>
      <c r="F786" s="1072">
        <f>+D786*E785</f>
        <v>0</v>
      </c>
    </row>
    <row r="787" spans="1:6" ht="14.4">
      <c r="A787" s="5"/>
      <c r="B787" s="104" t="s">
        <v>619</v>
      </c>
      <c r="C787" s="1136" t="s">
        <v>686</v>
      </c>
      <c r="D787" s="1137">
        <v>178.91</v>
      </c>
      <c r="E787" s="104"/>
      <c r="F787" s="1072">
        <f>+D787*E785</f>
        <v>0</v>
      </c>
    </row>
    <row r="788" spans="1:6" ht="14.4">
      <c r="A788" s="5" t="s">
        <v>870</v>
      </c>
      <c r="B788" s="103" t="s">
        <v>871</v>
      </c>
      <c r="C788" s="1136"/>
      <c r="D788" s="1137"/>
      <c r="E788" s="104"/>
    </row>
    <row r="789" spans="1:6" ht="14.4">
      <c r="A789" s="5"/>
      <c r="B789" s="104" t="s">
        <v>617</v>
      </c>
      <c r="C789" s="1136" t="s">
        <v>686</v>
      </c>
      <c r="D789" s="1137">
        <v>0</v>
      </c>
      <c r="E789" s="138"/>
      <c r="F789" s="1072">
        <f>+D789*E789</f>
        <v>0</v>
      </c>
    </row>
    <row r="790" spans="1:6" ht="14.4">
      <c r="A790" s="5"/>
      <c r="B790" s="104" t="s">
        <v>618</v>
      </c>
      <c r="C790" s="1136" t="s">
        <v>686</v>
      </c>
      <c r="D790" s="1137">
        <v>24.62</v>
      </c>
      <c r="E790" s="104"/>
      <c r="F790" s="1072">
        <f>+D790*E789</f>
        <v>0</v>
      </c>
    </row>
    <row r="791" spans="1:6" ht="14.4">
      <c r="A791" s="5"/>
      <c r="B791" s="104" t="s">
        <v>619</v>
      </c>
      <c r="C791" s="1136" t="s">
        <v>686</v>
      </c>
      <c r="D791" s="1137">
        <v>48.12</v>
      </c>
      <c r="E791" s="104"/>
      <c r="F791" s="1072">
        <f>+D791*E789</f>
        <v>0</v>
      </c>
    </row>
    <row r="792" spans="1:6" ht="54">
      <c r="A792" s="5" t="s">
        <v>872</v>
      </c>
      <c r="B792" s="28" t="s">
        <v>873</v>
      </c>
      <c r="C792" s="1190"/>
      <c r="D792" s="1137"/>
      <c r="E792" s="104"/>
    </row>
    <row r="793" spans="1:6" ht="14.4">
      <c r="A793" s="5"/>
      <c r="B793" s="104" t="s">
        <v>617</v>
      </c>
      <c r="C793" s="1136" t="s">
        <v>695</v>
      </c>
      <c r="D793" s="1137">
        <v>0</v>
      </c>
      <c r="E793" s="138"/>
      <c r="F793" s="1072">
        <f>+D793*E793</f>
        <v>0</v>
      </c>
    </row>
    <row r="794" spans="1:6" ht="14.4">
      <c r="A794" s="5"/>
      <c r="B794" s="104" t="s">
        <v>618</v>
      </c>
      <c r="C794" s="1136" t="s">
        <v>695</v>
      </c>
      <c r="D794" s="1137">
        <v>39.450000000000003</v>
      </c>
      <c r="E794" s="104"/>
      <c r="F794" s="1072">
        <f>+D794*E793</f>
        <v>0</v>
      </c>
    </row>
    <row r="795" spans="1:6" ht="14.4">
      <c r="A795" s="5"/>
      <c r="B795" s="104" t="s">
        <v>619</v>
      </c>
      <c r="C795" s="1136" t="s">
        <v>695</v>
      </c>
      <c r="D795" s="1137">
        <v>33.049999999999997</v>
      </c>
      <c r="E795" s="104"/>
      <c r="F795" s="1072">
        <f>+D795*E793</f>
        <v>0</v>
      </c>
    </row>
    <row r="796" spans="1:6" ht="14.4">
      <c r="A796" s="5" t="s">
        <v>874</v>
      </c>
      <c r="B796" s="103" t="s">
        <v>875</v>
      </c>
      <c r="C796" s="1136"/>
      <c r="D796" s="1137"/>
      <c r="E796" s="104"/>
    </row>
    <row r="797" spans="1:6" ht="14.4">
      <c r="A797" s="5"/>
      <c r="B797" s="104" t="s">
        <v>617</v>
      </c>
      <c r="C797" s="1136" t="s">
        <v>686</v>
      </c>
      <c r="D797" s="1137">
        <v>0</v>
      </c>
      <c r="E797" s="138"/>
      <c r="F797" s="1072">
        <f>+D797*E797</f>
        <v>0</v>
      </c>
    </row>
    <row r="798" spans="1:6" ht="14.4">
      <c r="A798" s="5"/>
      <c r="B798" s="104" t="s">
        <v>618</v>
      </c>
      <c r="C798" s="1136" t="s">
        <v>686</v>
      </c>
      <c r="D798" s="1137">
        <v>0</v>
      </c>
      <c r="E798" s="104"/>
      <c r="F798" s="1072">
        <f>+D798*E797</f>
        <v>0</v>
      </c>
    </row>
    <row r="799" spans="1:6" ht="14.4">
      <c r="A799" s="5"/>
      <c r="B799" s="104" t="s">
        <v>619</v>
      </c>
      <c r="C799" s="1136" t="s">
        <v>686</v>
      </c>
      <c r="D799" s="1137">
        <v>29.27</v>
      </c>
      <c r="E799" s="104"/>
      <c r="F799" s="1072">
        <f>+D799*E797</f>
        <v>0</v>
      </c>
    </row>
    <row r="800" spans="1:6" ht="84" customHeight="1">
      <c r="A800" s="5" t="s">
        <v>876</v>
      </c>
      <c r="B800" s="28" t="s">
        <v>877</v>
      </c>
      <c r="C800" s="1190"/>
      <c r="D800" s="1137"/>
      <c r="E800" s="104"/>
    </row>
    <row r="801" spans="1:6" ht="14.4">
      <c r="A801" s="5"/>
      <c r="B801" s="104" t="s">
        <v>617</v>
      </c>
      <c r="C801" s="1136" t="s">
        <v>686</v>
      </c>
      <c r="D801" s="1137">
        <v>29.19</v>
      </c>
      <c r="E801" s="138"/>
      <c r="F801" s="1072">
        <f>+D801*E801</f>
        <v>0</v>
      </c>
    </row>
    <row r="802" spans="1:6" ht="14.4">
      <c r="A802" s="5"/>
      <c r="B802" s="104" t="s">
        <v>618</v>
      </c>
      <c r="C802" s="1136" t="s">
        <v>686</v>
      </c>
      <c r="D802" s="1137">
        <v>13.1</v>
      </c>
      <c r="E802" s="104"/>
      <c r="F802" s="1072">
        <f>+D802*E801</f>
        <v>0</v>
      </c>
    </row>
    <row r="803" spans="1:6" ht="14.4">
      <c r="A803" s="5"/>
      <c r="B803" s="104" t="s">
        <v>619</v>
      </c>
      <c r="C803" s="1136" t="s">
        <v>686</v>
      </c>
      <c r="D803" s="1137">
        <v>25.7</v>
      </c>
      <c r="E803" s="104"/>
      <c r="F803" s="1072">
        <f>+D803*E801</f>
        <v>0</v>
      </c>
    </row>
    <row r="804" spans="1:6" ht="54.75" customHeight="1">
      <c r="A804" s="5" t="s">
        <v>409</v>
      </c>
      <c r="B804" s="103" t="s">
        <v>878</v>
      </c>
      <c r="C804" s="1136"/>
      <c r="D804" s="1137"/>
      <c r="E804" s="104"/>
    </row>
    <row r="805" spans="1:6" ht="14.4">
      <c r="A805" s="5"/>
      <c r="B805" s="104" t="s">
        <v>617</v>
      </c>
      <c r="C805" s="1136" t="s">
        <v>686</v>
      </c>
      <c r="D805" s="1137">
        <v>228.24</v>
      </c>
      <c r="E805" s="138"/>
      <c r="F805" s="1072">
        <f>+D805*E805</f>
        <v>0</v>
      </c>
    </row>
    <row r="806" spans="1:6" ht="14.4">
      <c r="A806" s="5"/>
      <c r="B806" s="104" t="s">
        <v>618</v>
      </c>
      <c r="C806" s="1136" t="s">
        <v>686</v>
      </c>
      <c r="D806" s="1137">
        <v>368.78</v>
      </c>
      <c r="E806" s="104"/>
      <c r="F806" s="1072">
        <f>+D806*E805</f>
        <v>0</v>
      </c>
    </row>
    <row r="807" spans="1:6" ht="14.4">
      <c r="A807" s="5"/>
      <c r="B807" s="104" t="s">
        <v>619</v>
      </c>
      <c r="C807" s="1136" t="s">
        <v>686</v>
      </c>
      <c r="D807" s="1137">
        <v>230.78</v>
      </c>
      <c r="E807" s="104"/>
      <c r="F807" s="1072">
        <f>+D807*E805</f>
        <v>0</v>
      </c>
    </row>
    <row r="808" spans="1:6" ht="91.5" customHeight="1">
      <c r="A808" s="5" t="s">
        <v>411</v>
      </c>
      <c r="B808" s="6" t="s">
        <v>879</v>
      </c>
      <c r="C808" s="1190"/>
      <c r="D808" s="1137"/>
      <c r="E808" s="104"/>
    </row>
    <row r="809" spans="1:6" ht="14.4">
      <c r="A809" s="5"/>
      <c r="B809" s="104" t="s">
        <v>617</v>
      </c>
      <c r="C809" s="1136" t="s">
        <v>686</v>
      </c>
      <c r="D809" s="1137">
        <v>59.67</v>
      </c>
      <c r="E809" s="138"/>
      <c r="F809" s="1072">
        <f>+D809*E809</f>
        <v>0</v>
      </c>
    </row>
    <row r="810" spans="1:6" ht="14.4">
      <c r="A810" s="5"/>
      <c r="B810" s="104" t="s">
        <v>618</v>
      </c>
      <c r="C810" s="1136" t="s">
        <v>686</v>
      </c>
      <c r="D810" s="1137">
        <v>171.69</v>
      </c>
      <c r="E810" s="104"/>
      <c r="F810" s="1072">
        <f>+D810*E809</f>
        <v>0</v>
      </c>
    </row>
    <row r="811" spans="1:6" ht="14.4">
      <c r="A811" s="5"/>
      <c r="B811" s="104" t="s">
        <v>619</v>
      </c>
      <c r="C811" s="1136" t="s">
        <v>686</v>
      </c>
      <c r="D811" s="1137">
        <v>69.12</v>
      </c>
      <c r="E811" s="104"/>
      <c r="F811" s="1072">
        <f>+D811*E809</f>
        <v>0</v>
      </c>
    </row>
    <row r="812" spans="1:6" ht="26.4">
      <c r="A812" s="5" t="s">
        <v>414</v>
      </c>
      <c r="B812" s="103" t="s">
        <v>880</v>
      </c>
      <c r="C812" s="1136"/>
      <c r="D812" s="1137"/>
      <c r="E812" s="104"/>
    </row>
    <row r="813" spans="1:6" ht="14.4">
      <c r="A813" s="5"/>
      <c r="B813" s="104" t="s">
        <v>617</v>
      </c>
      <c r="C813" s="1136" t="s">
        <v>686</v>
      </c>
      <c r="D813" s="1137">
        <v>37.54</v>
      </c>
      <c r="E813" s="138"/>
      <c r="F813" s="1072">
        <f>+D813*E813</f>
        <v>0</v>
      </c>
    </row>
    <row r="814" spans="1:6" ht="14.4">
      <c r="A814" s="5"/>
      <c r="B814" s="104" t="s">
        <v>618</v>
      </c>
      <c r="C814" s="1136" t="s">
        <v>686</v>
      </c>
      <c r="D814" s="1137">
        <v>18.829999999999998</v>
      </c>
      <c r="E814" s="104"/>
      <c r="F814" s="1072">
        <f>+D814*E813</f>
        <v>0</v>
      </c>
    </row>
    <row r="815" spans="1:6" ht="14.4">
      <c r="A815" s="5"/>
      <c r="B815" s="104" t="s">
        <v>619</v>
      </c>
      <c r="C815" s="1136" t="s">
        <v>686</v>
      </c>
      <c r="D815" s="1137">
        <v>26.64</v>
      </c>
      <c r="E815" s="104"/>
      <c r="F815" s="1072">
        <f>+D815*E813</f>
        <v>0</v>
      </c>
    </row>
    <row r="816" spans="1:6" ht="26.4">
      <c r="A816" s="5" t="s">
        <v>417</v>
      </c>
      <c r="B816" s="103" t="s">
        <v>881</v>
      </c>
      <c r="C816" s="1136"/>
      <c r="D816" s="1137"/>
      <c r="E816" s="104"/>
    </row>
    <row r="817" spans="1:6" ht="14.4">
      <c r="A817" s="5"/>
      <c r="B817" s="104" t="s">
        <v>617</v>
      </c>
      <c r="C817" s="1136" t="s">
        <v>686</v>
      </c>
      <c r="D817" s="1137">
        <v>6.66</v>
      </c>
      <c r="E817" s="138"/>
      <c r="F817" s="1072">
        <f>+D817*E817</f>
        <v>0</v>
      </c>
    </row>
    <row r="818" spans="1:6" ht="14.4">
      <c r="A818" s="5"/>
      <c r="B818" s="104" t="s">
        <v>618</v>
      </c>
      <c r="C818" s="1136" t="s">
        <v>686</v>
      </c>
      <c r="D818" s="1137">
        <v>16.38</v>
      </c>
      <c r="E818" s="104"/>
      <c r="F818" s="1072">
        <f>+D818*E817</f>
        <v>0</v>
      </c>
    </row>
    <row r="819" spans="1:6" ht="14.4">
      <c r="A819" s="5"/>
      <c r="B819" s="104" t="s">
        <v>619</v>
      </c>
      <c r="C819" s="1136" t="s">
        <v>686</v>
      </c>
      <c r="D819" s="1137">
        <v>9.36</v>
      </c>
      <c r="E819" s="104"/>
      <c r="F819" s="1072">
        <f>+D819*E817</f>
        <v>0</v>
      </c>
    </row>
    <row r="820" spans="1:6" ht="18.75" customHeight="1">
      <c r="A820" s="5" t="s">
        <v>419</v>
      </c>
      <c r="B820" s="103" t="s">
        <v>882</v>
      </c>
      <c r="C820" s="1136"/>
      <c r="D820" s="1137"/>
      <c r="E820" s="104"/>
    </row>
    <row r="821" spans="1:6" ht="14.4">
      <c r="A821" s="5"/>
      <c r="B821" s="104" t="s">
        <v>617</v>
      </c>
      <c r="C821" s="1136" t="s">
        <v>416</v>
      </c>
      <c r="D821" s="1137">
        <v>0</v>
      </c>
      <c r="E821" s="138"/>
      <c r="F821" s="1072">
        <f>+D821*E821</f>
        <v>0</v>
      </c>
    </row>
    <row r="822" spans="1:6" ht="14.4">
      <c r="A822" s="5"/>
      <c r="B822" s="104" t="s">
        <v>618</v>
      </c>
      <c r="C822" s="1136" t="s">
        <v>416</v>
      </c>
      <c r="D822" s="1137">
        <v>5</v>
      </c>
      <c r="E822" s="104"/>
      <c r="F822" s="1072">
        <f>+D822*E821</f>
        <v>0</v>
      </c>
    </row>
    <row r="823" spans="1:6" ht="14.4">
      <c r="A823" s="5"/>
      <c r="B823" s="104" t="s">
        <v>619</v>
      </c>
      <c r="C823" s="1136" t="s">
        <v>416</v>
      </c>
      <c r="D823" s="1137">
        <v>0</v>
      </c>
      <c r="E823" s="104"/>
      <c r="F823" s="1072">
        <f>+D823*E821</f>
        <v>0</v>
      </c>
    </row>
    <row r="824" spans="1:6" ht="79.2">
      <c r="A824" s="5" t="s">
        <v>433</v>
      </c>
      <c r="B824" s="6" t="s">
        <v>883</v>
      </c>
      <c r="C824" s="1190"/>
      <c r="D824" s="1137"/>
      <c r="E824" s="104"/>
    </row>
    <row r="825" spans="1:6" ht="14.4">
      <c r="A825" s="5"/>
      <c r="B825" s="104" t="s">
        <v>617</v>
      </c>
      <c r="C825" s="1136" t="s">
        <v>686</v>
      </c>
      <c r="D825" s="1137">
        <v>31.24</v>
      </c>
      <c r="E825" s="138"/>
      <c r="F825" s="1072">
        <f>+D825*E825</f>
        <v>0</v>
      </c>
    </row>
    <row r="826" spans="1:6" ht="14.4">
      <c r="A826" s="5"/>
      <c r="B826" s="104" t="s">
        <v>618</v>
      </c>
      <c r="C826" s="1136" t="s">
        <v>686</v>
      </c>
      <c r="D826" s="1137">
        <v>95.77</v>
      </c>
      <c r="E826" s="104"/>
      <c r="F826" s="1072">
        <f>+D826*E825</f>
        <v>0</v>
      </c>
    </row>
    <row r="827" spans="1:6" ht="14.4">
      <c r="A827" s="5"/>
      <c r="B827" s="104" t="s">
        <v>619</v>
      </c>
      <c r="C827" s="1136" t="s">
        <v>686</v>
      </c>
      <c r="D827" s="1137">
        <v>50.58</v>
      </c>
      <c r="E827" s="104"/>
      <c r="F827" s="1072">
        <f>+D827*E825</f>
        <v>0</v>
      </c>
    </row>
    <row r="828" spans="1:6" ht="79.5" customHeight="1">
      <c r="A828" s="5" t="s">
        <v>443</v>
      </c>
      <c r="B828" s="6" t="s">
        <v>884</v>
      </c>
      <c r="C828" s="1190"/>
      <c r="D828" s="1137"/>
      <c r="E828" s="104"/>
    </row>
    <row r="829" spans="1:6" ht="14.4">
      <c r="A829" s="5"/>
      <c r="B829" s="104" t="s">
        <v>617</v>
      </c>
      <c r="C829" s="1136" t="s">
        <v>686</v>
      </c>
      <c r="D829" s="1137">
        <v>1374.3</v>
      </c>
      <c r="E829" s="138"/>
      <c r="F829" s="1072">
        <f>+D829*E829</f>
        <v>0</v>
      </c>
    </row>
    <row r="830" spans="1:6" ht="14.4">
      <c r="A830" s="5"/>
      <c r="B830" s="104" t="s">
        <v>618</v>
      </c>
      <c r="C830" s="1136" t="s">
        <v>686</v>
      </c>
      <c r="D830" s="1137">
        <v>2490</v>
      </c>
      <c r="E830" s="104"/>
      <c r="F830" s="1072">
        <f>+D830*E829</f>
        <v>0</v>
      </c>
    </row>
    <row r="831" spans="1:6" ht="14.4">
      <c r="A831" s="5"/>
      <c r="B831" s="104" t="s">
        <v>619</v>
      </c>
      <c r="C831" s="1136" t="s">
        <v>686</v>
      </c>
      <c r="D831" s="1137">
        <v>1645.8</v>
      </c>
      <c r="E831" s="104"/>
      <c r="F831" s="1072">
        <f>+D831*E829</f>
        <v>0</v>
      </c>
    </row>
    <row r="832" spans="1:6" ht="26.4">
      <c r="A832" s="5" t="s">
        <v>448</v>
      </c>
      <c r="B832" s="6" t="s">
        <v>885</v>
      </c>
      <c r="C832" s="1190"/>
      <c r="D832" s="1137"/>
      <c r="E832" s="104"/>
    </row>
    <row r="833" spans="1:6" ht="14.4">
      <c r="A833" s="5"/>
      <c r="B833" s="104" t="s">
        <v>617</v>
      </c>
      <c r="C833" s="1136" t="s">
        <v>686</v>
      </c>
      <c r="D833" s="1137">
        <v>197.13</v>
      </c>
      <c r="E833" s="138"/>
      <c r="F833" s="1072">
        <f>+D833*E833</f>
        <v>0</v>
      </c>
    </row>
    <row r="834" spans="1:6" ht="14.4">
      <c r="A834" s="5"/>
      <c r="B834" s="104" t="s">
        <v>618</v>
      </c>
      <c r="C834" s="1136" t="s">
        <v>686</v>
      </c>
      <c r="D834" s="1137">
        <v>487.2</v>
      </c>
      <c r="E834" s="104"/>
      <c r="F834" s="1072">
        <f>+D834*E833</f>
        <v>0</v>
      </c>
    </row>
    <row r="835" spans="1:6" ht="14.4">
      <c r="A835" s="5"/>
      <c r="B835" s="104" t="s">
        <v>619</v>
      </c>
      <c r="C835" s="1136" t="s">
        <v>686</v>
      </c>
      <c r="D835" s="1137">
        <v>320.14999999999998</v>
      </c>
      <c r="E835" s="104"/>
      <c r="F835" s="1072">
        <f>+D835*E833</f>
        <v>0</v>
      </c>
    </row>
    <row r="836" spans="1:6" ht="66">
      <c r="A836" s="5" t="s">
        <v>886</v>
      </c>
      <c r="B836" s="6" t="s">
        <v>887</v>
      </c>
      <c r="C836" s="1190"/>
      <c r="D836" s="1137"/>
      <c r="E836" s="104"/>
    </row>
    <row r="837" spans="1:6" ht="14.4">
      <c r="A837" s="1084" t="s">
        <v>16</v>
      </c>
      <c r="B837" s="28" t="s">
        <v>888</v>
      </c>
      <c r="C837" s="1190"/>
      <c r="D837" s="1137"/>
      <c r="E837" s="104"/>
    </row>
    <row r="838" spans="1:6" ht="14.4">
      <c r="A838" s="5"/>
      <c r="B838" s="104" t="s">
        <v>617</v>
      </c>
      <c r="C838" s="1136" t="s">
        <v>686</v>
      </c>
      <c r="D838" s="1137">
        <v>580.17999999999995</v>
      </c>
      <c r="E838" s="138"/>
      <c r="F838" s="1072">
        <f>+D838*E838</f>
        <v>0</v>
      </c>
    </row>
    <row r="839" spans="1:6" ht="14.4">
      <c r="A839" s="5"/>
      <c r="B839" s="104" t="s">
        <v>618</v>
      </c>
      <c r="C839" s="1136" t="s">
        <v>686</v>
      </c>
      <c r="D839" s="1137">
        <v>1374.51</v>
      </c>
      <c r="E839" s="104"/>
      <c r="F839" s="1072">
        <f>+D839*E838</f>
        <v>0</v>
      </c>
    </row>
    <row r="840" spans="1:6" ht="14.4">
      <c r="A840" s="5"/>
      <c r="B840" s="104" t="s">
        <v>619</v>
      </c>
      <c r="C840" s="1136" t="s">
        <v>686</v>
      </c>
      <c r="D840" s="1137">
        <v>658.31</v>
      </c>
      <c r="E840" s="104"/>
      <c r="F840" s="1072">
        <f>+D840*E838</f>
        <v>0</v>
      </c>
    </row>
    <row r="841" spans="1:6" ht="14.4">
      <c r="A841" s="1084" t="s">
        <v>18</v>
      </c>
      <c r="B841" s="28" t="s">
        <v>889</v>
      </c>
      <c r="C841" s="1190"/>
      <c r="D841" s="1137"/>
      <c r="E841" s="104"/>
    </row>
    <row r="842" spans="1:6" ht="14.4">
      <c r="A842" s="5"/>
      <c r="B842" s="104" t="s">
        <v>617</v>
      </c>
      <c r="C842" s="1136" t="s">
        <v>686</v>
      </c>
      <c r="D842" s="1137">
        <v>18.48</v>
      </c>
      <c r="E842" s="138"/>
      <c r="F842" s="1072">
        <f>+D842*E842</f>
        <v>0</v>
      </c>
    </row>
    <row r="843" spans="1:6" ht="14.4">
      <c r="A843" s="5"/>
      <c r="B843" s="104" t="s">
        <v>618</v>
      </c>
      <c r="C843" s="1136" t="s">
        <v>686</v>
      </c>
      <c r="D843" s="1137">
        <v>32.520000000000003</v>
      </c>
      <c r="E843" s="104"/>
      <c r="F843" s="1072">
        <f>+D843*E842</f>
        <v>0</v>
      </c>
    </row>
    <row r="844" spans="1:6" ht="14.4">
      <c r="A844" s="5"/>
      <c r="B844" s="104" t="s">
        <v>619</v>
      </c>
      <c r="C844" s="1136" t="s">
        <v>686</v>
      </c>
      <c r="D844" s="1137">
        <v>18.55</v>
      </c>
      <c r="E844" s="104"/>
      <c r="F844" s="1072">
        <f>+D844*E842</f>
        <v>0</v>
      </c>
    </row>
    <row r="845" spans="1:6" ht="14.4">
      <c r="A845" s="1084" t="s">
        <v>20</v>
      </c>
      <c r="B845" s="28" t="s">
        <v>890</v>
      </c>
      <c r="C845" s="1190"/>
      <c r="D845" s="1137"/>
      <c r="E845" s="104"/>
    </row>
    <row r="846" spans="1:6" ht="14.4">
      <c r="A846" s="5"/>
      <c r="B846" s="104" t="s">
        <v>617</v>
      </c>
      <c r="C846" s="1136" t="s">
        <v>686</v>
      </c>
      <c r="D846" s="1137">
        <v>9</v>
      </c>
      <c r="E846" s="138"/>
      <c r="F846" s="1072">
        <f>+D846*E846</f>
        <v>0</v>
      </c>
    </row>
    <row r="847" spans="1:6" ht="14.4">
      <c r="A847" s="5"/>
      <c r="B847" s="104" t="s">
        <v>618</v>
      </c>
      <c r="C847" s="1136" t="s">
        <v>686</v>
      </c>
      <c r="D847" s="1137">
        <v>21</v>
      </c>
      <c r="E847" s="104"/>
      <c r="F847" s="1072">
        <f>+D847*E846</f>
        <v>0</v>
      </c>
    </row>
    <row r="848" spans="1:6" ht="14.4">
      <c r="A848" s="5"/>
      <c r="B848" s="104" t="s">
        <v>619</v>
      </c>
      <c r="C848" s="1136" t="s">
        <v>686</v>
      </c>
      <c r="D848" s="1137">
        <v>9.3800000000000008</v>
      </c>
      <c r="E848" s="104"/>
      <c r="F848" s="1072">
        <f>+D848*E846</f>
        <v>0</v>
      </c>
    </row>
    <row r="849" spans="1:6" ht="14.4">
      <c r="A849" s="1084" t="s">
        <v>22</v>
      </c>
      <c r="B849" s="28" t="s">
        <v>891</v>
      </c>
      <c r="C849" s="1190"/>
      <c r="D849" s="1137"/>
      <c r="E849" s="104"/>
    </row>
    <row r="850" spans="1:6" ht="14.4">
      <c r="A850" s="5"/>
      <c r="B850" s="104" t="s">
        <v>617</v>
      </c>
      <c r="C850" s="1136" t="s">
        <v>686</v>
      </c>
      <c r="D850" s="1137">
        <v>220.66</v>
      </c>
      <c r="E850" s="138"/>
      <c r="F850" s="1072">
        <f>+D850*E850</f>
        <v>0</v>
      </c>
    </row>
    <row r="851" spans="1:6" ht="14.4">
      <c r="A851" s="5"/>
      <c r="B851" s="104" t="s">
        <v>618</v>
      </c>
      <c r="C851" s="1136" t="s">
        <v>686</v>
      </c>
      <c r="D851" s="1137">
        <v>389.48</v>
      </c>
      <c r="E851" s="104"/>
      <c r="F851" s="1072">
        <f>+D851*E850</f>
        <v>0</v>
      </c>
    </row>
    <row r="852" spans="1:6" ht="14.4">
      <c r="A852" s="5"/>
      <c r="B852" s="104" t="s">
        <v>619</v>
      </c>
      <c r="C852" s="1136" t="s">
        <v>686</v>
      </c>
      <c r="D852" s="1137">
        <v>263.02999999999997</v>
      </c>
      <c r="E852" s="104"/>
      <c r="F852" s="1072">
        <f>+D852*E850</f>
        <v>0</v>
      </c>
    </row>
    <row r="853" spans="1:6" ht="79.2">
      <c r="A853" s="5" t="s">
        <v>892</v>
      </c>
      <c r="B853" s="6" t="s">
        <v>893</v>
      </c>
      <c r="C853" s="1190"/>
      <c r="D853" s="1137"/>
      <c r="E853" s="104"/>
    </row>
    <row r="854" spans="1:6" ht="14.4">
      <c r="A854" s="5"/>
      <c r="B854" s="104" t="s">
        <v>617</v>
      </c>
      <c r="C854" s="1136" t="s">
        <v>848</v>
      </c>
      <c r="D854" s="1137">
        <v>1.1499999999999999</v>
      </c>
      <c r="E854" s="138"/>
      <c r="F854" s="1072">
        <f>+D854*E854</f>
        <v>0</v>
      </c>
    </row>
    <row r="855" spans="1:6" ht="14.4">
      <c r="A855" s="5"/>
      <c r="B855" s="104" t="s">
        <v>618</v>
      </c>
      <c r="C855" s="1136" t="s">
        <v>848</v>
      </c>
      <c r="D855" s="1137">
        <v>2.5499999999999998</v>
      </c>
      <c r="E855" s="104"/>
      <c r="F855" s="1072">
        <f>+D855*E854</f>
        <v>0</v>
      </c>
    </row>
    <row r="856" spans="1:6" ht="14.4">
      <c r="A856" s="5"/>
      <c r="B856" s="104" t="s">
        <v>619</v>
      </c>
      <c r="C856" s="1136" t="s">
        <v>848</v>
      </c>
      <c r="D856" s="1137">
        <v>1.98</v>
      </c>
      <c r="E856" s="104"/>
      <c r="F856" s="1072">
        <f>+D856*E854</f>
        <v>0</v>
      </c>
    </row>
    <row r="857" spans="1:6" ht="14.4">
      <c r="A857" s="5" t="s">
        <v>894</v>
      </c>
      <c r="B857" s="103" t="s">
        <v>895</v>
      </c>
      <c r="C857" s="1136"/>
      <c r="D857" s="1137"/>
      <c r="E857" s="104"/>
    </row>
    <row r="858" spans="1:6" ht="14.4">
      <c r="A858" s="5"/>
      <c r="B858" s="104" t="s">
        <v>617</v>
      </c>
      <c r="C858" s="1136" t="s">
        <v>416</v>
      </c>
      <c r="D858" s="1137">
        <v>53</v>
      </c>
      <c r="E858" s="138"/>
      <c r="F858" s="1072">
        <f>+D858*E858</f>
        <v>0</v>
      </c>
    </row>
    <row r="859" spans="1:6" ht="14.4">
      <c r="A859" s="5"/>
      <c r="B859" s="104" t="s">
        <v>618</v>
      </c>
      <c r="C859" s="1136" t="s">
        <v>416</v>
      </c>
      <c r="D859" s="1137">
        <v>126</v>
      </c>
      <c r="E859" s="104"/>
      <c r="F859" s="1072">
        <f>+D859*E858</f>
        <v>0</v>
      </c>
    </row>
    <row r="860" spans="1:6" ht="14.4">
      <c r="A860" s="5"/>
      <c r="B860" s="104" t="s">
        <v>619</v>
      </c>
      <c r="C860" s="1136" t="s">
        <v>416</v>
      </c>
      <c r="D860" s="1137">
        <v>65</v>
      </c>
      <c r="E860" s="104"/>
      <c r="F860" s="1072">
        <f>+D860*E858</f>
        <v>0</v>
      </c>
    </row>
    <row r="861" spans="1:6" ht="14.4">
      <c r="A861" s="5" t="s">
        <v>896</v>
      </c>
      <c r="B861" s="103" t="s">
        <v>897</v>
      </c>
      <c r="C861" s="1136"/>
      <c r="D861" s="1137"/>
      <c r="E861" s="104"/>
    </row>
    <row r="862" spans="1:6" ht="14.4">
      <c r="A862" s="5"/>
      <c r="B862" s="104" t="s">
        <v>617</v>
      </c>
      <c r="C862" s="1136" t="s">
        <v>416</v>
      </c>
      <c r="D862" s="1137">
        <v>29</v>
      </c>
      <c r="E862" s="138"/>
      <c r="F862" s="1072">
        <f>+D862*E862</f>
        <v>0</v>
      </c>
    </row>
    <row r="863" spans="1:6" ht="14.4">
      <c r="A863" s="5"/>
      <c r="B863" s="104" t="s">
        <v>618</v>
      </c>
      <c r="C863" s="1136" t="s">
        <v>416</v>
      </c>
      <c r="D863" s="1137">
        <v>50</v>
      </c>
      <c r="E863" s="104"/>
      <c r="F863" s="1072">
        <f>+D863*E862</f>
        <v>0</v>
      </c>
    </row>
    <row r="864" spans="1:6" ht="14.4">
      <c r="A864" s="5"/>
      <c r="B864" s="104" t="s">
        <v>619</v>
      </c>
      <c r="C864" s="1136" t="s">
        <v>416</v>
      </c>
      <c r="D864" s="1137">
        <v>22</v>
      </c>
      <c r="E864" s="104"/>
      <c r="F864" s="1072">
        <f>+D864*E862</f>
        <v>0</v>
      </c>
    </row>
    <row r="865" spans="1:6" ht="14.4">
      <c r="A865" s="5" t="s">
        <v>898</v>
      </c>
      <c r="B865" s="103" t="s">
        <v>899</v>
      </c>
      <c r="C865" s="1136"/>
      <c r="D865" s="1137"/>
      <c r="E865" s="104"/>
    </row>
    <row r="866" spans="1:6" ht="14.4">
      <c r="A866" s="5"/>
      <c r="B866" s="104" t="s">
        <v>617</v>
      </c>
      <c r="C866" s="1136" t="s">
        <v>416</v>
      </c>
      <c r="D866" s="1137">
        <v>2</v>
      </c>
      <c r="E866" s="138"/>
      <c r="F866" s="1072">
        <f>+D866*E866</f>
        <v>0</v>
      </c>
    </row>
    <row r="867" spans="1:6" ht="14.4">
      <c r="A867" s="5"/>
      <c r="B867" s="104" t="s">
        <v>618</v>
      </c>
      <c r="C867" s="1136" t="s">
        <v>416</v>
      </c>
      <c r="D867" s="1137">
        <v>4</v>
      </c>
      <c r="E867" s="104"/>
      <c r="F867" s="1072">
        <f>+D867*E866</f>
        <v>0</v>
      </c>
    </row>
    <row r="868" spans="1:6" ht="14.4">
      <c r="A868" s="5"/>
      <c r="B868" s="104" t="s">
        <v>619</v>
      </c>
      <c r="C868" s="1136" t="s">
        <v>416</v>
      </c>
      <c r="D868" s="1137">
        <v>4</v>
      </c>
      <c r="E868" s="104"/>
      <c r="F868" s="1072">
        <f>+D868*E866</f>
        <v>0</v>
      </c>
    </row>
    <row r="869" spans="1:6" ht="14.4">
      <c r="A869" s="5" t="s">
        <v>900</v>
      </c>
      <c r="B869" s="103" t="s">
        <v>901</v>
      </c>
      <c r="C869" s="1136"/>
      <c r="D869" s="1137"/>
      <c r="E869" s="104"/>
    </row>
    <row r="870" spans="1:6" ht="14.4">
      <c r="A870" s="5"/>
      <c r="B870" s="104" t="s">
        <v>617</v>
      </c>
      <c r="C870" s="1136" t="s">
        <v>416</v>
      </c>
      <c r="D870" s="1137">
        <v>4</v>
      </c>
      <c r="E870" s="138"/>
      <c r="F870" s="1072">
        <f>+D870*E870</f>
        <v>0</v>
      </c>
    </row>
    <row r="871" spans="1:6" ht="14.4">
      <c r="A871" s="5"/>
      <c r="B871" s="104" t="s">
        <v>618</v>
      </c>
      <c r="C871" s="1136" t="s">
        <v>416</v>
      </c>
      <c r="D871" s="1137">
        <v>13</v>
      </c>
      <c r="E871" s="104"/>
      <c r="F871" s="1072">
        <f>+D871*E870</f>
        <v>0</v>
      </c>
    </row>
    <row r="872" spans="1:6" ht="14.4">
      <c r="A872" s="5"/>
      <c r="B872" s="104" t="s">
        <v>619</v>
      </c>
      <c r="C872" s="1136" t="s">
        <v>416</v>
      </c>
      <c r="D872" s="1137">
        <v>4</v>
      </c>
      <c r="E872" s="104"/>
      <c r="F872" s="1072">
        <f>+D872*E870</f>
        <v>0</v>
      </c>
    </row>
    <row r="873" spans="1:6" ht="14.4">
      <c r="A873" s="5" t="s">
        <v>902</v>
      </c>
      <c r="B873" s="28" t="s">
        <v>903</v>
      </c>
      <c r="C873" s="1190"/>
      <c r="D873" s="1137"/>
      <c r="E873" s="104"/>
    </row>
    <row r="874" spans="1:6" ht="93" customHeight="1">
      <c r="A874" s="5"/>
      <c r="B874" s="103" t="s">
        <v>904</v>
      </c>
      <c r="C874" s="1136"/>
      <c r="D874" s="1137"/>
      <c r="E874" s="104"/>
    </row>
    <row r="875" spans="1:6" ht="14.4">
      <c r="A875" s="5"/>
      <c r="B875" s="104" t="s">
        <v>617</v>
      </c>
      <c r="C875" s="1136" t="s">
        <v>695</v>
      </c>
      <c r="D875" s="1137">
        <v>38</v>
      </c>
      <c r="E875" s="138"/>
      <c r="F875" s="1072">
        <f>+D875*E875</f>
        <v>0</v>
      </c>
    </row>
    <row r="876" spans="1:6" ht="14.4">
      <c r="A876" s="5"/>
      <c r="B876" s="104" t="s">
        <v>618</v>
      </c>
      <c r="C876" s="1136" t="s">
        <v>695</v>
      </c>
      <c r="D876" s="1137">
        <v>82</v>
      </c>
      <c r="E876" s="104"/>
      <c r="F876" s="1072">
        <f>+D876*E875</f>
        <v>0</v>
      </c>
    </row>
    <row r="877" spans="1:6" ht="14.4">
      <c r="A877" s="5"/>
      <c r="B877" s="104" t="s">
        <v>619</v>
      </c>
      <c r="C877" s="1136" t="s">
        <v>695</v>
      </c>
      <c r="D877" s="1137">
        <v>40</v>
      </c>
      <c r="E877" s="104"/>
      <c r="F877" s="1072">
        <f>+D877*E875</f>
        <v>0</v>
      </c>
    </row>
    <row r="878" spans="1:6" ht="39.6">
      <c r="A878" s="5" t="s">
        <v>905</v>
      </c>
      <c r="B878" s="103" t="s">
        <v>906</v>
      </c>
      <c r="C878" s="1136"/>
      <c r="D878" s="1137"/>
      <c r="E878" s="104"/>
    </row>
    <row r="879" spans="1:6" ht="14.4">
      <c r="A879" s="5"/>
      <c r="B879" s="104" t="s">
        <v>617</v>
      </c>
      <c r="C879" s="1136" t="s">
        <v>416</v>
      </c>
      <c r="D879" s="1137">
        <v>4</v>
      </c>
      <c r="E879" s="138"/>
      <c r="F879" s="1072">
        <f>+D879*E879</f>
        <v>0</v>
      </c>
    </row>
    <row r="880" spans="1:6" ht="14.4">
      <c r="A880" s="5"/>
      <c r="B880" s="104" t="s">
        <v>618</v>
      </c>
      <c r="C880" s="1136" t="s">
        <v>416</v>
      </c>
      <c r="D880" s="1137">
        <v>8</v>
      </c>
      <c r="E880" s="104"/>
      <c r="F880" s="1072">
        <f>+D880*E879</f>
        <v>0</v>
      </c>
    </row>
    <row r="881" spans="1:6" ht="14.4">
      <c r="A881" s="5"/>
      <c r="B881" s="104" t="s">
        <v>619</v>
      </c>
      <c r="C881" s="1136" t="s">
        <v>416</v>
      </c>
      <c r="D881" s="1137">
        <v>8</v>
      </c>
      <c r="E881" s="104"/>
      <c r="F881" s="1072">
        <f>+D881*E879</f>
        <v>0</v>
      </c>
    </row>
    <row r="882" spans="1:6" ht="52.8">
      <c r="A882" s="5" t="s">
        <v>907</v>
      </c>
      <c r="B882" s="6" t="s">
        <v>908</v>
      </c>
      <c r="C882" s="1190"/>
      <c r="D882" s="1137"/>
      <c r="E882" s="104"/>
    </row>
    <row r="883" spans="1:6" ht="14.4">
      <c r="A883" s="5"/>
      <c r="B883" s="104" t="s">
        <v>617</v>
      </c>
      <c r="C883" s="1136" t="s">
        <v>416</v>
      </c>
      <c r="D883" s="1137">
        <v>1</v>
      </c>
      <c r="E883" s="138"/>
      <c r="F883" s="1072">
        <f>+D883*E883</f>
        <v>0</v>
      </c>
    </row>
    <row r="884" spans="1:6" ht="14.4">
      <c r="A884" s="5"/>
      <c r="B884" s="104" t="s">
        <v>618</v>
      </c>
      <c r="C884" s="1136" t="s">
        <v>416</v>
      </c>
      <c r="D884" s="1137">
        <v>1</v>
      </c>
      <c r="E884" s="104"/>
      <c r="F884" s="1072">
        <f>+D884*E883</f>
        <v>0</v>
      </c>
    </row>
    <row r="885" spans="1:6" ht="14.4">
      <c r="A885" s="5"/>
      <c r="B885" s="104" t="s">
        <v>619</v>
      </c>
      <c r="C885" s="1136" t="s">
        <v>416</v>
      </c>
      <c r="D885" s="1137">
        <v>1</v>
      </c>
      <c r="E885" s="104"/>
      <c r="F885" s="1072">
        <f>+D885*E883</f>
        <v>0</v>
      </c>
    </row>
    <row r="886" spans="1:6" ht="26.4">
      <c r="A886" s="5" t="s">
        <v>909</v>
      </c>
      <c r="B886" s="103" t="s">
        <v>910</v>
      </c>
      <c r="C886" s="1136"/>
      <c r="D886" s="1137"/>
      <c r="E886" s="104"/>
    </row>
    <row r="887" spans="1:6" ht="14.4">
      <c r="A887" s="5"/>
      <c r="B887" s="104" t="s">
        <v>617</v>
      </c>
      <c r="C887" s="1136" t="s">
        <v>416</v>
      </c>
      <c r="D887" s="1137">
        <v>1</v>
      </c>
      <c r="E887" s="138"/>
      <c r="F887" s="1072">
        <f>+D887*E887</f>
        <v>0</v>
      </c>
    </row>
    <row r="888" spans="1:6" ht="14.4">
      <c r="A888" s="5"/>
      <c r="B888" s="104" t="s">
        <v>618</v>
      </c>
      <c r="C888" s="1136" t="s">
        <v>416</v>
      </c>
      <c r="D888" s="1137">
        <v>1</v>
      </c>
      <c r="E888" s="104"/>
      <c r="F888" s="1072">
        <f>+D888*E887</f>
        <v>0</v>
      </c>
    </row>
    <row r="889" spans="1:6" ht="14.4">
      <c r="A889" s="5"/>
      <c r="B889" s="104" t="s">
        <v>619</v>
      </c>
      <c r="C889" s="1136" t="s">
        <v>416</v>
      </c>
      <c r="D889" s="1137">
        <v>1</v>
      </c>
      <c r="E889" s="104"/>
      <c r="F889" s="1072">
        <f>+D889*E887</f>
        <v>0</v>
      </c>
    </row>
    <row r="890" spans="1:6" ht="14.4">
      <c r="A890" s="5" t="s">
        <v>911</v>
      </c>
      <c r="B890" s="103" t="s">
        <v>912</v>
      </c>
      <c r="C890" s="1136"/>
      <c r="D890" s="1137"/>
      <c r="E890" s="104"/>
    </row>
    <row r="891" spans="1:6" ht="14.4">
      <c r="A891" s="5"/>
      <c r="B891" s="104" t="s">
        <v>617</v>
      </c>
      <c r="C891" s="1136" t="s">
        <v>416</v>
      </c>
      <c r="D891" s="1137">
        <v>1</v>
      </c>
      <c r="E891" s="138"/>
      <c r="F891" s="1072">
        <f>+D891*E891</f>
        <v>0</v>
      </c>
    </row>
    <row r="892" spans="1:6" ht="14.4">
      <c r="A892" s="5"/>
      <c r="B892" s="104" t="s">
        <v>618</v>
      </c>
      <c r="C892" s="1136" t="s">
        <v>416</v>
      </c>
      <c r="D892" s="1137">
        <v>1</v>
      </c>
      <c r="E892" s="104"/>
      <c r="F892" s="1072">
        <f>+D892*E891</f>
        <v>0</v>
      </c>
    </row>
    <row r="893" spans="1:6" ht="14.4">
      <c r="A893" s="5"/>
      <c r="B893" s="104" t="s">
        <v>619</v>
      </c>
      <c r="C893" s="1136" t="s">
        <v>416</v>
      </c>
      <c r="D893" s="1137">
        <v>1</v>
      </c>
      <c r="E893" s="104"/>
      <c r="F893" s="1072">
        <f>+D893*E891</f>
        <v>0</v>
      </c>
    </row>
    <row r="894" spans="1:6" ht="39.6">
      <c r="A894" s="5" t="s">
        <v>913</v>
      </c>
      <c r="B894" s="6" t="s">
        <v>914</v>
      </c>
      <c r="C894" s="1190"/>
      <c r="D894" s="1137"/>
      <c r="E894" s="104"/>
    </row>
    <row r="895" spans="1:6" ht="14.4">
      <c r="A895" s="5"/>
      <c r="B895" s="104" t="s">
        <v>617</v>
      </c>
      <c r="C895" s="1136" t="s">
        <v>416</v>
      </c>
      <c r="D895" s="1137">
        <v>1</v>
      </c>
      <c r="E895" s="138"/>
      <c r="F895" s="1072">
        <f>+D895*E895</f>
        <v>0</v>
      </c>
    </row>
    <row r="896" spans="1:6" ht="14.4">
      <c r="A896" s="5"/>
      <c r="B896" s="104" t="s">
        <v>618</v>
      </c>
      <c r="C896" s="1136" t="s">
        <v>416</v>
      </c>
      <c r="D896" s="1137">
        <v>1</v>
      </c>
      <c r="E896" s="104"/>
      <c r="F896" s="1072">
        <f>+D896*E895</f>
        <v>0</v>
      </c>
    </row>
    <row r="897" spans="1:6" ht="14.4">
      <c r="A897" s="5"/>
      <c r="B897" s="104" t="s">
        <v>619</v>
      </c>
      <c r="C897" s="1136" t="s">
        <v>416</v>
      </c>
      <c r="D897" s="1137">
        <v>1</v>
      </c>
      <c r="E897" s="104"/>
      <c r="F897" s="1072">
        <f>+D897*E895</f>
        <v>0</v>
      </c>
    </row>
    <row r="898" spans="1:6" ht="39.6">
      <c r="A898" s="5" t="s">
        <v>915</v>
      </c>
      <c r="B898" s="6" t="s">
        <v>916</v>
      </c>
      <c r="C898" s="1190"/>
      <c r="D898" s="1137"/>
      <c r="E898" s="104"/>
    </row>
    <row r="899" spans="1:6" ht="14.4">
      <c r="A899" s="5"/>
      <c r="B899" s="104" t="s">
        <v>617</v>
      </c>
      <c r="C899" s="1136" t="s">
        <v>695</v>
      </c>
      <c r="D899" s="1137">
        <v>6</v>
      </c>
      <c r="E899" s="138"/>
      <c r="F899" s="1072">
        <f>+D899*E899</f>
        <v>0</v>
      </c>
    </row>
    <row r="900" spans="1:6" ht="14.4">
      <c r="A900" s="5"/>
      <c r="B900" s="104" t="s">
        <v>618</v>
      </c>
      <c r="C900" s="1136" t="s">
        <v>695</v>
      </c>
      <c r="D900" s="1137">
        <v>24</v>
      </c>
      <c r="E900" s="104"/>
      <c r="F900" s="1072">
        <f>+D900*E899</f>
        <v>0</v>
      </c>
    </row>
    <row r="901" spans="1:6" ht="14.4">
      <c r="A901" s="5"/>
      <c r="B901" s="104" t="s">
        <v>619</v>
      </c>
      <c r="C901" s="1136" t="s">
        <v>695</v>
      </c>
      <c r="D901" s="1137">
        <v>12</v>
      </c>
      <c r="E901" s="104"/>
      <c r="F901" s="1072">
        <f>+D901*E899</f>
        <v>0</v>
      </c>
    </row>
    <row r="902" spans="1:6" ht="26.4">
      <c r="A902" s="5" t="s">
        <v>917</v>
      </c>
      <c r="B902" s="6" t="s">
        <v>918</v>
      </c>
      <c r="C902" s="1190"/>
      <c r="D902" s="1137"/>
      <c r="E902" s="104"/>
    </row>
    <row r="903" spans="1:6" ht="14.4">
      <c r="A903" s="5"/>
      <c r="B903" s="104" t="s">
        <v>617</v>
      </c>
      <c r="C903" s="1136" t="s">
        <v>686</v>
      </c>
      <c r="D903" s="1137">
        <v>580.17999999999995</v>
      </c>
      <c r="E903" s="138"/>
      <c r="F903" s="1072">
        <f>+D903*E903</f>
        <v>0</v>
      </c>
    </row>
    <row r="904" spans="1:6" ht="14.4">
      <c r="A904" s="5"/>
      <c r="B904" s="104" t="s">
        <v>618</v>
      </c>
      <c r="C904" s="1136" t="s">
        <v>686</v>
      </c>
      <c r="D904" s="1137">
        <v>1374.51</v>
      </c>
      <c r="E904" s="104"/>
      <c r="F904" s="1072">
        <f>+D904*E903</f>
        <v>0</v>
      </c>
    </row>
    <row r="905" spans="1:6" ht="14.4">
      <c r="A905" s="5"/>
      <c r="B905" s="104" t="s">
        <v>619</v>
      </c>
      <c r="C905" s="1136" t="s">
        <v>686</v>
      </c>
      <c r="D905" s="1137">
        <v>658.31</v>
      </c>
      <c r="E905" s="104"/>
      <c r="F905" s="1072">
        <f>+D905*E903</f>
        <v>0</v>
      </c>
    </row>
    <row r="906" spans="1:6" ht="26.4">
      <c r="A906" s="5" t="s">
        <v>919</v>
      </c>
      <c r="B906" s="103" t="s">
        <v>920</v>
      </c>
      <c r="C906" s="1136"/>
      <c r="D906" s="1137"/>
      <c r="E906" s="104"/>
    </row>
    <row r="907" spans="1:6" ht="14.4">
      <c r="A907" s="5" t="s">
        <v>16</v>
      </c>
      <c r="B907" s="103" t="s">
        <v>921</v>
      </c>
      <c r="C907" s="1136"/>
      <c r="D907" s="1137"/>
      <c r="E907" s="104"/>
    </row>
    <row r="908" spans="1:6" ht="14.4">
      <c r="A908" s="5"/>
      <c r="B908" s="104" t="s">
        <v>617</v>
      </c>
      <c r="C908" s="1136" t="s">
        <v>695</v>
      </c>
      <c r="D908" s="1137">
        <v>240</v>
      </c>
      <c r="E908" s="138"/>
      <c r="F908" s="1072">
        <f>+D908*E908</f>
        <v>0</v>
      </c>
    </row>
    <row r="909" spans="1:6" ht="14.4">
      <c r="A909" s="5"/>
      <c r="B909" s="104" t="s">
        <v>618</v>
      </c>
      <c r="C909" s="1136" t="s">
        <v>695</v>
      </c>
      <c r="D909" s="1137">
        <v>570</v>
      </c>
      <c r="E909" s="104"/>
      <c r="F909" s="1072">
        <f>+D909*E908</f>
        <v>0</v>
      </c>
    </row>
    <row r="910" spans="1:6" ht="14.4">
      <c r="A910" s="5"/>
      <c r="B910" s="104" t="s">
        <v>619</v>
      </c>
      <c r="C910" s="1136" t="s">
        <v>695</v>
      </c>
      <c r="D910" s="1137">
        <v>610</v>
      </c>
      <c r="E910" s="104"/>
      <c r="F910" s="1072">
        <f>+D910*E908</f>
        <v>0</v>
      </c>
    </row>
    <row r="911" spans="1:6" ht="14.4">
      <c r="A911" s="5" t="s">
        <v>18</v>
      </c>
      <c r="B911" s="103" t="s">
        <v>922</v>
      </c>
      <c r="C911" s="1136"/>
      <c r="D911" s="1137"/>
      <c r="E911" s="104"/>
    </row>
    <row r="912" spans="1:6" ht="14.4">
      <c r="A912" s="5"/>
      <c r="B912" s="104" t="s">
        <v>617</v>
      </c>
      <c r="C912" s="1136" t="s">
        <v>695</v>
      </c>
      <c r="D912" s="1137">
        <v>95</v>
      </c>
      <c r="E912" s="138"/>
      <c r="F912" s="1072">
        <f>+D912*E912</f>
        <v>0</v>
      </c>
    </row>
    <row r="913" spans="1:6" ht="14.4">
      <c r="A913" s="5"/>
      <c r="B913" s="104" t="s">
        <v>618</v>
      </c>
      <c r="C913" s="1136" t="s">
        <v>695</v>
      </c>
      <c r="D913" s="1137">
        <v>180</v>
      </c>
      <c r="E913" s="104"/>
      <c r="F913" s="1072">
        <f>+D913*E912</f>
        <v>0</v>
      </c>
    </row>
    <row r="914" spans="1:6" ht="14.4">
      <c r="A914" s="5"/>
      <c r="B914" s="104" t="s">
        <v>619</v>
      </c>
      <c r="C914" s="1136" t="s">
        <v>695</v>
      </c>
      <c r="D914" s="1137">
        <v>280</v>
      </c>
      <c r="E914" s="104"/>
      <c r="F914" s="1072">
        <f>+D914*E912</f>
        <v>0</v>
      </c>
    </row>
    <row r="915" spans="1:6" ht="14.4">
      <c r="A915" s="5"/>
      <c r="B915" s="103"/>
      <c r="C915" s="1136"/>
      <c r="D915" s="1137"/>
      <c r="E915" s="7"/>
    </row>
    <row r="916" spans="1:6" ht="14.4">
      <c r="A916" s="1166"/>
      <c r="B916" s="1166" t="s">
        <v>450</v>
      </c>
      <c r="C916" s="1167"/>
      <c r="D916" s="1168"/>
      <c r="E916" s="1169"/>
      <c r="F916" s="1170">
        <f>+F917+F918+F919</f>
        <v>0</v>
      </c>
    </row>
    <row r="917" spans="1:6" ht="14.4">
      <c r="A917" s="1"/>
      <c r="B917" s="1195" t="s">
        <v>617</v>
      </c>
      <c r="C917" s="1172"/>
      <c r="D917" s="1173"/>
      <c r="E917" s="1174"/>
      <c r="F917" s="1174">
        <f>+SUMIF(B778:B915,B785,F778:F915)</f>
        <v>0</v>
      </c>
    </row>
    <row r="918" spans="1:6" ht="14.4">
      <c r="A918" s="1"/>
      <c r="B918" s="1184" t="s">
        <v>618</v>
      </c>
      <c r="C918" s="1149"/>
      <c r="D918" s="1150"/>
      <c r="E918" s="1147"/>
      <c r="F918" s="1147">
        <f>+SUMIF(B786:B915,B786,F778:F915)</f>
        <v>0</v>
      </c>
    </row>
    <row r="919" spans="1:6" ht="14.4">
      <c r="A919" s="1"/>
      <c r="B919" s="1184" t="s">
        <v>619</v>
      </c>
      <c r="C919" s="1149"/>
      <c r="D919" s="1150"/>
      <c r="E919" s="1147"/>
      <c r="F919" s="1147">
        <f>+SUMIF(B778:B915,B787,F778:F915)</f>
        <v>0</v>
      </c>
    </row>
    <row r="920" spans="1:6" ht="14.4">
      <c r="A920" s="1"/>
      <c r="B920" s="2"/>
      <c r="C920" s="1136"/>
      <c r="D920" s="1137"/>
      <c r="E920" s="104"/>
      <c r="F920" s="104"/>
    </row>
    <row r="921" spans="1:6" ht="14.4">
      <c r="A921" s="1"/>
      <c r="B921" s="2"/>
      <c r="C921" s="1136"/>
      <c r="D921" s="1137"/>
      <c r="E921" s="104"/>
      <c r="F921" s="104"/>
    </row>
    <row r="922" spans="1:6" ht="18">
      <c r="A922" s="1078" t="s">
        <v>148</v>
      </c>
      <c r="B922" s="1079" t="s">
        <v>622</v>
      </c>
      <c r="C922" s="1156"/>
      <c r="D922" s="1157"/>
      <c r="E922" s="1158"/>
      <c r="F922" s="1158"/>
    </row>
    <row r="923" spans="1:6">
      <c r="A923" s="1159"/>
      <c r="B923" s="1073" t="s">
        <v>166</v>
      </c>
      <c r="C923" s="1178"/>
      <c r="D923" s="1179"/>
      <c r="E923" s="1180"/>
    </row>
    <row r="924" spans="1:6" ht="24">
      <c r="A924" s="1159" t="s">
        <v>4</v>
      </c>
      <c r="B924" s="1071" t="s">
        <v>923</v>
      </c>
      <c r="C924" s="1136"/>
      <c r="D924" s="1137"/>
      <c r="E924" s="104"/>
    </row>
    <row r="925" spans="1:6" ht="15" customHeight="1">
      <c r="A925" s="1159" t="s">
        <v>6</v>
      </c>
      <c r="B925" s="1071" t="s">
        <v>453</v>
      </c>
      <c r="C925" s="1136"/>
      <c r="D925" s="1137"/>
      <c r="E925" s="104"/>
    </row>
    <row r="926" spans="1:6">
      <c r="A926" s="1159" t="s">
        <v>16</v>
      </c>
      <c r="B926" s="1071" t="s">
        <v>454</v>
      </c>
      <c r="C926" s="1136"/>
      <c r="D926" s="1137"/>
      <c r="E926" s="104"/>
    </row>
    <row r="927" spans="1:6">
      <c r="A927" s="1159" t="s">
        <v>18</v>
      </c>
      <c r="B927" s="1071" t="s">
        <v>455</v>
      </c>
      <c r="C927" s="1136"/>
      <c r="D927" s="1137"/>
      <c r="E927" s="104"/>
    </row>
    <row r="928" spans="1:6">
      <c r="A928" s="1159" t="s">
        <v>20</v>
      </c>
      <c r="B928" s="1071" t="s">
        <v>456</v>
      </c>
      <c r="C928" s="1136"/>
      <c r="D928" s="1137"/>
      <c r="E928" s="104"/>
    </row>
    <row r="929" spans="1:5">
      <c r="A929" s="1159" t="s">
        <v>22</v>
      </c>
      <c r="B929" s="1071" t="s">
        <v>457</v>
      </c>
      <c r="C929" s="1136"/>
      <c r="D929" s="1137"/>
      <c r="E929" s="104"/>
    </row>
    <row r="930" spans="1:5">
      <c r="A930" s="1159" t="s">
        <v>24</v>
      </c>
      <c r="B930" s="1071" t="s">
        <v>458</v>
      </c>
      <c r="C930" s="1136"/>
      <c r="D930" s="1137"/>
      <c r="E930" s="104"/>
    </row>
    <row r="931" spans="1:5" ht="36">
      <c r="A931" s="1159" t="s">
        <v>26</v>
      </c>
      <c r="B931" s="1071" t="s">
        <v>459</v>
      </c>
      <c r="C931" s="1136"/>
      <c r="D931" s="1137"/>
      <c r="E931" s="104"/>
    </row>
    <row r="932" spans="1:5">
      <c r="A932" s="1159" t="s">
        <v>28</v>
      </c>
      <c r="B932" s="1071" t="s">
        <v>460</v>
      </c>
      <c r="C932" s="1136"/>
      <c r="D932" s="1137"/>
      <c r="E932" s="104"/>
    </row>
    <row r="933" spans="1:5" ht="24">
      <c r="A933" s="1159" t="s">
        <v>30</v>
      </c>
      <c r="B933" s="1071" t="s">
        <v>461</v>
      </c>
      <c r="C933" s="1136"/>
      <c r="D933" s="1137"/>
      <c r="E933" s="104"/>
    </row>
    <row r="934" spans="1:5" ht="36">
      <c r="A934" s="1159" t="s">
        <v>36</v>
      </c>
      <c r="B934" s="1073" t="s">
        <v>408</v>
      </c>
      <c r="C934" s="1136"/>
      <c r="D934" s="1137"/>
      <c r="E934" s="104"/>
    </row>
    <row r="935" spans="1:5">
      <c r="A935" s="1159" t="s">
        <v>8</v>
      </c>
      <c r="B935" s="1073" t="s">
        <v>183</v>
      </c>
      <c r="C935" s="1136"/>
      <c r="D935" s="1137"/>
      <c r="E935" s="104"/>
    </row>
    <row r="936" spans="1:5">
      <c r="A936" s="1159"/>
      <c r="B936" s="1071" t="s">
        <v>184</v>
      </c>
      <c r="C936" s="1136"/>
      <c r="D936" s="1137"/>
      <c r="E936" s="104"/>
    </row>
    <row r="937" spans="1:5">
      <c r="A937" s="1159"/>
      <c r="B937" s="1071" t="s">
        <v>185</v>
      </c>
      <c r="C937" s="1136"/>
      <c r="D937" s="1137"/>
      <c r="E937" s="104"/>
    </row>
    <row r="938" spans="1:5">
      <c r="A938" s="1159"/>
      <c r="B938" s="1071" t="s">
        <v>186</v>
      </c>
      <c r="C938" s="1136"/>
      <c r="D938" s="1137"/>
      <c r="E938" s="104"/>
    </row>
    <row r="939" spans="1:5">
      <c r="A939" s="1159"/>
      <c r="B939" s="1071" t="s">
        <v>187</v>
      </c>
      <c r="C939" s="1136"/>
      <c r="D939" s="1137"/>
      <c r="E939" s="104"/>
    </row>
    <row r="940" spans="1:5">
      <c r="A940" s="1159"/>
      <c r="B940" s="1071" t="s">
        <v>188</v>
      </c>
      <c r="C940" s="1136"/>
      <c r="D940" s="1137"/>
      <c r="E940" s="104"/>
    </row>
    <row r="941" spans="1:5">
      <c r="A941" s="1159"/>
      <c r="B941" s="1071" t="s">
        <v>189</v>
      </c>
      <c r="C941" s="1136"/>
      <c r="D941" s="1137"/>
      <c r="E941" s="104"/>
    </row>
    <row r="942" spans="1:5">
      <c r="A942" s="1159"/>
      <c r="B942" s="1071" t="s">
        <v>190</v>
      </c>
      <c r="C942" s="1136"/>
      <c r="D942" s="1137"/>
      <c r="E942" s="104"/>
    </row>
    <row r="943" spans="1:5">
      <c r="A943" s="1159"/>
      <c r="B943" s="1071" t="s">
        <v>191</v>
      </c>
      <c r="C943" s="1136"/>
      <c r="D943" s="1137"/>
      <c r="E943" s="104"/>
    </row>
    <row r="944" spans="1:5">
      <c r="A944" s="1159"/>
      <c r="B944" s="1071" t="s">
        <v>192</v>
      </c>
      <c r="C944" s="1136"/>
      <c r="D944" s="1137"/>
      <c r="E944" s="104"/>
    </row>
    <row r="945" spans="1:5">
      <c r="A945" s="1159"/>
      <c r="B945" s="1071" t="s">
        <v>193</v>
      </c>
      <c r="C945" s="1136"/>
      <c r="D945" s="1137"/>
      <c r="E945" s="104"/>
    </row>
    <row r="946" spans="1:5" ht="24">
      <c r="A946" s="1159"/>
      <c r="B946" s="1071" t="s">
        <v>194</v>
      </c>
      <c r="C946" s="1136"/>
      <c r="D946" s="1137"/>
      <c r="E946" s="104"/>
    </row>
    <row r="947" spans="1:5">
      <c r="A947" s="1159"/>
      <c r="B947" s="1071" t="s">
        <v>195</v>
      </c>
      <c r="C947" s="1136"/>
      <c r="D947" s="1137"/>
      <c r="E947" s="104"/>
    </row>
    <row r="948" spans="1:5">
      <c r="A948" s="1159"/>
      <c r="B948" s="1071" t="s">
        <v>196</v>
      </c>
      <c r="C948" s="1136"/>
      <c r="D948" s="1137"/>
      <c r="E948" s="104"/>
    </row>
    <row r="949" spans="1:5" ht="11.25" customHeight="1">
      <c r="A949" s="1159"/>
      <c r="B949" s="1071" t="s">
        <v>197</v>
      </c>
      <c r="C949" s="1136"/>
      <c r="D949" s="1137"/>
      <c r="E949" s="104"/>
    </row>
    <row r="950" spans="1:5" ht="36">
      <c r="A950" s="1159"/>
      <c r="B950" s="1071" t="s">
        <v>198</v>
      </c>
      <c r="C950" s="1136"/>
      <c r="D950" s="1137"/>
      <c r="E950" s="104"/>
    </row>
    <row r="951" spans="1:5">
      <c r="A951" s="1159"/>
      <c r="B951" s="1071" t="s">
        <v>199</v>
      </c>
      <c r="C951" s="1136"/>
      <c r="D951" s="1137"/>
      <c r="E951" s="104"/>
    </row>
    <row r="952" spans="1:5" ht="24">
      <c r="A952" s="1159"/>
      <c r="B952" s="1071" t="s">
        <v>200</v>
      </c>
      <c r="C952" s="1136"/>
      <c r="D952" s="1137"/>
      <c r="E952" s="104"/>
    </row>
    <row r="953" spans="1:5">
      <c r="A953" s="1159"/>
      <c r="B953" s="1071" t="s">
        <v>201</v>
      </c>
      <c r="C953" s="1136"/>
      <c r="D953" s="1137"/>
      <c r="E953" s="104"/>
    </row>
    <row r="954" spans="1:5">
      <c r="A954" s="1159"/>
      <c r="B954" s="1071" t="s">
        <v>202</v>
      </c>
      <c r="C954" s="1136"/>
      <c r="D954" s="1137"/>
      <c r="E954" s="104"/>
    </row>
    <row r="955" spans="1:5" ht="14.25" customHeight="1">
      <c r="A955" s="1159"/>
      <c r="B955" s="1071" t="s">
        <v>203</v>
      </c>
      <c r="C955" s="1136"/>
      <c r="D955" s="1137"/>
      <c r="E955" s="104"/>
    </row>
    <row r="956" spans="1:5" ht="24">
      <c r="A956" s="1159"/>
      <c r="B956" s="1071" t="s">
        <v>204</v>
      </c>
      <c r="C956" s="1136"/>
      <c r="D956" s="1137"/>
      <c r="E956" s="104"/>
    </row>
    <row r="957" spans="1:5" ht="24">
      <c r="A957" s="1159"/>
      <c r="B957" s="1071" t="s">
        <v>205</v>
      </c>
      <c r="C957" s="1136"/>
      <c r="D957" s="1137"/>
      <c r="E957" s="104"/>
    </row>
    <row r="958" spans="1:5" ht="24">
      <c r="A958" s="1159"/>
      <c r="B958" s="1071" t="s">
        <v>206</v>
      </c>
      <c r="C958" s="1136"/>
      <c r="D958" s="1137"/>
      <c r="E958" s="104"/>
    </row>
    <row r="959" spans="1:5" ht="36">
      <c r="A959" s="1159" t="s">
        <v>10</v>
      </c>
      <c r="B959" s="1073" t="s">
        <v>408</v>
      </c>
      <c r="C959" s="1136"/>
      <c r="D959" s="1137"/>
      <c r="E959" s="104"/>
    </row>
    <row r="960" spans="1:5" ht="24">
      <c r="A960" s="1159" t="s">
        <v>12</v>
      </c>
      <c r="B960" s="1071" t="s">
        <v>207</v>
      </c>
      <c r="C960" s="1136"/>
      <c r="D960" s="1137"/>
      <c r="E960" s="104"/>
    </row>
    <row r="961" spans="1:6">
      <c r="A961" s="1159" t="s">
        <v>14</v>
      </c>
      <c r="B961" s="1071" t="s">
        <v>502</v>
      </c>
      <c r="C961" s="1136"/>
      <c r="D961" s="1137"/>
      <c r="E961" s="104"/>
    </row>
    <row r="962" spans="1:6" ht="14.4">
      <c r="A962" s="1159"/>
      <c r="B962" s="2"/>
      <c r="C962" s="1136"/>
      <c r="D962" s="1137"/>
      <c r="E962" s="104"/>
    </row>
    <row r="963" spans="1:6" ht="14.4">
      <c r="A963" s="1159" t="s">
        <v>924</v>
      </c>
      <c r="B963" s="28" t="s">
        <v>925</v>
      </c>
      <c r="C963" s="1136"/>
      <c r="D963" s="1137"/>
      <c r="E963" s="104"/>
    </row>
    <row r="964" spans="1:6">
      <c r="A964" s="1159"/>
      <c r="B964" s="103" t="s">
        <v>926</v>
      </c>
      <c r="C964" s="1190"/>
      <c r="D964" s="1137"/>
      <c r="E964" s="104"/>
    </row>
    <row r="965" spans="1:6" ht="26.4">
      <c r="A965" s="1159" t="s">
        <v>16</v>
      </c>
      <c r="B965" s="1075" t="s">
        <v>927</v>
      </c>
      <c r="C965" s="1136"/>
      <c r="D965" s="1137"/>
      <c r="E965" s="104"/>
    </row>
    <row r="966" spans="1:6">
      <c r="A966" s="1159" t="s">
        <v>18</v>
      </c>
      <c r="B966" s="1075" t="s">
        <v>928</v>
      </c>
      <c r="C966" s="1136"/>
      <c r="D966" s="1137"/>
      <c r="E966" s="104"/>
    </row>
    <row r="967" spans="1:6" ht="39.6">
      <c r="A967" s="1159" t="s">
        <v>20</v>
      </c>
      <c r="B967" s="1075" t="s">
        <v>929</v>
      </c>
      <c r="C967" s="1136"/>
      <c r="D967" s="1137"/>
      <c r="E967" s="104"/>
    </row>
    <row r="968" spans="1:6">
      <c r="A968" s="1159" t="s">
        <v>22</v>
      </c>
      <c r="B968" s="1075" t="s">
        <v>930</v>
      </c>
      <c r="C968" s="1136"/>
      <c r="D968" s="1137"/>
      <c r="E968" s="104"/>
    </row>
    <row r="969" spans="1:6" ht="26.4">
      <c r="A969" s="1159"/>
      <c r="B969" s="1075" t="s">
        <v>931</v>
      </c>
      <c r="C969" s="1136"/>
      <c r="D969" s="1137"/>
      <c r="E969" s="104"/>
    </row>
    <row r="970" spans="1:6" ht="13.8">
      <c r="A970" s="1159"/>
      <c r="B970" s="104" t="s">
        <v>617</v>
      </c>
      <c r="C970" s="1136" t="s">
        <v>686</v>
      </c>
      <c r="D970" s="1137">
        <v>430.19</v>
      </c>
      <c r="E970" s="138"/>
      <c r="F970" s="1072">
        <f>+D970*E970</f>
        <v>0</v>
      </c>
    </row>
    <row r="971" spans="1:6" ht="13.8">
      <c r="A971" s="1159"/>
      <c r="B971" s="104" t="s">
        <v>618</v>
      </c>
      <c r="C971" s="1136" t="s">
        <v>686</v>
      </c>
      <c r="D971" s="1137">
        <v>674.65</v>
      </c>
      <c r="E971" s="104"/>
      <c r="F971" s="1072">
        <f>+D971*E970</f>
        <v>0</v>
      </c>
    </row>
    <row r="972" spans="1:6" ht="13.8">
      <c r="A972" s="1159"/>
      <c r="B972" s="104" t="s">
        <v>619</v>
      </c>
      <c r="C972" s="1136" t="s">
        <v>686</v>
      </c>
      <c r="D972" s="1137">
        <v>488.93</v>
      </c>
      <c r="E972" s="104"/>
      <c r="F972" s="1072">
        <f>+D972*E970</f>
        <v>0</v>
      </c>
    </row>
    <row r="973" spans="1:6" ht="14.4">
      <c r="A973" s="1159" t="s">
        <v>932</v>
      </c>
      <c r="B973" s="28" t="s">
        <v>933</v>
      </c>
      <c r="C973" s="1136"/>
      <c r="D973" s="1137"/>
      <c r="E973" s="104"/>
    </row>
    <row r="974" spans="1:6">
      <c r="A974" s="1159"/>
      <c r="B974" s="103" t="s">
        <v>926</v>
      </c>
      <c r="C974" s="1136"/>
      <c r="D974" s="1137"/>
      <c r="E974" s="104"/>
    </row>
    <row r="975" spans="1:6">
      <c r="A975" s="1159"/>
      <c r="B975" s="103" t="s">
        <v>926</v>
      </c>
      <c r="C975" s="1136"/>
      <c r="D975" s="1137"/>
      <c r="E975" s="104"/>
    </row>
    <row r="976" spans="1:6" ht="26.4">
      <c r="A976" s="1159" t="s">
        <v>16</v>
      </c>
      <c r="B976" s="1075" t="s">
        <v>927</v>
      </c>
      <c r="C976" s="1136"/>
      <c r="D976" s="1137"/>
      <c r="E976" s="104"/>
    </row>
    <row r="977" spans="1:6">
      <c r="A977" s="1159" t="s">
        <v>18</v>
      </c>
      <c r="B977" s="1075" t="s">
        <v>928</v>
      </c>
      <c r="C977" s="1136"/>
      <c r="D977" s="1137"/>
      <c r="E977" s="104"/>
    </row>
    <row r="978" spans="1:6" ht="26.4">
      <c r="A978" s="1159" t="s">
        <v>20</v>
      </c>
      <c r="B978" s="1075" t="s">
        <v>934</v>
      </c>
      <c r="C978" s="1136"/>
      <c r="D978" s="1137"/>
      <c r="E978" s="104"/>
    </row>
    <row r="979" spans="1:6">
      <c r="A979" s="1159" t="s">
        <v>22</v>
      </c>
      <c r="B979" s="1075" t="s">
        <v>930</v>
      </c>
      <c r="C979" s="1136"/>
      <c r="D979" s="1137"/>
      <c r="E979" s="104"/>
    </row>
    <row r="980" spans="1:6" ht="26.4">
      <c r="A980" s="1159"/>
      <c r="B980" s="1075" t="s">
        <v>931</v>
      </c>
      <c r="C980" s="1136"/>
      <c r="D980" s="1137"/>
      <c r="E980" s="104"/>
    </row>
    <row r="981" spans="1:6" ht="13.8">
      <c r="A981" s="1159"/>
      <c r="B981" s="104" t="s">
        <v>617</v>
      </c>
      <c r="C981" s="1136" t="s">
        <v>686</v>
      </c>
      <c r="D981" s="1137">
        <v>37.68</v>
      </c>
      <c r="E981" s="138"/>
      <c r="F981" s="1072">
        <f>+D981*E981</f>
        <v>0</v>
      </c>
    </row>
    <row r="982" spans="1:6" ht="13.8">
      <c r="A982" s="1159"/>
      <c r="B982" s="104" t="s">
        <v>618</v>
      </c>
      <c r="C982" s="1136" t="s">
        <v>686</v>
      </c>
      <c r="D982" s="1137">
        <v>62.16</v>
      </c>
      <c r="E982" s="104"/>
      <c r="F982" s="1072">
        <f>+D982*E981</f>
        <v>0</v>
      </c>
    </row>
    <row r="983" spans="1:6" ht="13.8">
      <c r="A983" s="1159"/>
      <c r="B983" s="104" t="s">
        <v>619</v>
      </c>
      <c r="C983" s="1136" t="s">
        <v>686</v>
      </c>
      <c r="D983" s="1137">
        <v>38.82</v>
      </c>
      <c r="E983" s="104"/>
      <c r="F983" s="1072">
        <f>+D983*E981</f>
        <v>0</v>
      </c>
    </row>
    <row r="984" spans="1:6" ht="39.6">
      <c r="A984" s="104" t="s">
        <v>935</v>
      </c>
      <c r="B984" s="103" t="s">
        <v>936</v>
      </c>
      <c r="C984" s="1136"/>
      <c r="D984" s="1137"/>
      <c r="E984" s="104"/>
    </row>
    <row r="985" spans="1:6" ht="13.8">
      <c r="A985" s="1159"/>
      <c r="B985" s="104" t="s">
        <v>617</v>
      </c>
      <c r="C985" s="1136" t="s">
        <v>686</v>
      </c>
      <c r="D985" s="1211">
        <v>56.26</v>
      </c>
      <c r="E985" s="138"/>
      <c r="F985" s="1072">
        <f>+D985*E985</f>
        <v>0</v>
      </c>
    </row>
    <row r="986" spans="1:6" ht="13.8">
      <c r="A986" s="1159"/>
      <c r="B986" s="104" t="s">
        <v>618</v>
      </c>
      <c r="C986" s="1136" t="s">
        <v>686</v>
      </c>
      <c r="D986" s="1211">
        <v>73.72</v>
      </c>
      <c r="E986" s="104"/>
      <c r="F986" s="1072">
        <f>+D986*E985</f>
        <v>0</v>
      </c>
    </row>
    <row r="987" spans="1:6" ht="13.8">
      <c r="A987" s="1159"/>
      <c r="B987" s="104" t="s">
        <v>619</v>
      </c>
      <c r="C987" s="1136" t="s">
        <v>686</v>
      </c>
      <c r="D987" s="1211">
        <v>43.73</v>
      </c>
      <c r="E987" s="104"/>
      <c r="F987" s="1072">
        <f>+D987*E985</f>
        <v>0</v>
      </c>
    </row>
    <row r="988" spans="1:6" ht="39.6">
      <c r="A988" s="1159" t="s">
        <v>937</v>
      </c>
      <c r="B988" s="6" t="s">
        <v>938</v>
      </c>
      <c r="C988" s="1136"/>
      <c r="D988" s="1137"/>
      <c r="E988" s="104"/>
    </row>
    <row r="989" spans="1:6" ht="13.8">
      <c r="A989" s="1159"/>
      <c r="B989" s="104" t="s">
        <v>617</v>
      </c>
      <c r="C989" s="1136" t="s">
        <v>686</v>
      </c>
      <c r="D989" s="1211">
        <v>2.94</v>
      </c>
      <c r="E989" s="138"/>
      <c r="F989" s="1072">
        <f>+D989*E989</f>
        <v>0</v>
      </c>
    </row>
    <row r="990" spans="1:6" ht="13.8">
      <c r="A990" s="1159"/>
      <c r="B990" s="104" t="s">
        <v>618</v>
      </c>
      <c r="C990" s="1136" t="s">
        <v>686</v>
      </c>
      <c r="D990" s="1211">
        <v>55.44</v>
      </c>
      <c r="E990" s="104"/>
      <c r="F990" s="1072">
        <f>+D990*E989</f>
        <v>0</v>
      </c>
    </row>
    <row r="991" spans="1:6" ht="13.8">
      <c r="A991" s="1159"/>
      <c r="B991" s="104" t="s">
        <v>619</v>
      </c>
      <c r="C991" s="1136" t="s">
        <v>686</v>
      </c>
      <c r="D991" s="1211">
        <v>22.68</v>
      </c>
      <c r="E991" s="104"/>
      <c r="F991" s="1072">
        <f>+D991*E989</f>
        <v>0</v>
      </c>
    </row>
    <row r="992" spans="1:6">
      <c r="A992" s="1159" t="s">
        <v>939</v>
      </c>
      <c r="B992" s="1212" t="s">
        <v>940</v>
      </c>
      <c r="C992" s="1136"/>
      <c r="D992" s="1137"/>
      <c r="E992" s="104"/>
    </row>
    <row r="993" spans="1:6" ht="26.25" customHeight="1">
      <c r="A993" s="1159" t="s">
        <v>16</v>
      </c>
      <c r="B993" s="1075" t="s">
        <v>927</v>
      </c>
      <c r="C993" s="1136"/>
      <c r="D993" s="1137"/>
      <c r="E993" s="104"/>
    </row>
    <row r="994" spans="1:6">
      <c r="A994" s="1159" t="s">
        <v>18</v>
      </c>
      <c r="B994" s="1075" t="s">
        <v>928</v>
      </c>
      <c r="C994" s="1136"/>
      <c r="D994" s="1137"/>
      <c r="E994" s="104"/>
    </row>
    <row r="995" spans="1:6" ht="39.6">
      <c r="A995" s="1159" t="s">
        <v>20</v>
      </c>
      <c r="B995" s="1075" t="s">
        <v>941</v>
      </c>
      <c r="C995" s="1136"/>
      <c r="D995" s="1137"/>
      <c r="E995" s="104"/>
    </row>
    <row r="996" spans="1:6" ht="13.8">
      <c r="A996" s="1159"/>
      <c r="B996" s="104" t="s">
        <v>617</v>
      </c>
      <c r="C996" s="1136" t="s">
        <v>686</v>
      </c>
      <c r="D996" s="1211">
        <v>29.28</v>
      </c>
      <c r="E996" s="138"/>
      <c r="F996" s="1072">
        <f>+D996*E996</f>
        <v>0</v>
      </c>
    </row>
    <row r="997" spans="1:6" ht="13.8">
      <c r="A997" s="1159"/>
      <c r="B997" s="104" t="s">
        <v>618</v>
      </c>
      <c r="C997" s="1136" t="s">
        <v>686</v>
      </c>
      <c r="D997" s="1211">
        <v>13.1</v>
      </c>
      <c r="E997" s="104"/>
      <c r="F997" s="1072">
        <f>+D997*E996</f>
        <v>0</v>
      </c>
    </row>
    <row r="998" spans="1:6" ht="13.8">
      <c r="A998" s="1159"/>
      <c r="B998" s="104" t="s">
        <v>619</v>
      </c>
      <c r="C998" s="1136" t="s">
        <v>686</v>
      </c>
      <c r="D998" s="1211">
        <v>33.200000000000003</v>
      </c>
      <c r="E998" s="104"/>
      <c r="F998" s="1072">
        <f>+D998*E996</f>
        <v>0</v>
      </c>
    </row>
    <row r="999" spans="1:6" ht="14.4">
      <c r="A999" s="1159"/>
      <c r="B999" s="2"/>
      <c r="C999" s="1136"/>
      <c r="D999" s="1137"/>
      <c r="E999" s="104"/>
    </row>
    <row r="1000" spans="1:6" ht="14.4">
      <c r="A1000" s="1138"/>
      <c r="B1000" s="1138" t="s">
        <v>942</v>
      </c>
      <c r="C1000" s="1139"/>
      <c r="D1000" s="1140"/>
      <c r="E1000" s="1141"/>
      <c r="F1000" s="1142">
        <f>+F1001+F1002+F1003</f>
        <v>0</v>
      </c>
    </row>
    <row r="1001" spans="1:6" ht="14.4">
      <c r="A1001" s="1"/>
      <c r="B1001" s="1183" t="s">
        <v>617</v>
      </c>
      <c r="C1001" s="1144"/>
      <c r="D1001" s="1145"/>
      <c r="E1001" s="1146"/>
      <c r="F1001" s="1146">
        <f>+SUMIF(B923:B999,B970,F923:F999)</f>
        <v>0</v>
      </c>
    </row>
    <row r="1002" spans="1:6" ht="14.4">
      <c r="A1002" s="1"/>
      <c r="B1002" s="1184" t="s">
        <v>618</v>
      </c>
      <c r="C1002" s="1149"/>
      <c r="D1002" s="1150"/>
      <c r="E1002" s="1147"/>
      <c r="F1002" s="1146">
        <f>+SUMIF(B923:B999,B971,F923:F999)</f>
        <v>0</v>
      </c>
    </row>
    <row r="1003" spans="1:6" ht="14.4">
      <c r="A1003" s="1"/>
      <c r="B1003" s="1184" t="s">
        <v>619</v>
      </c>
      <c r="C1003" s="1149"/>
      <c r="D1003" s="1150"/>
      <c r="E1003" s="1147"/>
      <c r="F1003" s="1146">
        <f>+SUMIF(B923:B999,B972,F923:F999)</f>
        <v>0</v>
      </c>
    </row>
    <row r="1004" spans="1:6" ht="14.4">
      <c r="A1004" s="1"/>
      <c r="B1004" s="2"/>
      <c r="C1004" s="1136"/>
      <c r="D1004" s="1137"/>
      <c r="E1004" s="104"/>
      <c r="F1004" s="104"/>
    </row>
    <row r="1005" spans="1:6" ht="14.4">
      <c r="A1005" s="1"/>
      <c r="B1005" s="2"/>
      <c r="C1005" s="1136"/>
      <c r="D1005" s="1137"/>
      <c r="E1005" s="104"/>
      <c r="F1005" s="104"/>
    </row>
    <row r="1006" spans="1:6" ht="18">
      <c r="A1006" s="1078" t="s">
        <v>151</v>
      </c>
      <c r="B1006" s="1079" t="s">
        <v>152</v>
      </c>
      <c r="C1006" s="1156"/>
      <c r="D1006" s="1157"/>
      <c r="E1006" s="1158"/>
      <c r="F1006" s="1158"/>
    </row>
    <row r="1007" spans="1:6">
      <c r="A1007" s="104"/>
      <c r="B1007" s="1073" t="s">
        <v>166</v>
      </c>
      <c r="C1007" s="1190"/>
      <c r="D1007" s="1137"/>
      <c r="E1007" s="104"/>
    </row>
    <row r="1008" spans="1:6" ht="27" customHeight="1">
      <c r="A1008" s="104" t="s">
        <v>4</v>
      </c>
      <c r="B1008" s="1071" t="s">
        <v>452</v>
      </c>
      <c r="C1008" s="1136"/>
      <c r="D1008" s="1137"/>
      <c r="E1008" s="104"/>
    </row>
    <row r="1009" spans="1:5" ht="11.25" customHeight="1">
      <c r="A1009" s="104" t="s">
        <v>6</v>
      </c>
      <c r="B1009" s="1071" t="s">
        <v>453</v>
      </c>
      <c r="C1009" s="1136"/>
      <c r="D1009" s="1137"/>
      <c r="E1009" s="104"/>
    </row>
    <row r="1010" spans="1:5">
      <c r="A1010" s="104" t="s">
        <v>16</v>
      </c>
      <c r="B1010" s="1071" t="s">
        <v>454</v>
      </c>
      <c r="C1010" s="1136"/>
      <c r="D1010" s="1137"/>
      <c r="E1010" s="104"/>
    </row>
    <row r="1011" spans="1:5">
      <c r="A1011" s="104" t="s">
        <v>18</v>
      </c>
      <c r="B1011" s="1071" t="s">
        <v>455</v>
      </c>
      <c r="C1011" s="1136"/>
      <c r="D1011" s="1137"/>
      <c r="E1011" s="104"/>
    </row>
    <row r="1012" spans="1:5">
      <c r="A1012" s="104" t="s">
        <v>20</v>
      </c>
      <c r="B1012" s="1071" t="s">
        <v>456</v>
      </c>
      <c r="C1012" s="1136"/>
      <c r="D1012" s="1137"/>
      <c r="E1012" s="104"/>
    </row>
    <row r="1013" spans="1:5">
      <c r="A1013" s="104" t="s">
        <v>22</v>
      </c>
      <c r="B1013" s="1071" t="s">
        <v>457</v>
      </c>
      <c r="C1013" s="1136"/>
      <c r="D1013" s="1137"/>
      <c r="E1013" s="104"/>
    </row>
    <row r="1014" spans="1:5">
      <c r="A1014" s="104" t="s">
        <v>24</v>
      </c>
      <c r="B1014" s="1071" t="s">
        <v>458</v>
      </c>
      <c r="C1014" s="1136"/>
      <c r="D1014" s="1137"/>
      <c r="E1014" s="104"/>
    </row>
    <row r="1015" spans="1:5" ht="36">
      <c r="A1015" s="104" t="s">
        <v>26</v>
      </c>
      <c r="B1015" s="1071" t="s">
        <v>459</v>
      </c>
      <c r="C1015" s="1136"/>
      <c r="D1015" s="1137"/>
      <c r="E1015" s="104"/>
    </row>
    <row r="1016" spans="1:5">
      <c r="A1016" s="104" t="s">
        <v>28</v>
      </c>
      <c r="B1016" s="1071" t="s">
        <v>460</v>
      </c>
      <c r="C1016" s="1136"/>
      <c r="D1016" s="1137"/>
      <c r="E1016" s="104"/>
    </row>
    <row r="1017" spans="1:5" ht="24">
      <c r="A1017" s="104" t="s">
        <v>30</v>
      </c>
      <c r="B1017" s="1071" t="s">
        <v>461</v>
      </c>
      <c r="C1017" s="1136"/>
      <c r="D1017" s="1137"/>
      <c r="E1017" s="104"/>
    </row>
    <row r="1018" spans="1:5" ht="36">
      <c r="A1018" s="104" t="s">
        <v>36</v>
      </c>
      <c r="B1018" s="1073" t="s">
        <v>408</v>
      </c>
      <c r="C1018" s="1136"/>
      <c r="D1018" s="1137"/>
      <c r="E1018" s="104"/>
    </row>
    <row r="1019" spans="1:5">
      <c r="A1019" s="104" t="s">
        <v>8</v>
      </c>
      <c r="B1019" s="1073" t="s">
        <v>183</v>
      </c>
      <c r="C1019" s="1136"/>
      <c r="D1019" s="1137"/>
      <c r="E1019" s="104"/>
    </row>
    <row r="1020" spans="1:5">
      <c r="A1020" s="104"/>
      <c r="B1020" s="1071" t="s">
        <v>184</v>
      </c>
      <c r="C1020" s="1136"/>
      <c r="D1020" s="1137"/>
      <c r="E1020" s="104"/>
    </row>
    <row r="1021" spans="1:5">
      <c r="A1021" s="104"/>
      <c r="B1021" s="1071" t="s">
        <v>185</v>
      </c>
      <c r="C1021" s="1136"/>
      <c r="D1021" s="1137"/>
      <c r="E1021" s="104"/>
    </row>
    <row r="1022" spans="1:5" ht="14.25" customHeight="1">
      <c r="A1022" s="104"/>
      <c r="B1022" s="1071" t="s">
        <v>186</v>
      </c>
      <c r="C1022" s="1136"/>
      <c r="D1022" s="1137"/>
      <c r="E1022" s="104"/>
    </row>
    <row r="1023" spans="1:5">
      <c r="A1023" s="104"/>
      <c r="B1023" s="1071" t="s">
        <v>187</v>
      </c>
      <c r="C1023" s="1136"/>
      <c r="D1023" s="1137"/>
      <c r="E1023" s="104"/>
    </row>
    <row r="1024" spans="1:5">
      <c r="A1024" s="104"/>
      <c r="B1024" s="1071" t="s">
        <v>188</v>
      </c>
      <c r="C1024" s="1136"/>
      <c r="D1024" s="1137"/>
      <c r="E1024" s="104"/>
    </row>
    <row r="1025" spans="1:5">
      <c r="A1025" s="104"/>
      <c r="B1025" s="1071" t="s">
        <v>189</v>
      </c>
      <c r="C1025" s="1136"/>
      <c r="D1025" s="1137"/>
      <c r="E1025" s="104"/>
    </row>
    <row r="1026" spans="1:5">
      <c r="A1026" s="104"/>
      <c r="B1026" s="1071" t="s">
        <v>190</v>
      </c>
      <c r="C1026" s="1136"/>
      <c r="D1026" s="1137"/>
      <c r="E1026" s="104"/>
    </row>
    <row r="1027" spans="1:5">
      <c r="A1027" s="104"/>
      <c r="B1027" s="1071" t="s">
        <v>191</v>
      </c>
      <c r="C1027" s="1136"/>
      <c r="D1027" s="1137"/>
      <c r="E1027" s="104"/>
    </row>
    <row r="1028" spans="1:5">
      <c r="A1028" s="104"/>
      <c r="B1028" s="1071" t="s">
        <v>192</v>
      </c>
      <c r="C1028" s="1136"/>
      <c r="D1028" s="1137"/>
      <c r="E1028" s="104"/>
    </row>
    <row r="1029" spans="1:5">
      <c r="A1029" s="104"/>
      <c r="B1029" s="1071" t="s">
        <v>193</v>
      </c>
      <c r="C1029" s="1136"/>
      <c r="D1029" s="1137"/>
      <c r="E1029" s="104"/>
    </row>
    <row r="1030" spans="1:5" ht="24">
      <c r="A1030" s="104"/>
      <c r="B1030" s="1071" t="s">
        <v>194</v>
      </c>
      <c r="C1030" s="1136"/>
      <c r="D1030" s="1137"/>
      <c r="E1030" s="104"/>
    </row>
    <row r="1031" spans="1:5">
      <c r="A1031" s="104"/>
      <c r="B1031" s="1071" t="s">
        <v>195</v>
      </c>
      <c r="C1031" s="1136"/>
      <c r="D1031" s="1137"/>
      <c r="E1031" s="104"/>
    </row>
    <row r="1032" spans="1:5">
      <c r="A1032" s="104"/>
      <c r="B1032" s="1071" t="s">
        <v>196</v>
      </c>
      <c r="C1032" s="1136"/>
      <c r="D1032" s="1137"/>
      <c r="E1032" s="104"/>
    </row>
    <row r="1033" spans="1:5" ht="13.5" customHeight="1">
      <c r="A1033" s="104"/>
      <c r="B1033" s="1071" t="s">
        <v>197</v>
      </c>
      <c r="C1033" s="1136"/>
      <c r="D1033" s="1137"/>
      <c r="E1033" s="104"/>
    </row>
    <row r="1034" spans="1:5" ht="36">
      <c r="A1034" s="104"/>
      <c r="B1034" s="1071" t="s">
        <v>198</v>
      </c>
      <c r="C1034" s="1136"/>
      <c r="D1034" s="1137"/>
      <c r="E1034" s="104"/>
    </row>
    <row r="1035" spans="1:5">
      <c r="A1035" s="104"/>
      <c r="B1035" s="1071" t="s">
        <v>199</v>
      </c>
      <c r="C1035" s="1136"/>
      <c r="D1035" s="1137"/>
      <c r="E1035" s="104"/>
    </row>
    <row r="1036" spans="1:5" ht="24">
      <c r="A1036" s="104"/>
      <c r="B1036" s="1071" t="s">
        <v>200</v>
      </c>
      <c r="C1036" s="1136"/>
      <c r="D1036" s="1137"/>
      <c r="E1036" s="104"/>
    </row>
    <row r="1037" spans="1:5" ht="12.75" customHeight="1">
      <c r="A1037" s="104"/>
      <c r="B1037" s="1071" t="s">
        <v>201</v>
      </c>
      <c r="C1037" s="1136"/>
      <c r="D1037" s="1137"/>
      <c r="E1037" s="104"/>
    </row>
    <row r="1038" spans="1:5">
      <c r="A1038" s="104"/>
      <c r="B1038" s="1071" t="s">
        <v>202</v>
      </c>
      <c r="C1038" s="1136"/>
      <c r="D1038" s="1137"/>
      <c r="E1038" s="104"/>
    </row>
    <row r="1039" spans="1:5" ht="14.25" customHeight="1">
      <c r="A1039" s="104"/>
      <c r="B1039" s="1071" t="s">
        <v>203</v>
      </c>
      <c r="C1039" s="1136"/>
      <c r="D1039" s="1137"/>
      <c r="E1039" s="104"/>
    </row>
    <row r="1040" spans="1:5" ht="24">
      <c r="A1040" s="104"/>
      <c r="B1040" s="1071" t="s">
        <v>204</v>
      </c>
      <c r="C1040" s="1136"/>
      <c r="D1040" s="1137"/>
      <c r="E1040" s="104"/>
    </row>
    <row r="1041" spans="1:6" ht="24">
      <c r="A1041" s="104"/>
      <c r="B1041" s="1071" t="s">
        <v>205</v>
      </c>
      <c r="C1041" s="1136"/>
      <c r="D1041" s="1137"/>
      <c r="E1041" s="104"/>
    </row>
    <row r="1042" spans="1:6" ht="24">
      <c r="A1042" s="104"/>
      <c r="B1042" s="1071" t="s">
        <v>206</v>
      </c>
      <c r="C1042" s="1136"/>
      <c r="D1042" s="1137"/>
      <c r="E1042" s="104"/>
    </row>
    <row r="1043" spans="1:6" ht="24">
      <c r="A1043" s="104" t="s">
        <v>10</v>
      </c>
      <c r="B1043" s="1071" t="s">
        <v>207</v>
      </c>
      <c r="C1043" s="1136"/>
      <c r="D1043" s="1137"/>
      <c r="E1043" s="104"/>
    </row>
    <row r="1044" spans="1:6" ht="60">
      <c r="A1044" s="104" t="s">
        <v>14</v>
      </c>
      <c r="B1044" s="1073" t="s">
        <v>462</v>
      </c>
      <c r="C1044" s="1136"/>
      <c r="D1044" s="1137"/>
      <c r="E1044" s="104"/>
    </row>
    <row r="1045" spans="1:6" ht="14.4">
      <c r="A1045" s="104"/>
      <c r="B1045" s="2"/>
      <c r="C1045" s="1136"/>
      <c r="D1045" s="1137"/>
      <c r="E1045" s="104"/>
    </row>
    <row r="1046" spans="1:6" ht="14.4">
      <c r="A1046" s="104" t="s">
        <v>463</v>
      </c>
      <c r="B1046" s="28" t="s">
        <v>943</v>
      </c>
      <c r="C1046" s="1190"/>
      <c r="D1046" s="1137"/>
      <c r="E1046" s="104"/>
    </row>
    <row r="1047" spans="1:6">
      <c r="A1047" s="104"/>
      <c r="B1047" s="1210" t="s">
        <v>423</v>
      </c>
      <c r="C1047" s="1190"/>
      <c r="D1047" s="1137"/>
      <c r="E1047" s="104"/>
    </row>
    <row r="1048" spans="1:6">
      <c r="A1048" s="104" t="s">
        <v>16</v>
      </c>
      <c r="B1048" s="1075" t="s">
        <v>944</v>
      </c>
      <c r="C1048" s="1190"/>
      <c r="D1048" s="1137"/>
      <c r="E1048" s="104"/>
    </row>
    <row r="1049" spans="1:6">
      <c r="A1049" s="104" t="s">
        <v>18</v>
      </c>
      <c r="B1049" s="1075" t="s">
        <v>945</v>
      </c>
      <c r="C1049" s="1190"/>
      <c r="D1049" s="1137"/>
      <c r="E1049" s="104"/>
    </row>
    <row r="1050" spans="1:6" ht="26.4">
      <c r="A1050" s="104" t="s">
        <v>20</v>
      </c>
      <c r="B1050" s="1075" t="s">
        <v>946</v>
      </c>
      <c r="C1050" s="1190"/>
      <c r="D1050" s="1137"/>
      <c r="E1050" s="104"/>
    </row>
    <row r="1051" spans="1:6" ht="14.4">
      <c r="A1051" s="104"/>
      <c r="B1051" s="28"/>
      <c r="C1051" s="1190"/>
      <c r="D1051" s="1137"/>
      <c r="E1051" s="104"/>
    </row>
    <row r="1052" spans="1:6" ht="13.8">
      <c r="A1052" s="104"/>
      <c r="B1052" s="104" t="s">
        <v>617</v>
      </c>
      <c r="C1052" s="1136" t="s">
        <v>686</v>
      </c>
      <c r="D1052" s="1137">
        <v>21.05</v>
      </c>
      <c r="E1052" s="138"/>
      <c r="F1052" s="1072">
        <f>+D1052*E1052</f>
        <v>0</v>
      </c>
    </row>
    <row r="1053" spans="1:6" ht="13.8">
      <c r="A1053" s="104"/>
      <c r="B1053" s="104" t="s">
        <v>618</v>
      </c>
      <c r="C1053" s="1136" t="s">
        <v>686</v>
      </c>
      <c r="D1053" s="1137">
        <v>184.8</v>
      </c>
      <c r="E1053" s="104"/>
      <c r="F1053" s="1072">
        <f>+D1053*E1052</f>
        <v>0</v>
      </c>
    </row>
    <row r="1054" spans="1:6" ht="13.8">
      <c r="A1054" s="104"/>
      <c r="B1054" s="104" t="s">
        <v>619</v>
      </c>
      <c r="C1054" s="1136" t="s">
        <v>686</v>
      </c>
      <c r="D1054" s="1137">
        <v>59.66</v>
      </c>
      <c r="E1054" s="104"/>
      <c r="F1054" s="1072">
        <f>+D1054*E1052</f>
        <v>0</v>
      </c>
    </row>
    <row r="1055" spans="1:6">
      <c r="A1055" s="104"/>
      <c r="B1055" s="104"/>
      <c r="C1055" s="1136"/>
      <c r="D1055" s="1137"/>
      <c r="E1055" s="104"/>
    </row>
    <row r="1056" spans="1:6" ht="14.4">
      <c r="A1056" s="104" t="s">
        <v>467</v>
      </c>
      <c r="B1056" s="28" t="s">
        <v>947</v>
      </c>
      <c r="C1056" s="1190"/>
      <c r="D1056" s="1137"/>
      <c r="E1056" s="104"/>
    </row>
    <row r="1057" spans="1:6">
      <c r="A1057" s="104"/>
      <c r="B1057" s="1210" t="s">
        <v>948</v>
      </c>
      <c r="C1057" s="1190"/>
      <c r="D1057" s="1137"/>
      <c r="E1057" s="104"/>
    </row>
    <row r="1058" spans="1:6" ht="53.25" customHeight="1">
      <c r="A1058" s="104" t="s">
        <v>467</v>
      </c>
      <c r="B1058" s="1075" t="s">
        <v>949</v>
      </c>
      <c r="C1058" s="1190"/>
      <c r="D1058" s="1137"/>
      <c r="E1058" s="104"/>
    </row>
    <row r="1059" spans="1:6" ht="26.4">
      <c r="A1059" s="104" t="s">
        <v>18</v>
      </c>
      <c r="B1059" s="1075" t="s">
        <v>950</v>
      </c>
      <c r="C1059" s="1190"/>
      <c r="D1059" s="1137"/>
      <c r="E1059" s="104"/>
    </row>
    <row r="1060" spans="1:6" ht="13.8">
      <c r="A1060" s="104"/>
      <c r="B1060" s="104" t="s">
        <v>617</v>
      </c>
      <c r="C1060" s="1136" t="s">
        <v>686</v>
      </c>
      <c r="D1060" s="1137">
        <v>329.39</v>
      </c>
      <c r="E1060" s="138"/>
      <c r="F1060" s="1072">
        <f>+D1060*E1060</f>
        <v>0</v>
      </c>
    </row>
    <row r="1061" spans="1:6" ht="13.8">
      <c r="A1061" s="104"/>
      <c r="B1061" s="104" t="s">
        <v>618</v>
      </c>
      <c r="C1061" s="1136" t="s">
        <v>686</v>
      </c>
      <c r="D1061" s="1137">
        <v>858.8</v>
      </c>
      <c r="E1061" s="104"/>
      <c r="F1061" s="1072">
        <f>+D1061*E1060</f>
        <v>0</v>
      </c>
    </row>
    <row r="1062" spans="1:6" ht="13.8">
      <c r="A1062" s="104"/>
      <c r="B1062" s="104" t="s">
        <v>619</v>
      </c>
      <c r="C1062" s="1136" t="s">
        <v>686</v>
      </c>
      <c r="D1062" s="1137">
        <v>455.7</v>
      </c>
      <c r="E1062" s="104"/>
      <c r="F1062" s="1072">
        <f>+D1062*E1060</f>
        <v>0</v>
      </c>
    </row>
    <row r="1063" spans="1:6">
      <c r="A1063" s="104"/>
      <c r="B1063" s="104"/>
      <c r="C1063" s="1136"/>
      <c r="D1063" s="1137"/>
      <c r="E1063" s="104"/>
    </row>
    <row r="1064" spans="1:6" ht="14.4">
      <c r="A1064" s="104" t="s">
        <v>471</v>
      </c>
      <c r="B1064" s="28" t="s">
        <v>951</v>
      </c>
      <c r="C1064" s="1190"/>
      <c r="D1064" s="1137"/>
      <c r="E1064" s="104"/>
    </row>
    <row r="1065" spans="1:6">
      <c r="A1065" s="104"/>
      <c r="B1065" s="1210" t="s">
        <v>948</v>
      </c>
      <c r="C1065" s="1190"/>
      <c r="D1065" s="1137"/>
      <c r="E1065" s="104"/>
    </row>
    <row r="1066" spans="1:6" ht="66">
      <c r="A1066" s="104" t="s">
        <v>16</v>
      </c>
      <c r="B1066" s="1075" t="s">
        <v>952</v>
      </c>
      <c r="C1066" s="1190"/>
      <c r="D1066" s="1137"/>
      <c r="E1066" s="104"/>
    </row>
    <row r="1067" spans="1:6" ht="26.4">
      <c r="A1067" s="104" t="s">
        <v>18</v>
      </c>
      <c r="B1067" s="1075" t="s">
        <v>953</v>
      </c>
      <c r="C1067" s="1190"/>
      <c r="D1067" s="1137"/>
      <c r="E1067" s="104"/>
    </row>
    <row r="1068" spans="1:6" ht="13.8">
      <c r="A1068" s="104"/>
      <c r="B1068" s="104" t="s">
        <v>617</v>
      </c>
      <c r="C1068" s="1136" t="s">
        <v>686</v>
      </c>
      <c r="D1068" s="1137">
        <v>26.82</v>
      </c>
      <c r="E1068" s="138"/>
      <c r="F1068" s="1072">
        <f>+D1068*E1068</f>
        <v>0</v>
      </c>
    </row>
    <row r="1069" spans="1:6" ht="13.8">
      <c r="A1069" s="104"/>
      <c r="B1069" s="104" t="s">
        <v>618</v>
      </c>
      <c r="C1069" s="1136" t="s">
        <v>686</v>
      </c>
      <c r="D1069" s="1137">
        <v>90.1</v>
      </c>
      <c r="E1069" s="104"/>
      <c r="F1069" s="1072">
        <f>+D1069*E1068</f>
        <v>0</v>
      </c>
    </row>
    <row r="1070" spans="1:6" ht="13.8">
      <c r="A1070" s="104"/>
      <c r="B1070" s="104" t="s">
        <v>619</v>
      </c>
      <c r="C1070" s="1136" t="s">
        <v>686</v>
      </c>
      <c r="D1070" s="1137">
        <v>41.1</v>
      </c>
      <c r="E1070" s="104"/>
      <c r="F1070" s="1072">
        <f>+D1070*E1068</f>
        <v>0</v>
      </c>
    </row>
    <row r="1071" spans="1:6">
      <c r="A1071" s="104"/>
      <c r="B1071" s="104"/>
      <c r="C1071" s="1136"/>
      <c r="D1071" s="1137"/>
      <c r="E1071" s="104"/>
    </row>
    <row r="1072" spans="1:6" ht="14.4">
      <c r="A1072" s="104" t="s">
        <v>954</v>
      </c>
      <c r="B1072" s="28" t="s">
        <v>955</v>
      </c>
      <c r="C1072" s="1190"/>
      <c r="D1072" s="1137"/>
      <c r="E1072" s="104"/>
    </row>
    <row r="1073" spans="1:6">
      <c r="A1073" s="104"/>
      <c r="B1073" s="1210" t="s">
        <v>948</v>
      </c>
      <c r="C1073" s="1190"/>
      <c r="D1073" s="1137"/>
      <c r="E1073" s="104"/>
    </row>
    <row r="1074" spans="1:6" ht="66">
      <c r="A1074" s="104" t="s">
        <v>16</v>
      </c>
      <c r="B1074" s="1075" t="s">
        <v>956</v>
      </c>
      <c r="C1074" s="1190"/>
      <c r="D1074" s="1137"/>
      <c r="E1074" s="104"/>
    </row>
    <row r="1075" spans="1:6" ht="26.4">
      <c r="A1075" s="104" t="s">
        <v>18</v>
      </c>
      <c r="B1075" s="1075" t="s">
        <v>957</v>
      </c>
      <c r="C1075" s="1190"/>
      <c r="D1075" s="1137"/>
      <c r="E1075" s="104"/>
    </row>
    <row r="1076" spans="1:6" ht="14.4">
      <c r="A1076" s="104"/>
      <c r="B1076" s="28"/>
      <c r="C1076" s="1190"/>
      <c r="D1076" s="1137"/>
      <c r="E1076" s="104"/>
    </row>
    <row r="1077" spans="1:6" ht="13.8">
      <c r="A1077" s="104"/>
      <c r="B1077" s="104" t="s">
        <v>617</v>
      </c>
      <c r="C1077" s="1136" t="s">
        <v>686</v>
      </c>
      <c r="D1077" s="1137">
        <v>126.8</v>
      </c>
      <c r="E1077" s="138"/>
      <c r="F1077" s="1072">
        <f>+D1077*E1077</f>
        <v>0</v>
      </c>
    </row>
    <row r="1078" spans="1:6" ht="13.8">
      <c r="A1078" s="104"/>
      <c r="B1078" s="104" t="s">
        <v>618</v>
      </c>
      <c r="C1078" s="1136" t="s">
        <v>686</v>
      </c>
      <c r="D1078" s="1137">
        <v>0</v>
      </c>
      <c r="E1078" s="104"/>
      <c r="F1078" s="1072">
        <f>+D1078*E1077</f>
        <v>0</v>
      </c>
    </row>
    <row r="1079" spans="1:6" ht="13.8">
      <c r="A1079" s="104"/>
      <c r="B1079" s="104" t="s">
        <v>619</v>
      </c>
      <c r="C1079" s="1136" t="s">
        <v>686</v>
      </c>
      <c r="D1079" s="1137">
        <v>0</v>
      </c>
      <c r="E1079" s="104"/>
      <c r="F1079" s="1072">
        <f>+D1079*E1077</f>
        <v>0</v>
      </c>
    </row>
    <row r="1080" spans="1:6">
      <c r="A1080" s="104"/>
      <c r="B1080" s="104"/>
      <c r="C1080" s="1136"/>
      <c r="D1080" s="1137"/>
      <c r="E1080" s="104"/>
    </row>
    <row r="1081" spans="1:6" ht="14.4">
      <c r="A1081" s="104" t="s">
        <v>958</v>
      </c>
      <c r="B1081" s="28" t="s">
        <v>959</v>
      </c>
      <c r="C1081" s="1190"/>
      <c r="D1081" s="1137"/>
      <c r="E1081" s="104"/>
    </row>
    <row r="1082" spans="1:6">
      <c r="A1082" s="104"/>
      <c r="B1082" s="1210" t="s">
        <v>948</v>
      </c>
      <c r="C1082" s="1190"/>
      <c r="D1082" s="1137"/>
      <c r="E1082" s="104"/>
    </row>
    <row r="1083" spans="1:6" ht="66">
      <c r="A1083" s="104" t="s">
        <v>16</v>
      </c>
      <c r="B1083" s="1075" t="s">
        <v>960</v>
      </c>
      <c r="C1083" s="1190"/>
      <c r="D1083" s="1137"/>
      <c r="E1083" s="104"/>
    </row>
    <row r="1084" spans="1:6" ht="26.4">
      <c r="A1084" s="104" t="s">
        <v>18</v>
      </c>
      <c r="B1084" s="1075" t="s">
        <v>957</v>
      </c>
      <c r="C1084" s="1190"/>
      <c r="D1084" s="1137"/>
      <c r="E1084" s="104"/>
    </row>
    <row r="1085" spans="1:6" ht="13.8">
      <c r="A1085" s="104"/>
      <c r="B1085" s="104" t="s">
        <v>617</v>
      </c>
      <c r="C1085" s="1136" t="s">
        <v>686</v>
      </c>
      <c r="D1085" s="1137">
        <v>6.6</v>
      </c>
      <c r="E1085" s="138"/>
      <c r="F1085" s="1072">
        <f>+D1085*E1085</f>
        <v>0</v>
      </c>
    </row>
    <row r="1086" spans="1:6" ht="13.8">
      <c r="A1086" s="104"/>
      <c r="B1086" s="104" t="s">
        <v>618</v>
      </c>
      <c r="C1086" s="1136" t="s">
        <v>686</v>
      </c>
      <c r="D1086" s="1137">
        <v>0</v>
      </c>
      <c r="E1086" s="104"/>
      <c r="F1086" s="1072">
        <f>+D1086*E1085</f>
        <v>0</v>
      </c>
    </row>
    <row r="1087" spans="1:6" ht="13.8">
      <c r="A1087" s="104"/>
      <c r="B1087" s="104" t="s">
        <v>619</v>
      </c>
      <c r="C1087" s="1136" t="s">
        <v>686</v>
      </c>
      <c r="D1087" s="1137">
        <v>0</v>
      </c>
      <c r="E1087" s="104"/>
      <c r="F1087" s="1072">
        <f>+D1087*E1085</f>
        <v>0</v>
      </c>
    </row>
    <row r="1088" spans="1:6">
      <c r="A1088" s="104"/>
      <c r="B1088" s="104"/>
      <c r="C1088" s="1136"/>
      <c r="D1088" s="1137"/>
      <c r="E1088" s="104"/>
    </row>
    <row r="1089" spans="1:6" ht="14.4">
      <c r="A1089" s="104" t="s">
        <v>961</v>
      </c>
      <c r="B1089" s="28" t="s">
        <v>962</v>
      </c>
      <c r="C1089" s="1190"/>
      <c r="D1089" s="1137"/>
      <c r="E1089" s="104"/>
    </row>
    <row r="1090" spans="1:6">
      <c r="A1090" s="104"/>
      <c r="B1090" s="1210" t="s">
        <v>423</v>
      </c>
      <c r="C1090" s="1190"/>
      <c r="D1090" s="1137"/>
      <c r="E1090" s="104"/>
    </row>
    <row r="1091" spans="1:6" ht="39.6">
      <c r="A1091" s="104" t="s">
        <v>16</v>
      </c>
      <c r="B1091" s="1075" t="s">
        <v>963</v>
      </c>
      <c r="C1091" s="1190"/>
      <c r="D1091" s="1137"/>
      <c r="E1091" s="104"/>
    </row>
    <row r="1092" spans="1:6">
      <c r="A1092" s="104" t="s">
        <v>18</v>
      </c>
      <c r="B1092" s="103" t="s">
        <v>964</v>
      </c>
      <c r="C1092" s="1190"/>
      <c r="D1092" s="1137"/>
      <c r="E1092" s="104"/>
    </row>
    <row r="1093" spans="1:6">
      <c r="A1093" s="104" t="s">
        <v>20</v>
      </c>
      <c r="B1093" s="103" t="s">
        <v>965</v>
      </c>
      <c r="C1093" s="1190"/>
      <c r="D1093" s="1137"/>
      <c r="E1093" s="104"/>
    </row>
    <row r="1094" spans="1:6" ht="26.4">
      <c r="A1094" s="104" t="s">
        <v>22</v>
      </c>
      <c r="B1094" s="1075" t="s">
        <v>957</v>
      </c>
      <c r="C1094" s="1190"/>
      <c r="D1094" s="1137"/>
      <c r="E1094" s="104"/>
    </row>
    <row r="1095" spans="1:6" ht="13.8">
      <c r="A1095" s="104"/>
      <c r="B1095" s="104" t="s">
        <v>617</v>
      </c>
      <c r="C1095" s="1136" t="s">
        <v>686</v>
      </c>
      <c r="D1095" s="1137">
        <v>0</v>
      </c>
      <c r="E1095" s="138"/>
      <c r="F1095" s="1072">
        <f>+D1095*E1095</f>
        <v>0</v>
      </c>
    </row>
    <row r="1096" spans="1:6" ht="13.8">
      <c r="A1096" s="104"/>
      <c r="B1096" s="104" t="s">
        <v>618</v>
      </c>
      <c r="C1096" s="1136" t="s">
        <v>686</v>
      </c>
      <c r="D1096" s="1137">
        <v>47.4</v>
      </c>
      <c r="E1096" s="104"/>
      <c r="F1096" s="1072">
        <f>+D1096*E1095</f>
        <v>0</v>
      </c>
    </row>
    <row r="1097" spans="1:6" ht="13.8">
      <c r="A1097" s="104"/>
      <c r="B1097" s="104" t="s">
        <v>619</v>
      </c>
      <c r="C1097" s="1136" t="s">
        <v>686</v>
      </c>
      <c r="D1097" s="1137">
        <v>0</v>
      </c>
      <c r="E1097" s="104"/>
      <c r="F1097" s="1072">
        <f>+D1097*E1095</f>
        <v>0</v>
      </c>
    </row>
    <row r="1098" spans="1:6">
      <c r="A1098" s="104"/>
      <c r="B1098" s="104"/>
      <c r="C1098" s="1136"/>
      <c r="D1098" s="1137"/>
      <c r="E1098" s="104"/>
    </row>
    <row r="1099" spans="1:6" ht="14.4">
      <c r="A1099" s="104" t="s">
        <v>966</v>
      </c>
      <c r="B1099" s="28" t="s">
        <v>967</v>
      </c>
      <c r="C1099" s="1190"/>
      <c r="D1099" s="1137"/>
      <c r="E1099" s="104"/>
    </row>
    <row r="1100" spans="1:6">
      <c r="A1100" s="104"/>
      <c r="B1100" s="1210" t="s">
        <v>423</v>
      </c>
      <c r="C1100" s="1190"/>
      <c r="D1100" s="1137"/>
      <c r="E1100" s="104"/>
    </row>
    <row r="1101" spans="1:6" ht="39.6">
      <c r="A1101" s="104" t="s">
        <v>16</v>
      </c>
      <c r="B1101" s="1075" t="s">
        <v>968</v>
      </c>
      <c r="C1101" s="1190"/>
      <c r="D1101" s="1137"/>
      <c r="E1101" s="104"/>
    </row>
    <row r="1102" spans="1:6">
      <c r="A1102" s="104" t="s">
        <v>18</v>
      </c>
      <c r="B1102" s="103" t="s">
        <v>964</v>
      </c>
      <c r="C1102" s="1190"/>
      <c r="D1102" s="1137"/>
      <c r="E1102" s="104"/>
    </row>
    <row r="1103" spans="1:6" ht="26.4">
      <c r="A1103" s="104" t="s">
        <v>20</v>
      </c>
      <c r="B1103" s="1075" t="s">
        <v>957</v>
      </c>
      <c r="C1103" s="1190"/>
      <c r="D1103" s="1137"/>
      <c r="E1103" s="104"/>
    </row>
    <row r="1104" spans="1:6" ht="13.8">
      <c r="A1104" s="104"/>
      <c r="B1104" s="104" t="s">
        <v>617</v>
      </c>
      <c r="C1104" s="1136" t="s">
        <v>686</v>
      </c>
      <c r="D1104" s="1137">
        <v>34.200000000000003</v>
      </c>
      <c r="E1104" s="138"/>
      <c r="F1104" s="1072">
        <f>+D1104*E1104</f>
        <v>0</v>
      </c>
    </row>
    <row r="1105" spans="1:6" ht="13.8">
      <c r="A1105" s="104"/>
      <c r="B1105" s="104" t="s">
        <v>618</v>
      </c>
      <c r="C1105" s="1136" t="s">
        <v>686</v>
      </c>
      <c r="D1105" s="1137">
        <v>0</v>
      </c>
      <c r="E1105" s="104"/>
      <c r="F1105" s="1072">
        <f>+D1105*E1104</f>
        <v>0</v>
      </c>
    </row>
    <row r="1106" spans="1:6" ht="13.8">
      <c r="A1106" s="104"/>
      <c r="B1106" s="104" t="s">
        <v>619</v>
      </c>
      <c r="C1106" s="1136" t="s">
        <v>686</v>
      </c>
      <c r="D1106" s="1137">
        <v>0</v>
      </c>
      <c r="E1106" s="104"/>
      <c r="F1106" s="1072">
        <f>+D1106*E1104</f>
        <v>0</v>
      </c>
    </row>
    <row r="1107" spans="1:6">
      <c r="A1107" s="104"/>
      <c r="B1107" s="104"/>
      <c r="C1107" s="1136"/>
      <c r="D1107" s="1137"/>
      <c r="E1107" s="104"/>
    </row>
    <row r="1108" spans="1:6" ht="79.5" customHeight="1">
      <c r="A1108" s="104" t="s">
        <v>969</v>
      </c>
      <c r="B1108" s="6" t="s">
        <v>970</v>
      </c>
      <c r="C1108" s="1190"/>
      <c r="D1108" s="1137"/>
      <c r="E1108" s="104"/>
    </row>
    <row r="1109" spans="1:6" ht="13.8">
      <c r="A1109" s="104"/>
      <c r="B1109" s="104" t="s">
        <v>617</v>
      </c>
      <c r="C1109" s="1136" t="s">
        <v>686</v>
      </c>
      <c r="D1109" s="1137">
        <v>29.19</v>
      </c>
      <c r="E1109" s="138"/>
      <c r="F1109" s="1072">
        <f>+D1109*E1109</f>
        <v>0</v>
      </c>
    </row>
    <row r="1110" spans="1:6" ht="13.8">
      <c r="A1110" s="104"/>
      <c r="B1110" s="104" t="s">
        <v>618</v>
      </c>
      <c r="C1110" s="1136" t="s">
        <v>686</v>
      </c>
      <c r="D1110" s="1137">
        <v>13.1</v>
      </c>
      <c r="E1110" s="104"/>
      <c r="F1110" s="1072">
        <f>+D1110*E1109</f>
        <v>0</v>
      </c>
    </row>
    <row r="1111" spans="1:6" ht="13.8">
      <c r="A1111" s="104"/>
      <c r="B1111" s="104" t="s">
        <v>619</v>
      </c>
      <c r="C1111" s="1136" t="s">
        <v>686</v>
      </c>
      <c r="D1111" s="1137">
        <v>33.200000000000003</v>
      </c>
      <c r="E1111" s="104"/>
      <c r="F1111" s="1072">
        <f>+D1111*E1109</f>
        <v>0</v>
      </c>
    </row>
    <row r="1112" spans="1:6" ht="14.4">
      <c r="A1112" s="104"/>
      <c r="B1112" s="2"/>
      <c r="C1112" s="1136"/>
      <c r="D1112" s="1137"/>
      <c r="E1112" s="104"/>
    </row>
    <row r="1113" spans="1:6" ht="14.4">
      <c r="A1113" s="1166"/>
      <c r="B1113" s="1166" t="s">
        <v>971</v>
      </c>
      <c r="C1113" s="1167"/>
      <c r="D1113" s="1168"/>
      <c r="E1113" s="1169"/>
      <c r="F1113" s="1170">
        <f ca="1">+F1114+F1115+F1116</f>
        <v>0</v>
      </c>
    </row>
    <row r="1114" spans="1:6" ht="14.4">
      <c r="A1114" s="1"/>
      <c r="B1114" s="1175" t="s">
        <v>617</v>
      </c>
      <c r="C1114" s="1172"/>
      <c r="D1114" s="1173"/>
      <c r="E1114" s="1174"/>
      <c r="F1114" s="1174">
        <f ca="1">+SUMIF(B1040:B1112,B1052,F1042:F1112)</f>
        <v>0</v>
      </c>
    </row>
    <row r="1115" spans="1:6" ht="14.4">
      <c r="A1115" s="1"/>
      <c r="B1115" s="1176" t="s">
        <v>618</v>
      </c>
      <c r="C1115" s="1149"/>
      <c r="D1115" s="1150"/>
      <c r="E1115" s="1147"/>
      <c r="F1115" s="1147">
        <f>+SUMIF(B1040:B1112,B1053,F1040:F1112)</f>
        <v>0</v>
      </c>
    </row>
    <row r="1116" spans="1:6" ht="14.4">
      <c r="A1116" s="1"/>
      <c r="B1116" s="1176" t="s">
        <v>619</v>
      </c>
      <c r="C1116" s="1149"/>
      <c r="D1116" s="1150"/>
      <c r="E1116" s="1147"/>
      <c r="F1116" s="1147">
        <f>+SUMIF(B1040:B1112,B1054,F1040:F1112)</f>
        <v>0</v>
      </c>
    </row>
    <row r="1117" spans="1:6" ht="14.4">
      <c r="A1117" s="1"/>
      <c r="B1117" s="2"/>
      <c r="C1117" s="1136"/>
      <c r="D1117" s="1137"/>
      <c r="E1117" s="104"/>
    </row>
    <row r="1118" spans="1:6" ht="14.4">
      <c r="A1118" s="1"/>
      <c r="B1118" s="2"/>
      <c r="C1118" s="1136"/>
      <c r="D1118" s="1137"/>
      <c r="E1118" s="104"/>
    </row>
    <row r="1119" spans="1:6" ht="18">
      <c r="A1119" s="1078" t="s">
        <v>478</v>
      </c>
      <c r="B1119" s="1079" t="s">
        <v>972</v>
      </c>
      <c r="C1119" s="1156"/>
      <c r="D1119" s="1157"/>
      <c r="E1119" s="1158"/>
      <c r="F1119" s="1158"/>
    </row>
    <row r="1120" spans="1:6" ht="18">
      <c r="A1120" s="1202" t="s">
        <v>156</v>
      </c>
      <c r="B1120" s="1203" t="s">
        <v>973</v>
      </c>
      <c r="C1120" s="1204"/>
      <c r="D1120" s="1191"/>
      <c r="E1120" s="1205"/>
      <c r="F1120" s="1205"/>
    </row>
    <row r="1121" spans="1:6">
      <c r="A1121" s="1159"/>
      <c r="B1121" s="1115" t="s">
        <v>166</v>
      </c>
      <c r="C1121" s="1206"/>
      <c r="D1121" s="1207"/>
      <c r="E1121" s="1208"/>
      <c r="F1121" s="1209"/>
    </row>
    <row r="1122" spans="1:6" ht="15.75" customHeight="1">
      <c r="A1122" s="1159" t="s">
        <v>4</v>
      </c>
      <c r="B1122" s="1071" t="s">
        <v>390</v>
      </c>
      <c r="C1122" s="1136"/>
      <c r="D1122" s="1137"/>
      <c r="E1122" s="104"/>
    </row>
    <row r="1123" spans="1:6">
      <c r="A1123" s="1159" t="s">
        <v>6</v>
      </c>
      <c r="B1123" s="1071" t="s">
        <v>974</v>
      </c>
      <c r="C1123" s="1136"/>
      <c r="D1123" s="1137"/>
      <c r="E1123" s="104"/>
    </row>
    <row r="1124" spans="1:6" ht="14.25" customHeight="1">
      <c r="A1124" s="1159" t="s">
        <v>8</v>
      </c>
      <c r="B1124" s="1071" t="s">
        <v>975</v>
      </c>
      <c r="C1124" s="1136"/>
      <c r="D1124" s="1137"/>
      <c r="E1124" s="104"/>
    </row>
    <row r="1125" spans="1:6" ht="24">
      <c r="A1125" s="1159" t="s">
        <v>16</v>
      </c>
      <c r="B1125" s="1071" t="s">
        <v>976</v>
      </c>
      <c r="C1125" s="1136"/>
      <c r="D1125" s="1137"/>
      <c r="E1125" s="104"/>
    </row>
    <row r="1126" spans="1:6" ht="24">
      <c r="A1126" s="1159" t="s">
        <v>18</v>
      </c>
      <c r="B1126" s="1071" t="s">
        <v>977</v>
      </c>
      <c r="C1126" s="1136"/>
      <c r="D1126" s="1137"/>
      <c r="E1126" s="104"/>
    </row>
    <row r="1127" spans="1:6">
      <c r="A1127" s="1159" t="s">
        <v>20</v>
      </c>
      <c r="B1127" s="1071" t="s">
        <v>978</v>
      </c>
      <c r="C1127" s="1136"/>
      <c r="D1127" s="1137"/>
      <c r="E1127" s="104"/>
    </row>
    <row r="1128" spans="1:6" ht="14.25" customHeight="1">
      <c r="A1128" s="1159" t="s">
        <v>22</v>
      </c>
      <c r="B1128" s="1071" t="s">
        <v>979</v>
      </c>
      <c r="C1128" s="1190"/>
      <c r="D1128" s="1137"/>
      <c r="E1128" s="104"/>
    </row>
    <row r="1129" spans="1:6">
      <c r="A1129" s="1159" t="s">
        <v>24</v>
      </c>
      <c r="B1129" s="1071" t="s">
        <v>980</v>
      </c>
      <c r="C1129" s="1136"/>
      <c r="D1129" s="1137"/>
      <c r="E1129" s="104"/>
    </row>
    <row r="1130" spans="1:6" ht="24">
      <c r="A1130" s="1159" t="s">
        <v>26</v>
      </c>
      <c r="B1130" s="1071" t="s">
        <v>981</v>
      </c>
      <c r="C1130" s="1136"/>
      <c r="D1130" s="1137"/>
      <c r="E1130" s="104"/>
    </row>
    <row r="1131" spans="1:6">
      <c r="A1131" s="1159" t="s">
        <v>28</v>
      </c>
      <c r="B1131" s="1071" t="s">
        <v>982</v>
      </c>
      <c r="C1131" s="1136"/>
      <c r="D1131" s="1137"/>
      <c r="E1131" s="104"/>
    </row>
    <row r="1132" spans="1:6">
      <c r="A1132" s="1159" t="s">
        <v>30</v>
      </c>
      <c r="B1132" s="1071" t="s">
        <v>983</v>
      </c>
      <c r="C1132" s="1136"/>
      <c r="D1132" s="1137"/>
      <c r="E1132" s="104"/>
    </row>
    <row r="1133" spans="1:6">
      <c r="A1133" s="1159" t="s">
        <v>8</v>
      </c>
      <c r="B1133" s="1073" t="s">
        <v>183</v>
      </c>
      <c r="C1133" s="1136"/>
      <c r="D1133" s="1137"/>
      <c r="E1133" s="104"/>
    </row>
    <row r="1134" spans="1:6">
      <c r="A1134" s="1159"/>
      <c r="B1134" s="1071" t="s">
        <v>184</v>
      </c>
      <c r="C1134" s="1136"/>
      <c r="D1134" s="1137"/>
      <c r="E1134" s="104"/>
    </row>
    <row r="1135" spans="1:6" ht="14.25" customHeight="1">
      <c r="A1135" s="1159"/>
      <c r="B1135" s="1071" t="s">
        <v>185</v>
      </c>
      <c r="C1135" s="1136"/>
      <c r="D1135" s="1137"/>
      <c r="E1135" s="104"/>
    </row>
    <row r="1136" spans="1:6">
      <c r="A1136" s="1159"/>
      <c r="B1136" s="1071" t="s">
        <v>186</v>
      </c>
      <c r="C1136" s="1136"/>
      <c r="D1136" s="1137"/>
      <c r="E1136" s="104"/>
    </row>
    <row r="1137" spans="1:5">
      <c r="A1137" s="1159"/>
      <c r="B1137" s="1071" t="s">
        <v>187</v>
      </c>
      <c r="C1137" s="1136"/>
      <c r="D1137" s="1137"/>
      <c r="E1137" s="104"/>
    </row>
    <row r="1138" spans="1:5">
      <c r="A1138" s="1159"/>
      <c r="B1138" s="1071" t="s">
        <v>188</v>
      </c>
      <c r="C1138" s="1136"/>
      <c r="D1138" s="1137"/>
      <c r="E1138" s="104"/>
    </row>
    <row r="1139" spans="1:5">
      <c r="A1139" s="1159"/>
      <c r="B1139" s="1071" t="s">
        <v>189</v>
      </c>
      <c r="C1139" s="1136"/>
      <c r="D1139" s="1137"/>
      <c r="E1139" s="104"/>
    </row>
    <row r="1140" spans="1:5">
      <c r="A1140" s="1159"/>
      <c r="B1140" s="1071" t="s">
        <v>190</v>
      </c>
      <c r="C1140" s="1136"/>
      <c r="D1140" s="1137"/>
      <c r="E1140" s="104"/>
    </row>
    <row r="1141" spans="1:5">
      <c r="A1141" s="1159"/>
      <c r="B1141" s="1071" t="s">
        <v>191</v>
      </c>
      <c r="C1141" s="1136"/>
      <c r="D1141" s="1137"/>
      <c r="E1141" s="104"/>
    </row>
    <row r="1142" spans="1:5">
      <c r="A1142" s="1159"/>
      <c r="B1142" s="1071" t="s">
        <v>192</v>
      </c>
      <c r="C1142" s="1136"/>
      <c r="D1142" s="1137"/>
      <c r="E1142" s="104"/>
    </row>
    <row r="1143" spans="1:5">
      <c r="A1143" s="1159"/>
      <c r="B1143" s="1071" t="s">
        <v>193</v>
      </c>
      <c r="C1143" s="1136"/>
      <c r="D1143" s="1137"/>
      <c r="E1143" s="104"/>
    </row>
    <row r="1144" spans="1:5" ht="24">
      <c r="A1144" s="1159"/>
      <c r="B1144" s="1071" t="s">
        <v>194</v>
      </c>
      <c r="C1144" s="1136"/>
      <c r="D1144" s="1137"/>
      <c r="E1144" s="104"/>
    </row>
    <row r="1145" spans="1:5">
      <c r="A1145" s="1159"/>
      <c r="B1145" s="1071" t="s">
        <v>195</v>
      </c>
      <c r="C1145" s="1136"/>
      <c r="D1145" s="1137"/>
      <c r="E1145" s="104"/>
    </row>
    <row r="1146" spans="1:5">
      <c r="A1146" s="1159"/>
      <c r="B1146" s="1071" t="s">
        <v>196</v>
      </c>
      <c r="C1146" s="1136"/>
      <c r="D1146" s="1137"/>
      <c r="E1146" s="104"/>
    </row>
    <row r="1147" spans="1:5" ht="13.5" customHeight="1">
      <c r="A1147" s="1159"/>
      <c r="B1147" s="1071" t="s">
        <v>197</v>
      </c>
      <c r="C1147" s="1136"/>
      <c r="D1147" s="1137"/>
      <c r="E1147" s="104"/>
    </row>
    <row r="1148" spans="1:5" ht="36">
      <c r="A1148" s="1159"/>
      <c r="B1148" s="1071" t="s">
        <v>198</v>
      </c>
      <c r="C1148" s="1136"/>
      <c r="D1148" s="1137"/>
      <c r="E1148" s="104"/>
    </row>
    <row r="1149" spans="1:5">
      <c r="A1149" s="1159"/>
      <c r="B1149" s="1071" t="s">
        <v>199</v>
      </c>
      <c r="C1149" s="1136"/>
      <c r="D1149" s="1137"/>
      <c r="E1149" s="104"/>
    </row>
    <row r="1150" spans="1:5" ht="24">
      <c r="A1150" s="1159"/>
      <c r="B1150" s="1071" t="s">
        <v>200</v>
      </c>
      <c r="C1150" s="1136"/>
      <c r="D1150" s="1137"/>
      <c r="E1150" s="104"/>
    </row>
    <row r="1151" spans="1:5">
      <c r="A1151" s="1159"/>
      <c r="B1151" s="1071" t="s">
        <v>201</v>
      </c>
      <c r="C1151" s="1136"/>
      <c r="D1151" s="1137"/>
      <c r="E1151" s="104"/>
    </row>
    <row r="1152" spans="1:5" ht="13.5" customHeight="1">
      <c r="A1152" s="1159"/>
      <c r="B1152" s="1071" t="s">
        <v>202</v>
      </c>
      <c r="C1152" s="1136"/>
      <c r="D1152" s="1137"/>
      <c r="E1152" s="104"/>
    </row>
    <row r="1153" spans="1:6">
      <c r="A1153" s="1159"/>
      <c r="B1153" s="1071" t="s">
        <v>203</v>
      </c>
      <c r="C1153" s="1136"/>
      <c r="D1153" s="1137"/>
      <c r="E1153" s="104"/>
    </row>
    <row r="1154" spans="1:6" ht="24">
      <c r="A1154" s="1159"/>
      <c r="B1154" s="1071" t="s">
        <v>204</v>
      </c>
      <c r="C1154" s="1136"/>
      <c r="D1154" s="1137"/>
      <c r="E1154" s="104"/>
    </row>
    <row r="1155" spans="1:6" ht="24">
      <c r="A1155" s="1159"/>
      <c r="B1155" s="1071" t="s">
        <v>205</v>
      </c>
      <c r="C1155" s="1136"/>
      <c r="D1155" s="1137"/>
      <c r="E1155" s="104"/>
    </row>
    <row r="1156" spans="1:6" ht="24">
      <c r="A1156" s="1159"/>
      <c r="B1156" s="1071" t="s">
        <v>206</v>
      </c>
      <c r="C1156" s="1136"/>
      <c r="D1156" s="1137"/>
      <c r="E1156" s="104"/>
    </row>
    <row r="1157" spans="1:6" ht="36">
      <c r="A1157" s="104" t="s">
        <v>10</v>
      </c>
      <c r="B1157" s="1071" t="s">
        <v>257</v>
      </c>
      <c r="C1157" s="1136"/>
      <c r="D1157" s="1137"/>
      <c r="E1157" s="104"/>
    </row>
    <row r="1158" spans="1:6" ht="24">
      <c r="A1158" s="104" t="s">
        <v>12</v>
      </c>
      <c r="B1158" s="1071" t="s">
        <v>207</v>
      </c>
      <c r="C1158" s="1136"/>
      <c r="D1158" s="1137"/>
      <c r="E1158" s="104"/>
    </row>
    <row r="1159" spans="1:6">
      <c r="A1159" s="104" t="s">
        <v>14</v>
      </c>
      <c r="B1159" s="1071" t="s">
        <v>502</v>
      </c>
      <c r="C1159" s="1136"/>
      <c r="D1159" s="1137"/>
      <c r="E1159" s="104"/>
    </row>
    <row r="1160" spans="1:6">
      <c r="A1160" s="104"/>
      <c r="B1160" s="1071"/>
      <c r="C1160" s="1136"/>
      <c r="D1160" s="1137"/>
      <c r="E1160" s="104"/>
    </row>
    <row r="1161" spans="1:6" ht="169.5" customHeight="1">
      <c r="A1161" s="104" t="s">
        <v>485</v>
      </c>
      <c r="B1161" s="28" t="s">
        <v>984</v>
      </c>
      <c r="C1161" s="1190"/>
      <c r="D1161" s="1137"/>
      <c r="E1161" s="104"/>
    </row>
    <row r="1162" spans="1:6" ht="13.8">
      <c r="A1162" s="104"/>
      <c r="B1162" s="104" t="s">
        <v>617</v>
      </c>
      <c r="C1162" s="1136" t="s">
        <v>686</v>
      </c>
      <c r="D1162" s="1137">
        <v>413.1</v>
      </c>
      <c r="E1162" s="138"/>
      <c r="F1162" s="1072">
        <f>+D1162*E1162</f>
        <v>0</v>
      </c>
    </row>
    <row r="1163" spans="1:6" ht="13.8">
      <c r="A1163" s="104"/>
      <c r="B1163" s="104" t="s">
        <v>618</v>
      </c>
      <c r="C1163" s="1136" t="s">
        <v>686</v>
      </c>
      <c r="D1163" s="1137">
        <v>675.46</v>
      </c>
      <c r="E1163" s="104"/>
      <c r="F1163" s="1072">
        <f>+D1163*E1162</f>
        <v>0</v>
      </c>
    </row>
    <row r="1164" spans="1:6" ht="13.8">
      <c r="A1164" s="104"/>
      <c r="B1164" s="104" t="s">
        <v>619</v>
      </c>
      <c r="C1164" s="1136" t="s">
        <v>686</v>
      </c>
      <c r="D1164" s="1137">
        <v>326.44</v>
      </c>
      <c r="E1164" s="104"/>
      <c r="F1164" s="1072">
        <f>+D1164*E1162</f>
        <v>0</v>
      </c>
    </row>
    <row r="1165" spans="1:6" ht="28.5" customHeight="1">
      <c r="A1165" s="104" t="s">
        <v>985</v>
      </c>
      <c r="B1165" s="103" t="s">
        <v>986</v>
      </c>
      <c r="C1165" s="1136"/>
      <c r="D1165" s="1137"/>
      <c r="E1165" s="104"/>
    </row>
    <row r="1166" spans="1:6" ht="13.8">
      <c r="A1166" s="104"/>
      <c r="B1166" s="104" t="s">
        <v>617</v>
      </c>
      <c r="C1166" s="1136" t="s">
        <v>686</v>
      </c>
      <c r="D1166" s="1137">
        <v>46.59</v>
      </c>
      <c r="E1166" s="138"/>
      <c r="F1166" s="1072">
        <f>+D1166*E1166</f>
        <v>0</v>
      </c>
    </row>
    <row r="1167" spans="1:6" ht="13.8">
      <c r="A1167" s="104"/>
      <c r="B1167" s="104" t="s">
        <v>618</v>
      </c>
      <c r="C1167" s="1136" t="s">
        <v>686</v>
      </c>
      <c r="D1167" s="1137">
        <v>63.33</v>
      </c>
      <c r="E1167" s="104"/>
      <c r="F1167" s="1072">
        <f>+D1167*E1166</f>
        <v>0</v>
      </c>
    </row>
    <row r="1168" spans="1:6" ht="13.8">
      <c r="A1168" s="104"/>
      <c r="B1168" s="104" t="s">
        <v>619</v>
      </c>
      <c r="C1168" s="1136" t="s">
        <v>686</v>
      </c>
      <c r="D1168" s="1137">
        <v>31.67</v>
      </c>
      <c r="E1168" s="104"/>
      <c r="F1168" s="1072">
        <f>+D1168*E1166</f>
        <v>0</v>
      </c>
    </row>
    <row r="1169" spans="1:6" ht="90" customHeight="1">
      <c r="A1169" s="104" t="s">
        <v>987</v>
      </c>
      <c r="B1169" s="6" t="s">
        <v>988</v>
      </c>
      <c r="C1169" s="1136"/>
      <c r="D1169" s="1137"/>
      <c r="E1169" s="104"/>
    </row>
    <row r="1170" spans="1:6" ht="13.8">
      <c r="A1170" s="104"/>
      <c r="B1170" s="104" t="s">
        <v>617</v>
      </c>
      <c r="C1170" s="1136" t="s">
        <v>686</v>
      </c>
      <c r="D1170" s="1137">
        <v>6.8</v>
      </c>
      <c r="E1170" s="138"/>
      <c r="F1170" s="1072">
        <f>+D1170*E1170</f>
        <v>0</v>
      </c>
    </row>
    <row r="1171" spans="1:6" ht="13.8">
      <c r="A1171" s="104"/>
      <c r="B1171" s="104" t="s">
        <v>618</v>
      </c>
      <c r="C1171" s="1136" t="s">
        <v>686</v>
      </c>
      <c r="D1171" s="1137">
        <v>25.44</v>
      </c>
      <c r="E1171" s="104"/>
      <c r="F1171" s="1072">
        <f>+D1171*E1170</f>
        <v>0</v>
      </c>
    </row>
    <row r="1172" spans="1:6" ht="13.8">
      <c r="A1172" s="104"/>
      <c r="B1172" s="104" t="s">
        <v>619</v>
      </c>
      <c r="C1172" s="1136" t="s">
        <v>686</v>
      </c>
      <c r="D1172" s="1137">
        <v>12.72</v>
      </c>
      <c r="E1172" s="104"/>
      <c r="F1172" s="1072">
        <f>+D1172*E1170</f>
        <v>0</v>
      </c>
    </row>
    <row r="1173" spans="1:6" ht="66">
      <c r="A1173" s="104" t="s">
        <v>989</v>
      </c>
      <c r="B1173" s="103" t="s">
        <v>990</v>
      </c>
      <c r="C1173" s="1136"/>
      <c r="D1173" s="1137"/>
      <c r="E1173" s="104"/>
    </row>
    <row r="1174" spans="1:6" ht="13.8">
      <c r="A1174" s="104"/>
      <c r="B1174" s="104" t="s">
        <v>617</v>
      </c>
      <c r="C1174" s="1136" t="s">
        <v>695</v>
      </c>
      <c r="D1174" s="1137">
        <v>40.729999999999997</v>
      </c>
      <c r="E1174" s="138"/>
      <c r="F1174" s="1072">
        <f>+D1174*E1174</f>
        <v>0</v>
      </c>
    </row>
    <row r="1175" spans="1:6" ht="13.8">
      <c r="A1175" s="104"/>
      <c r="B1175" s="104" t="s">
        <v>618</v>
      </c>
      <c r="C1175" s="1136" t="s">
        <v>695</v>
      </c>
      <c r="D1175" s="1137">
        <v>69.09</v>
      </c>
      <c r="E1175" s="104"/>
      <c r="F1175" s="1072">
        <f>+D1175*E1174</f>
        <v>0</v>
      </c>
    </row>
    <row r="1176" spans="1:6" ht="13.8">
      <c r="A1176" s="104"/>
      <c r="B1176" s="104" t="s">
        <v>619</v>
      </c>
      <c r="C1176" s="1136" t="s">
        <v>695</v>
      </c>
      <c r="D1176" s="1137">
        <v>54.16</v>
      </c>
      <c r="E1176" s="104"/>
      <c r="F1176" s="1072">
        <f>+D1176*E1174</f>
        <v>0</v>
      </c>
    </row>
    <row r="1177" spans="1:6" ht="26.4">
      <c r="A1177" s="104" t="s">
        <v>991</v>
      </c>
      <c r="B1177" s="103" t="s">
        <v>992</v>
      </c>
      <c r="C1177" s="1136"/>
      <c r="D1177" s="1137"/>
      <c r="E1177" s="104"/>
    </row>
    <row r="1178" spans="1:6" ht="13.8">
      <c r="A1178" s="104"/>
      <c r="B1178" s="104" t="s">
        <v>617</v>
      </c>
      <c r="C1178" s="1136" t="s">
        <v>695</v>
      </c>
      <c r="D1178" s="1137">
        <v>22.45</v>
      </c>
      <c r="E1178" s="138"/>
      <c r="F1178" s="1072">
        <f>+D1178*E1178</f>
        <v>0</v>
      </c>
    </row>
    <row r="1179" spans="1:6" ht="13.8">
      <c r="A1179" s="104"/>
      <c r="B1179" s="104" t="s">
        <v>618</v>
      </c>
      <c r="C1179" s="1136" t="s">
        <v>695</v>
      </c>
      <c r="D1179" s="1137">
        <v>33.68</v>
      </c>
      <c r="E1179" s="104"/>
      <c r="F1179" s="1072">
        <f>+D1179*E1178</f>
        <v>0</v>
      </c>
    </row>
    <row r="1180" spans="1:6" ht="13.8">
      <c r="A1180" s="104"/>
      <c r="B1180" s="104" t="s">
        <v>619</v>
      </c>
      <c r="C1180" s="1136" t="s">
        <v>695</v>
      </c>
      <c r="D1180" s="1137">
        <v>16.84</v>
      </c>
      <c r="E1180" s="104"/>
      <c r="F1180" s="1072">
        <f>+D1180*E1178</f>
        <v>0</v>
      </c>
    </row>
    <row r="1181" spans="1:6" ht="39.6">
      <c r="A1181" s="104" t="s">
        <v>993</v>
      </c>
      <c r="B1181" s="103" t="s">
        <v>994</v>
      </c>
      <c r="C1181" s="1136"/>
      <c r="D1181" s="1137"/>
      <c r="E1181" s="104"/>
    </row>
    <row r="1182" spans="1:6" ht="13.8">
      <c r="A1182" s="104"/>
      <c r="B1182" s="104" t="s">
        <v>617</v>
      </c>
      <c r="C1182" s="1136" t="s">
        <v>695</v>
      </c>
      <c r="D1182" s="1137">
        <v>6.73</v>
      </c>
      <c r="E1182" s="138"/>
      <c r="F1182" s="1072">
        <f>+D1182*E1182</f>
        <v>0</v>
      </c>
    </row>
    <row r="1183" spans="1:6" ht="13.8">
      <c r="A1183" s="104"/>
      <c r="B1183" s="104" t="s">
        <v>618</v>
      </c>
      <c r="C1183" s="1136" t="s">
        <v>695</v>
      </c>
      <c r="D1183" s="1137">
        <v>10.1</v>
      </c>
      <c r="E1183" s="104"/>
      <c r="F1183" s="1072">
        <f>+D1183*E1182</f>
        <v>0</v>
      </c>
    </row>
    <row r="1184" spans="1:6" ht="13.8">
      <c r="A1184" s="104"/>
      <c r="B1184" s="104" t="s">
        <v>619</v>
      </c>
      <c r="C1184" s="1136" t="s">
        <v>695</v>
      </c>
      <c r="D1184" s="1137">
        <v>5.05</v>
      </c>
      <c r="E1184" s="104"/>
      <c r="F1184" s="1072">
        <f>+D1184*E1182</f>
        <v>0</v>
      </c>
    </row>
    <row r="1185" spans="1:6" ht="26.4">
      <c r="A1185" s="104" t="s">
        <v>995</v>
      </c>
      <c r="B1185" s="103" t="s">
        <v>996</v>
      </c>
      <c r="C1185" s="1136"/>
      <c r="D1185" s="1137"/>
      <c r="E1185" s="104"/>
    </row>
    <row r="1186" spans="1:6" ht="13.8">
      <c r="A1186" s="104"/>
      <c r="B1186" s="104" t="s">
        <v>617</v>
      </c>
      <c r="C1186" s="1136" t="s">
        <v>695</v>
      </c>
      <c r="D1186" s="1137">
        <v>41</v>
      </c>
      <c r="E1186" s="138"/>
      <c r="F1186" s="1072">
        <f>+D1186*E1186</f>
        <v>0</v>
      </c>
    </row>
    <row r="1187" spans="1:6" ht="13.8">
      <c r="A1187" s="104"/>
      <c r="B1187" s="104" t="s">
        <v>618</v>
      </c>
      <c r="C1187" s="1136" t="s">
        <v>695</v>
      </c>
      <c r="D1187" s="1137">
        <v>78.45</v>
      </c>
      <c r="E1187" s="104"/>
      <c r="F1187" s="1072">
        <f>+D1187*E1186</f>
        <v>0</v>
      </c>
    </row>
    <row r="1188" spans="1:6" ht="13.8">
      <c r="A1188" s="104"/>
      <c r="B1188" s="104" t="s">
        <v>619</v>
      </c>
      <c r="C1188" s="1136" t="s">
        <v>695</v>
      </c>
      <c r="D1188" s="1137">
        <v>41.8</v>
      </c>
      <c r="E1188" s="104"/>
      <c r="F1188" s="1072">
        <f>+D1188*E1186</f>
        <v>0</v>
      </c>
    </row>
    <row r="1189" spans="1:6" ht="39.6">
      <c r="A1189" s="104" t="s">
        <v>997</v>
      </c>
      <c r="B1189" s="103" t="s">
        <v>998</v>
      </c>
      <c r="C1189" s="1136"/>
      <c r="D1189" s="1137"/>
      <c r="E1189" s="104"/>
    </row>
    <row r="1190" spans="1:6" ht="13.8">
      <c r="A1190" s="104"/>
      <c r="B1190" s="104" t="s">
        <v>617</v>
      </c>
      <c r="C1190" s="1136" t="s">
        <v>686</v>
      </c>
      <c r="D1190" s="1137">
        <v>86.51</v>
      </c>
      <c r="E1190" s="138"/>
      <c r="F1190" s="1072">
        <f>+D1190*E1190</f>
        <v>0</v>
      </c>
    </row>
    <row r="1191" spans="1:6" ht="13.8">
      <c r="A1191" s="104"/>
      <c r="B1191" s="104" t="s">
        <v>618</v>
      </c>
      <c r="C1191" s="1136" t="s">
        <v>686</v>
      </c>
      <c r="D1191" s="1137">
        <v>48.2</v>
      </c>
      <c r="E1191" s="104"/>
      <c r="F1191" s="1072">
        <f>+D1191*E1190</f>
        <v>0</v>
      </c>
    </row>
    <row r="1192" spans="1:6" ht="13.8">
      <c r="A1192" s="104"/>
      <c r="B1192" s="104" t="s">
        <v>619</v>
      </c>
      <c r="C1192" s="1136" t="s">
        <v>686</v>
      </c>
      <c r="D1192" s="1137">
        <v>23.88</v>
      </c>
      <c r="E1192" s="104"/>
      <c r="F1192" s="1072">
        <f>+D1192*E1190</f>
        <v>0</v>
      </c>
    </row>
    <row r="1193" spans="1:6" ht="39.6">
      <c r="A1193" s="104" t="s">
        <v>999</v>
      </c>
      <c r="B1193" s="103" t="s">
        <v>1000</v>
      </c>
      <c r="C1193" s="1136"/>
      <c r="D1193" s="1137"/>
      <c r="E1193" s="104"/>
    </row>
    <row r="1194" spans="1:6" ht="13.8">
      <c r="A1194" s="104"/>
      <c r="B1194" s="104" t="s">
        <v>617</v>
      </c>
      <c r="C1194" s="1136" t="s">
        <v>686</v>
      </c>
      <c r="D1194" s="1137">
        <v>0</v>
      </c>
      <c r="E1194" s="138"/>
      <c r="F1194" s="1072">
        <f>+D1194*E1194</f>
        <v>0</v>
      </c>
    </row>
    <row r="1195" spans="1:6" ht="13.8">
      <c r="A1195" s="104"/>
      <c r="B1195" s="104" t="s">
        <v>618</v>
      </c>
      <c r="C1195" s="1136" t="s">
        <v>686</v>
      </c>
      <c r="D1195" s="1137">
        <v>0</v>
      </c>
      <c r="E1195" s="104"/>
      <c r="F1195" s="1072">
        <f>+D1195*E1194</f>
        <v>0</v>
      </c>
    </row>
    <row r="1196" spans="1:6" ht="13.8">
      <c r="A1196" s="104"/>
      <c r="B1196" s="104" t="s">
        <v>619</v>
      </c>
      <c r="C1196" s="1136" t="s">
        <v>686</v>
      </c>
      <c r="D1196" s="1137">
        <v>36.68</v>
      </c>
      <c r="E1196" s="104"/>
      <c r="F1196" s="1072">
        <f>+D1196*E1194</f>
        <v>0</v>
      </c>
    </row>
    <row r="1197" spans="1:6" ht="52.5" customHeight="1">
      <c r="A1197" s="104" t="s">
        <v>1001</v>
      </c>
      <c r="B1197" s="103" t="s">
        <v>1002</v>
      </c>
      <c r="C1197" s="1136"/>
      <c r="D1197" s="1137"/>
      <c r="E1197" s="104"/>
    </row>
    <row r="1198" spans="1:6" ht="13.8">
      <c r="A1198" s="104"/>
      <c r="B1198" s="104" t="s">
        <v>617</v>
      </c>
      <c r="C1198" s="1136" t="s">
        <v>686</v>
      </c>
      <c r="D1198" s="1137">
        <v>86.51</v>
      </c>
      <c r="E1198" s="138"/>
      <c r="F1198" s="1072">
        <f>+D1198*E1198</f>
        <v>0</v>
      </c>
    </row>
    <row r="1199" spans="1:6" ht="13.8">
      <c r="A1199" s="104"/>
      <c r="B1199" s="104" t="s">
        <v>618</v>
      </c>
      <c r="C1199" s="1136" t="s">
        <v>686</v>
      </c>
      <c r="D1199" s="1137">
        <v>48.2</v>
      </c>
      <c r="E1199" s="104"/>
      <c r="F1199" s="1072">
        <f>+D1199*E1198</f>
        <v>0</v>
      </c>
    </row>
    <row r="1200" spans="1:6" ht="13.8">
      <c r="A1200" s="104"/>
      <c r="B1200" s="104" t="s">
        <v>619</v>
      </c>
      <c r="C1200" s="1136" t="s">
        <v>686</v>
      </c>
      <c r="D1200" s="1137">
        <v>23.88</v>
      </c>
      <c r="E1200" s="104"/>
      <c r="F1200" s="1072">
        <f>+D1200*E1198</f>
        <v>0</v>
      </c>
    </row>
    <row r="1201" spans="1:6" ht="26.4">
      <c r="A1201" s="104" t="s">
        <v>1003</v>
      </c>
      <c r="B1201" s="103" t="s">
        <v>1004</v>
      </c>
      <c r="C1201" s="1136"/>
      <c r="D1201" s="1137"/>
      <c r="E1201" s="104"/>
    </row>
    <row r="1202" spans="1:6" ht="13.8">
      <c r="A1202" s="104"/>
      <c r="B1202" s="104" t="s">
        <v>617</v>
      </c>
      <c r="C1202" s="1136" t="s">
        <v>686</v>
      </c>
      <c r="D1202" s="1137">
        <v>7.32</v>
      </c>
      <c r="E1202" s="138"/>
      <c r="F1202" s="1072">
        <f>+D1202*E1202</f>
        <v>0</v>
      </c>
    </row>
    <row r="1203" spans="1:6" ht="13.8">
      <c r="A1203" s="104"/>
      <c r="B1203" s="104" t="s">
        <v>618</v>
      </c>
      <c r="C1203" s="1136" t="s">
        <v>686</v>
      </c>
      <c r="D1203" s="1137">
        <v>1.08</v>
      </c>
      <c r="E1203" s="104"/>
      <c r="F1203" s="1072">
        <f>+D1203*E1202</f>
        <v>0</v>
      </c>
    </row>
    <row r="1204" spans="1:6" ht="13.8">
      <c r="A1204" s="104"/>
      <c r="B1204" s="104" t="s">
        <v>619</v>
      </c>
      <c r="C1204" s="1136" t="s">
        <v>686</v>
      </c>
      <c r="D1204" s="1137">
        <v>0.72</v>
      </c>
      <c r="E1204" s="104"/>
      <c r="F1204" s="1072">
        <f>+D1204*E1202</f>
        <v>0</v>
      </c>
    </row>
    <row r="1205" spans="1:6" ht="14.4">
      <c r="A1205" s="104" t="s">
        <v>1005</v>
      </c>
      <c r="B1205" s="28" t="s">
        <v>1006</v>
      </c>
      <c r="C1205" s="1190"/>
      <c r="D1205" s="1137"/>
      <c r="E1205" s="104"/>
    </row>
    <row r="1206" spans="1:6">
      <c r="A1206" s="104"/>
      <c r="B1206" s="103" t="s">
        <v>1007</v>
      </c>
      <c r="C1206" s="1136"/>
      <c r="D1206" s="1137"/>
      <c r="E1206" s="104"/>
    </row>
    <row r="1207" spans="1:6" ht="39.6">
      <c r="A1207" s="104" t="s">
        <v>16</v>
      </c>
      <c r="B1207" s="1075" t="s">
        <v>1008</v>
      </c>
      <c r="C1207" s="1136"/>
      <c r="D1207" s="1137"/>
      <c r="E1207" s="104"/>
    </row>
    <row r="1208" spans="1:6">
      <c r="A1208" s="104"/>
      <c r="B1208" s="1075" t="s">
        <v>1009</v>
      </c>
      <c r="C1208" s="1136"/>
      <c r="D1208" s="1137"/>
      <c r="E1208" s="104"/>
    </row>
    <row r="1209" spans="1:6" ht="26.4">
      <c r="A1209" s="104" t="s">
        <v>18</v>
      </c>
      <c r="B1209" s="1075" t="s">
        <v>1010</v>
      </c>
      <c r="C1209" s="1136"/>
      <c r="D1209" s="1137"/>
      <c r="E1209" s="104"/>
    </row>
    <row r="1210" spans="1:6" ht="39.6">
      <c r="A1210" s="104" t="s">
        <v>20</v>
      </c>
      <c r="B1210" s="1075" t="s">
        <v>1011</v>
      </c>
      <c r="C1210" s="1136"/>
      <c r="D1210" s="1137"/>
      <c r="E1210" s="104"/>
    </row>
    <row r="1211" spans="1:6">
      <c r="A1211" s="104" t="s">
        <v>22</v>
      </c>
      <c r="B1211" s="103" t="s">
        <v>1012</v>
      </c>
      <c r="C1211" s="1136"/>
      <c r="D1211" s="1137"/>
      <c r="E1211" s="104"/>
    </row>
    <row r="1212" spans="1:6">
      <c r="A1212" s="104"/>
      <c r="B1212" s="103" t="s">
        <v>1013</v>
      </c>
      <c r="C1212" s="1136"/>
      <c r="D1212" s="1137"/>
      <c r="E1212" s="104"/>
    </row>
    <row r="1213" spans="1:6" ht="13.8">
      <c r="A1213" s="104"/>
      <c r="B1213" s="104" t="s">
        <v>617</v>
      </c>
      <c r="C1213" s="1136" t="s">
        <v>686</v>
      </c>
      <c r="D1213" s="1137">
        <v>413.1</v>
      </c>
      <c r="E1213" s="138"/>
      <c r="F1213" s="1072">
        <f>+D1213*E1213</f>
        <v>0</v>
      </c>
    </row>
    <row r="1214" spans="1:6" ht="13.8">
      <c r="A1214" s="104"/>
      <c r="B1214" s="104" t="s">
        <v>618</v>
      </c>
      <c r="C1214" s="1136" t="s">
        <v>686</v>
      </c>
      <c r="D1214" s="1137">
        <v>675.46</v>
      </c>
      <c r="E1214" s="104"/>
      <c r="F1214" s="1072">
        <f>+D1214*E1213</f>
        <v>0</v>
      </c>
    </row>
    <row r="1215" spans="1:6" ht="13.8">
      <c r="A1215" s="104"/>
      <c r="B1215" s="104" t="s">
        <v>619</v>
      </c>
      <c r="C1215" s="1136" t="s">
        <v>686</v>
      </c>
      <c r="D1215" s="1137">
        <v>326.44</v>
      </c>
      <c r="E1215" s="104"/>
      <c r="F1215" s="1072">
        <f>+D1215*E1213</f>
        <v>0</v>
      </c>
    </row>
    <row r="1216" spans="1:6">
      <c r="A1216" s="104" t="s">
        <v>1014</v>
      </c>
      <c r="B1216" s="103" t="s">
        <v>1015</v>
      </c>
      <c r="C1216" s="1136"/>
      <c r="D1216" s="1137"/>
      <c r="E1216" s="104"/>
    </row>
    <row r="1217" spans="1:6" ht="13.8">
      <c r="A1217" s="104"/>
      <c r="B1217" s="104" t="s">
        <v>617</v>
      </c>
      <c r="C1217" s="1136" t="s">
        <v>686</v>
      </c>
      <c r="D1217" s="1137">
        <v>46.59</v>
      </c>
      <c r="E1217" s="138"/>
      <c r="F1217" s="1072">
        <f>+D1217*E1217</f>
        <v>0</v>
      </c>
    </row>
    <row r="1218" spans="1:6" ht="13.8">
      <c r="A1218" s="104"/>
      <c r="B1218" s="104" t="s">
        <v>618</v>
      </c>
      <c r="C1218" s="1136" t="s">
        <v>686</v>
      </c>
      <c r="D1218" s="1137">
        <v>63.33</v>
      </c>
      <c r="E1218" s="104"/>
      <c r="F1218" s="1072">
        <f>+D1218*E1217</f>
        <v>0</v>
      </c>
    </row>
    <row r="1219" spans="1:6" ht="13.8">
      <c r="A1219" s="104"/>
      <c r="B1219" s="104" t="s">
        <v>619</v>
      </c>
      <c r="C1219" s="1136" t="s">
        <v>686</v>
      </c>
      <c r="D1219" s="1137">
        <v>31.67</v>
      </c>
      <c r="E1219" s="104"/>
      <c r="F1219" s="1072">
        <f>+D1219*E1217</f>
        <v>0</v>
      </c>
    </row>
    <row r="1220" spans="1:6" ht="26.4">
      <c r="A1220" s="104" t="s">
        <v>1016</v>
      </c>
      <c r="B1220" s="103" t="s">
        <v>1017</v>
      </c>
      <c r="C1220" s="1136"/>
      <c r="D1220" s="1137"/>
      <c r="E1220" s="104"/>
    </row>
    <row r="1221" spans="1:6" ht="13.8">
      <c r="A1221" s="104"/>
      <c r="B1221" s="104" t="s">
        <v>617</v>
      </c>
      <c r="C1221" s="1136" t="s">
        <v>695</v>
      </c>
      <c r="D1221" s="1137">
        <v>33.1</v>
      </c>
      <c r="E1221" s="138"/>
      <c r="F1221" s="1072">
        <f>+D1221*E1221</f>
        <v>0</v>
      </c>
    </row>
    <row r="1222" spans="1:6" ht="13.8">
      <c r="A1222" s="104"/>
      <c r="B1222" s="104" t="s">
        <v>618</v>
      </c>
      <c r="C1222" s="1136" t="s">
        <v>695</v>
      </c>
      <c r="D1222" s="1137">
        <v>48.83</v>
      </c>
      <c r="E1222" s="104"/>
      <c r="F1222" s="1072">
        <f>+D1222*E1221</f>
        <v>0</v>
      </c>
    </row>
    <row r="1223" spans="1:6" ht="13.8">
      <c r="A1223" s="104"/>
      <c r="B1223" s="104" t="s">
        <v>619</v>
      </c>
      <c r="C1223" s="1136" t="s">
        <v>695</v>
      </c>
      <c r="D1223" s="1137">
        <v>20.5</v>
      </c>
      <c r="E1223" s="104"/>
      <c r="F1223" s="1072">
        <f>+D1223*E1221</f>
        <v>0</v>
      </c>
    </row>
    <row r="1224" spans="1:6" ht="52.8">
      <c r="A1224" s="104" t="s">
        <v>1018</v>
      </c>
      <c r="B1224" s="103" t="s">
        <v>1019</v>
      </c>
      <c r="C1224" s="1136"/>
      <c r="D1224" s="1137"/>
      <c r="E1224" s="104"/>
    </row>
    <row r="1225" spans="1:6" ht="13.8">
      <c r="A1225" s="104"/>
      <c r="B1225" s="104" t="s">
        <v>617</v>
      </c>
      <c r="C1225" s="1136" t="s">
        <v>695</v>
      </c>
      <c r="D1225" s="1137">
        <v>32.5</v>
      </c>
      <c r="E1225" s="138"/>
      <c r="F1225" s="1072">
        <f>+D1225*E1225</f>
        <v>0</v>
      </c>
    </row>
    <row r="1226" spans="1:6" ht="13.8">
      <c r="A1226" s="104"/>
      <c r="B1226" s="104" t="s">
        <v>618</v>
      </c>
      <c r="C1226" s="1136" t="s">
        <v>695</v>
      </c>
      <c r="D1226" s="1137">
        <v>48.83</v>
      </c>
      <c r="E1226" s="104"/>
      <c r="F1226" s="1072">
        <f>+D1226*E1225</f>
        <v>0</v>
      </c>
    </row>
    <row r="1227" spans="1:6" ht="13.8">
      <c r="A1227" s="104"/>
      <c r="B1227" s="104" t="s">
        <v>619</v>
      </c>
      <c r="C1227" s="1136" t="s">
        <v>695</v>
      </c>
      <c r="D1227" s="1137">
        <v>24.45</v>
      </c>
      <c r="E1227" s="104"/>
      <c r="F1227" s="1072">
        <f>+D1227*E1225</f>
        <v>0</v>
      </c>
    </row>
    <row r="1228" spans="1:6" ht="26.4">
      <c r="A1228" s="104" t="s">
        <v>1020</v>
      </c>
      <c r="B1228" s="103" t="s">
        <v>1021</v>
      </c>
      <c r="C1228" s="1136"/>
      <c r="D1228" s="1137"/>
      <c r="E1228" s="104"/>
    </row>
    <row r="1229" spans="1:6" ht="13.8">
      <c r="A1229" s="104"/>
      <c r="B1229" s="104" t="s">
        <v>617</v>
      </c>
      <c r="C1229" s="1136" t="s">
        <v>695</v>
      </c>
      <c r="D1229" s="1137">
        <v>65.540000000000006</v>
      </c>
      <c r="E1229" s="138"/>
      <c r="F1229" s="1072">
        <f>+D1229*E1229</f>
        <v>0</v>
      </c>
    </row>
    <row r="1230" spans="1:6" ht="13.8">
      <c r="A1230" s="104"/>
      <c r="B1230" s="104" t="s">
        <v>618</v>
      </c>
      <c r="C1230" s="1136" t="s">
        <v>695</v>
      </c>
      <c r="D1230" s="1137">
        <v>182.75</v>
      </c>
      <c r="E1230" s="104"/>
      <c r="F1230" s="1072">
        <f>+D1230*E1229</f>
        <v>0</v>
      </c>
    </row>
    <row r="1231" spans="1:6" ht="13.8">
      <c r="A1231" s="104"/>
      <c r="B1231" s="104" t="s">
        <v>619</v>
      </c>
      <c r="C1231" s="1136" t="s">
        <v>695</v>
      </c>
      <c r="D1231" s="1137">
        <v>57.58</v>
      </c>
      <c r="E1231" s="104"/>
      <c r="F1231" s="1072">
        <f>+D1231*E1229</f>
        <v>0</v>
      </c>
    </row>
    <row r="1232" spans="1:6" ht="26.4">
      <c r="A1232" s="104" t="s">
        <v>1022</v>
      </c>
      <c r="B1232" s="103" t="s">
        <v>1023</v>
      </c>
      <c r="C1232" s="1136"/>
      <c r="D1232" s="1137"/>
      <c r="E1232" s="104"/>
    </row>
    <row r="1233" spans="1:6" ht="13.8">
      <c r="A1233" s="104"/>
      <c r="B1233" s="104" t="s">
        <v>617</v>
      </c>
      <c r="C1233" s="1136" t="s">
        <v>695</v>
      </c>
      <c r="D1233" s="1137">
        <v>24.9</v>
      </c>
      <c r="E1233" s="138"/>
      <c r="F1233" s="1072">
        <f>+D1233*E1233</f>
        <v>0</v>
      </c>
    </row>
    <row r="1234" spans="1:6" ht="13.8">
      <c r="A1234" s="104"/>
      <c r="B1234" s="104" t="s">
        <v>618</v>
      </c>
      <c r="C1234" s="1136" t="s">
        <v>695</v>
      </c>
      <c r="D1234" s="1137">
        <v>37.409999999999997</v>
      </c>
      <c r="E1234" s="104"/>
      <c r="F1234" s="1072">
        <f>+D1234*E1233</f>
        <v>0</v>
      </c>
    </row>
    <row r="1235" spans="1:6" ht="13.8">
      <c r="A1235" s="104"/>
      <c r="B1235" s="104" t="s">
        <v>619</v>
      </c>
      <c r="C1235" s="1136" t="s">
        <v>695</v>
      </c>
      <c r="D1235" s="1137">
        <v>18.75</v>
      </c>
      <c r="E1235" s="104"/>
      <c r="F1235" s="1072">
        <f>+D1235*E1233</f>
        <v>0</v>
      </c>
    </row>
    <row r="1236" spans="1:6" ht="14.4">
      <c r="A1236" s="104"/>
      <c r="B1236" s="2"/>
      <c r="C1236" s="1136"/>
      <c r="D1236" s="1137"/>
      <c r="E1236" s="104"/>
    </row>
    <row r="1237" spans="1:6" ht="14.4">
      <c r="A1237" s="1138"/>
      <c r="B1237" s="1063" t="s">
        <v>1024</v>
      </c>
      <c r="C1237" s="1139"/>
      <c r="D1237" s="1140"/>
      <c r="E1237" s="1141"/>
      <c r="F1237" s="1142">
        <f>+F1238+F1239+F1240</f>
        <v>0</v>
      </c>
    </row>
    <row r="1238" spans="1:6" ht="14.4">
      <c r="A1238" s="1"/>
      <c r="B1238" s="1183" t="s">
        <v>617</v>
      </c>
      <c r="C1238" s="1144"/>
      <c r="D1238" s="1145"/>
      <c r="E1238" s="1146"/>
      <c r="F1238" s="1146">
        <f>+SUMIF(B1121:B1236,B1162,F1121:F1236)</f>
        <v>0</v>
      </c>
    </row>
    <row r="1239" spans="1:6" ht="14.4">
      <c r="A1239" s="1"/>
      <c r="B1239" s="1184" t="s">
        <v>618</v>
      </c>
      <c r="C1239" s="1149"/>
      <c r="D1239" s="1150"/>
      <c r="E1239" s="1147"/>
      <c r="F1239" s="1146">
        <f>+SUMIF(B1121:B1236,B1163,F1121:F1236)</f>
        <v>0</v>
      </c>
    </row>
    <row r="1240" spans="1:6" ht="14.4">
      <c r="A1240" s="1"/>
      <c r="B1240" s="1184" t="s">
        <v>619</v>
      </c>
      <c r="C1240" s="1149"/>
      <c r="D1240" s="1150"/>
      <c r="E1240" s="1147"/>
      <c r="F1240" s="1146">
        <f>+SUMIF(B1121:B1236,B1164,F1121:F1236)</f>
        <v>0</v>
      </c>
    </row>
    <row r="1241" spans="1:6" ht="14.4">
      <c r="A1241" s="1"/>
      <c r="B1241" s="2"/>
      <c r="C1241" s="1136"/>
      <c r="D1241" s="1137"/>
      <c r="E1241" s="104"/>
      <c r="F1241" s="104"/>
    </row>
    <row r="1242" spans="1:6" ht="14.4">
      <c r="A1242" s="1"/>
      <c r="B1242" s="2"/>
      <c r="C1242" s="1136"/>
      <c r="D1242" s="1137"/>
      <c r="E1242" s="104"/>
      <c r="F1242" s="104"/>
    </row>
    <row r="1243" spans="1:6" s="1185" customFormat="1" ht="15.6">
      <c r="A1243" s="1154" t="s">
        <v>158</v>
      </c>
      <c r="B1243" s="1155" t="s">
        <v>625</v>
      </c>
      <c r="C1243" s="1156"/>
      <c r="D1243" s="1157"/>
      <c r="E1243" s="1158"/>
      <c r="F1243" s="1158"/>
    </row>
    <row r="1244" spans="1:6">
      <c r="A1244" s="1159"/>
      <c r="B1244" s="1115" t="s">
        <v>166</v>
      </c>
      <c r="C1244" s="1181"/>
      <c r="D1244" s="1137"/>
      <c r="E1244" s="104"/>
    </row>
    <row r="1245" spans="1:6" ht="13.5" customHeight="1">
      <c r="A1245" s="1159" t="s">
        <v>4</v>
      </c>
      <c r="B1245" s="1071" t="s">
        <v>390</v>
      </c>
      <c r="C1245" s="1136"/>
      <c r="D1245" s="1137"/>
      <c r="E1245" s="104"/>
    </row>
    <row r="1246" spans="1:6">
      <c r="A1246" s="1159" t="s">
        <v>6</v>
      </c>
      <c r="B1246" s="1071" t="s">
        <v>974</v>
      </c>
      <c r="C1246" s="1136"/>
      <c r="D1246" s="1137"/>
      <c r="E1246" s="104"/>
    </row>
    <row r="1247" spans="1:6" ht="13.5" customHeight="1">
      <c r="A1247" s="1159" t="s">
        <v>8</v>
      </c>
      <c r="B1247" s="1071" t="s">
        <v>975</v>
      </c>
      <c r="C1247" s="1136"/>
      <c r="D1247" s="1137"/>
      <c r="E1247" s="104"/>
    </row>
    <row r="1248" spans="1:6" ht="24">
      <c r="A1248" s="1159" t="s">
        <v>16</v>
      </c>
      <c r="B1248" s="1071" t="s">
        <v>976</v>
      </c>
      <c r="C1248" s="1136"/>
      <c r="D1248" s="1137"/>
      <c r="E1248" s="104"/>
    </row>
    <row r="1249" spans="1:5" ht="24">
      <c r="A1249" s="1159" t="s">
        <v>18</v>
      </c>
      <c r="B1249" s="1071" t="s">
        <v>977</v>
      </c>
      <c r="C1249" s="1136"/>
      <c r="D1249" s="1137"/>
      <c r="E1249" s="104"/>
    </row>
    <row r="1250" spans="1:5" ht="13.5" customHeight="1">
      <c r="A1250" s="1159" t="s">
        <v>20</v>
      </c>
      <c r="B1250" s="1071" t="s">
        <v>978</v>
      </c>
      <c r="C1250" s="1136"/>
      <c r="D1250" s="1137"/>
      <c r="E1250" s="104"/>
    </row>
    <row r="1251" spans="1:5" ht="12.75" customHeight="1">
      <c r="A1251" s="1159" t="s">
        <v>22</v>
      </c>
      <c r="B1251" s="1071" t="s">
        <v>979</v>
      </c>
      <c r="C1251" s="1136"/>
      <c r="D1251" s="1137"/>
      <c r="E1251" s="104"/>
    </row>
    <row r="1252" spans="1:5" ht="12" customHeight="1">
      <c r="A1252" s="1159" t="s">
        <v>24</v>
      </c>
      <c r="B1252" s="1071" t="s">
        <v>980</v>
      </c>
      <c r="C1252" s="1136"/>
      <c r="D1252" s="1137"/>
      <c r="E1252" s="104"/>
    </row>
    <row r="1253" spans="1:5" ht="24">
      <c r="A1253" s="1159" t="s">
        <v>26</v>
      </c>
      <c r="B1253" s="1071" t="s">
        <v>981</v>
      </c>
      <c r="C1253" s="1136"/>
      <c r="D1253" s="1137"/>
      <c r="E1253" s="104"/>
    </row>
    <row r="1254" spans="1:5">
      <c r="A1254" s="1159" t="s">
        <v>28</v>
      </c>
      <c r="B1254" s="1071" t="s">
        <v>982</v>
      </c>
      <c r="C1254" s="1136"/>
      <c r="D1254" s="1137"/>
      <c r="E1254" s="104"/>
    </row>
    <row r="1255" spans="1:5">
      <c r="A1255" s="1159" t="s">
        <v>30</v>
      </c>
      <c r="B1255" s="1071" t="s">
        <v>983</v>
      </c>
      <c r="C1255" s="1136"/>
      <c r="D1255" s="1137"/>
      <c r="E1255" s="104"/>
    </row>
    <row r="1256" spans="1:5">
      <c r="A1256" s="1159" t="s">
        <v>8</v>
      </c>
      <c r="B1256" s="1073" t="s">
        <v>183</v>
      </c>
      <c r="C1256" s="1136"/>
      <c r="D1256" s="1137"/>
      <c r="E1256" s="104"/>
    </row>
    <row r="1257" spans="1:5">
      <c r="A1257" s="1159"/>
      <c r="B1257" s="1071" t="s">
        <v>184</v>
      </c>
      <c r="C1257" s="1136"/>
      <c r="D1257" s="1137"/>
      <c r="E1257" s="104"/>
    </row>
    <row r="1258" spans="1:5">
      <c r="A1258" s="1159"/>
      <c r="B1258" s="1071" t="s">
        <v>185</v>
      </c>
      <c r="C1258" s="1136"/>
      <c r="D1258" s="1137"/>
      <c r="E1258" s="104"/>
    </row>
    <row r="1259" spans="1:5" ht="12.75" customHeight="1">
      <c r="A1259" s="1159"/>
      <c r="B1259" s="1071" t="s">
        <v>186</v>
      </c>
      <c r="C1259" s="1136"/>
      <c r="D1259" s="1137"/>
      <c r="E1259" s="104"/>
    </row>
    <row r="1260" spans="1:5">
      <c r="A1260" s="1159"/>
      <c r="B1260" s="1071" t="s">
        <v>187</v>
      </c>
      <c r="C1260" s="1136"/>
      <c r="D1260" s="1137"/>
      <c r="E1260" s="104"/>
    </row>
    <row r="1261" spans="1:5">
      <c r="A1261" s="1159"/>
      <c r="B1261" s="1071" t="s">
        <v>188</v>
      </c>
      <c r="C1261" s="1136"/>
      <c r="D1261" s="1137"/>
      <c r="E1261" s="104"/>
    </row>
    <row r="1262" spans="1:5">
      <c r="A1262" s="1159"/>
      <c r="B1262" s="1071" t="s">
        <v>189</v>
      </c>
      <c r="C1262" s="1136"/>
      <c r="D1262" s="1137"/>
      <c r="E1262" s="104"/>
    </row>
    <row r="1263" spans="1:5">
      <c r="A1263" s="1159"/>
      <c r="B1263" s="1071" t="s">
        <v>190</v>
      </c>
      <c r="C1263" s="1136"/>
      <c r="D1263" s="1137"/>
      <c r="E1263" s="104"/>
    </row>
    <row r="1264" spans="1:5">
      <c r="A1264" s="1159"/>
      <c r="B1264" s="1071" t="s">
        <v>191</v>
      </c>
      <c r="C1264" s="1136"/>
      <c r="D1264" s="1137"/>
      <c r="E1264" s="104"/>
    </row>
    <row r="1265" spans="1:5">
      <c r="A1265" s="1159"/>
      <c r="B1265" s="1071" t="s">
        <v>192</v>
      </c>
      <c r="C1265" s="1136"/>
      <c r="D1265" s="1137"/>
      <c r="E1265" s="104"/>
    </row>
    <row r="1266" spans="1:5">
      <c r="A1266" s="1159"/>
      <c r="B1266" s="1071" t="s">
        <v>193</v>
      </c>
      <c r="C1266" s="1136"/>
      <c r="D1266" s="1137"/>
      <c r="E1266" s="104"/>
    </row>
    <row r="1267" spans="1:5" ht="24">
      <c r="A1267" s="1159"/>
      <c r="B1267" s="1071" t="s">
        <v>194</v>
      </c>
      <c r="C1267" s="1136"/>
      <c r="D1267" s="1137"/>
      <c r="E1267" s="104"/>
    </row>
    <row r="1268" spans="1:5">
      <c r="A1268" s="1159"/>
      <c r="B1268" s="1071" t="s">
        <v>195</v>
      </c>
      <c r="C1268" s="1136"/>
      <c r="D1268" s="1137"/>
      <c r="E1268" s="104"/>
    </row>
    <row r="1269" spans="1:5">
      <c r="A1269" s="1159"/>
      <c r="B1269" s="1071" t="s">
        <v>196</v>
      </c>
      <c r="C1269" s="1136"/>
      <c r="D1269" s="1137"/>
      <c r="E1269" s="104"/>
    </row>
    <row r="1270" spans="1:5" ht="13.5" customHeight="1">
      <c r="A1270" s="1159"/>
      <c r="B1270" s="1071" t="s">
        <v>197</v>
      </c>
      <c r="C1270" s="1136"/>
      <c r="D1270" s="1137"/>
      <c r="E1270" s="104"/>
    </row>
    <row r="1271" spans="1:5" ht="36">
      <c r="A1271" s="1159"/>
      <c r="B1271" s="1071" t="s">
        <v>198</v>
      </c>
      <c r="C1271" s="1136"/>
      <c r="D1271" s="1137"/>
      <c r="E1271" s="104"/>
    </row>
    <row r="1272" spans="1:5">
      <c r="A1272" s="1159"/>
      <c r="B1272" s="1071" t="s">
        <v>199</v>
      </c>
      <c r="C1272" s="1136"/>
      <c r="D1272" s="1137"/>
      <c r="E1272" s="104"/>
    </row>
    <row r="1273" spans="1:5" ht="24">
      <c r="A1273" s="1159"/>
      <c r="B1273" s="1071" t="s">
        <v>200</v>
      </c>
      <c r="C1273" s="1136"/>
      <c r="D1273" s="1137"/>
      <c r="E1273" s="104"/>
    </row>
    <row r="1274" spans="1:5" ht="12.75" customHeight="1">
      <c r="A1274" s="1159"/>
      <c r="B1274" s="1071" t="s">
        <v>201</v>
      </c>
      <c r="C1274" s="1136"/>
      <c r="D1274" s="1137"/>
      <c r="E1274" s="104"/>
    </row>
    <row r="1275" spans="1:5">
      <c r="A1275" s="1159"/>
      <c r="B1275" s="1071" t="s">
        <v>202</v>
      </c>
      <c r="C1275" s="1136"/>
      <c r="D1275" s="1137"/>
      <c r="E1275" s="104"/>
    </row>
    <row r="1276" spans="1:5" ht="12.75" customHeight="1">
      <c r="A1276" s="1159"/>
      <c r="B1276" s="1071" t="s">
        <v>203</v>
      </c>
      <c r="C1276" s="1136"/>
      <c r="D1276" s="1137"/>
      <c r="E1276" s="104"/>
    </row>
    <row r="1277" spans="1:5" ht="24">
      <c r="A1277" s="1159"/>
      <c r="B1277" s="1071" t="s">
        <v>204</v>
      </c>
      <c r="C1277" s="1136"/>
      <c r="D1277" s="1137"/>
      <c r="E1277" s="104"/>
    </row>
    <row r="1278" spans="1:5" ht="24">
      <c r="A1278" s="1159"/>
      <c r="B1278" s="1071" t="s">
        <v>205</v>
      </c>
      <c r="C1278" s="1136"/>
      <c r="D1278" s="1137"/>
      <c r="E1278" s="104"/>
    </row>
    <row r="1279" spans="1:5" ht="24">
      <c r="A1279" s="1159"/>
      <c r="B1279" s="1071" t="s">
        <v>206</v>
      </c>
      <c r="C1279" s="1136"/>
      <c r="D1279" s="1137"/>
      <c r="E1279" s="104"/>
    </row>
    <row r="1280" spans="1:5" ht="36">
      <c r="A1280" s="1159" t="s">
        <v>10</v>
      </c>
      <c r="B1280" s="1071" t="s">
        <v>257</v>
      </c>
      <c r="C1280" s="1136"/>
      <c r="D1280" s="1137"/>
      <c r="E1280" s="104"/>
    </row>
    <row r="1281" spans="1:6" ht="24.75" customHeight="1">
      <c r="A1281" s="1159" t="s">
        <v>12</v>
      </c>
      <c r="B1281" s="1071" t="s">
        <v>207</v>
      </c>
      <c r="C1281" s="1136"/>
      <c r="D1281" s="1137"/>
      <c r="E1281" s="104"/>
    </row>
    <row r="1282" spans="1:6">
      <c r="A1282" s="1159" t="s">
        <v>14</v>
      </c>
      <c r="B1282" s="1071" t="s">
        <v>502</v>
      </c>
      <c r="C1282" s="1136"/>
      <c r="D1282" s="1137"/>
      <c r="E1282" s="104"/>
    </row>
    <row r="1283" spans="1:6" ht="14.4">
      <c r="A1283" s="104"/>
      <c r="B1283" s="2"/>
      <c r="C1283" s="1136"/>
      <c r="D1283" s="1137"/>
      <c r="E1283" s="104"/>
    </row>
    <row r="1284" spans="1:6" ht="67.5" customHeight="1">
      <c r="A1284" s="104" t="s">
        <v>1025</v>
      </c>
      <c r="B1284" s="103" t="s">
        <v>1026</v>
      </c>
      <c r="C1284" s="1136"/>
      <c r="D1284" s="1137"/>
      <c r="E1284" s="104"/>
    </row>
    <row r="1285" spans="1:6" ht="14.4">
      <c r="A1285" s="104"/>
      <c r="B1285" s="5" t="s">
        <v>617</v>
      </c>
      <c r="C1285" s="1136" t="s">
        <v>695</v>
      </c>
      <c r="D1285" s="1137">
        <v>41</v>
      </c>
      <c r="E1285" s="138"/>
      <c r="F1285" s="1072">
        <f>+D1285*E1285</f>
        <v>0</v>
      </c>
    </row>
    <row r="1286" spans="1:6" ht="14.4">
      <c r="A1286" s="104"/>
      <c r="B1286" s="5" t="s">
        <v>618</v>
      </c>
      <c r="C1286" s="1136" t="s">
        <v>695</v>
      </c>
      <c r="D1286" s="1137">
        <v>78.45</v>
      </c>
      <c r="E1286" s="104"/>
      <c r="F1286" s="1072">
        <f>+D1286*E1285</f>
        <v>0</v>
      </c>
    </row>
    <row r="1287" spans="1:6" ht="14.4">
      <c r="A1287" s="104"/>
      <c r="B1287" s="5" t="s">
        <v>619</v>
      </c>
      <c r="C1287" s="1136" t="s">
        <v>695</v>
      </c>
      <c r="D1287" s="1137">
        <v>41</v>
      </c>
      <c r="E1287" s="104"/>
      <c r="F1287" s="1072">
        <f>+D1287*E1285</f>
        <v>0</v>
      </c>
    </row>
    <row r="1288" spans="1:6" ht="26.4">
      <c r="A1288" s="104" t="s">
        <v>1027</v>
      </c>
      <c r="B1288" s="103" t="s">
        <v>1028</v>
      </c>
      <c r="C1288" s="1136"/>
      <c r="D1288" s="1137"/>
      <c r="E1288" s="104"/>
    </row>
    <row r="1289" spans="1:6" ht="14.4">
      <c r="A1289" s="104"/>
      <c r="B1289" s="5" t="s">
        <v>617</v>
      </c>
      <c r="C1289" s="1136" t="s">
        <v>695</v>
      </c>
      <c r="D1289" s="1137">
        <v>41</v>
      </c>
      <c r="E1289" s="138"/>
      <c r="F1289" s="1072">
        <f>+D1289*E1289</f>
        <v>0</v>
      </c>
    </row>
    <row r="1290" spans="1:6" ht="14.4">
      <c r="A1290" s="104"/>
      <c r="B1290" s="5" t="s">
        <v>618</v>
      </c>
      <c r="C1290" s="1136" t="s">
        <v>695</v>
      </c>
      <c r="D1290" s="1137">
        <v>78.45</v>
      </c>
      <c r="E1290" s="104"/>
      <c r="F1290" s="1072">
        <f>+D1290*E1289</f>
        <v>0</v>
      </c>
    </row>
    <row r="1291" spans="1:6" ht="14.4">
      <c r="A1291" s="104"/>
      <c r="B1291" s="5" t="s">
        <v>619</v>
      </c>
      <c r="C1291" s="1136" t="s">
        <v>695</v>
      </c>
      <c r="D1291" s="1137">
        <v>41</v>
      </c>
      <c r="E1291" s="104"/>
      <c r="F1291" s="1072">
        <f>+D1291*E1289</f>
        <v>0</v>
      </c>
    </row>
    <row r="1292" spans="1:6" ht="26.4">
      <c r="A1292" s="104" t="s">
        <v>1029</v>
      </c>
      <c r="B1292" s="103" t="s">
        <v>1030</v>
      </c>
      <c r="C1292" s="1136"/>
      <c r="D1292" s="1137"/>
      <c r="E1292" s="104"/>
    </row>
    <row r="1293" spans="1:6" ht="13.8">
      <c r="A1293" s="104"/>
      <c r="B1293" s="104" t="s">
        <v>617</v>
      </c>
      <c r="C1293" s="1136" t="s">
        <v>695</v>
      </c>
      <c r="D1293" s="1137">
        <v>13.6</v>
      </c>
      <c r="E1293" s="138"/>
      <c r="F1293" s="1072">
        <f>+D1293*E1293</f>
        <v>0</v>
      </c>
    </row>
    <row r="1294" spans="1:6" ht="13.8">
      <c r="A1294" s="104"/>
      <c r="B1294" s="104" t="s">
        <v>618</v>
      </c>
      <c r="C1294" s="1136" t="s">
        <v>695</v>
      </c>
      <c r="D1294" s="1137">
        <v>25.44</v>
      </c>
      <c r="E1294" s="104"/>
      <c r="F1294" s="1072">
        <f>+D1294*E1293</f>
        <v>0</v>
      </c>
    </row>
    <row r="1295" spans="1:6" ht="13.8">
      <c r="A1295" s="104"/>
      <c r="B1295" s="104" t="s">
        <v>619</v>
      </c>
      <c r="C1295" s="1136" t="s">
        <v>695</v>
      </c>
      <c r="D1295" s="1137">
        <v>12.72</v>
      </c>
      <c r="E1295" s="104"/>
      <c r="F1295" s="1072">
        <f>+D1295*E1293</f>
        <v>0</v>
      </c>
    </row>
    <row r="1296" spans="1:6" ht="26.4">
      <c r="A1296" s="104" t="s">
        <v>1031</v>
      </c>
      <c r="B1296" s="103" t="s">
        <v>1032</v>
      </c>
      <c r="C1296" s="1136"/>
      <c r="D1296" s="1137"/>
      <c r="E1296" s="104"/>
    </row>
    <row r="1297" spans="1:6" ht="13.8">
      <c r="A1297" s="104"/>
      <c r="B1297" s="104" t="s">
        <v>617</v>
      </c>
      <c r="C1297" s="1136" t="s">
        <v>695</v>
      </c>
      <c r="D1297" s="1137">
        <v>41</v>
      </c>
      <c r="E1297" s="138"/>
      <c r="F1297" s="1072">
        <f>+D1297*E1297</f>
        <v>0</v>
      </c>
    </row>
    <row r="1298" spans="1:6" ht="13.8">
      <c r="A1298" s="104"/>
      <c r="B1298" s="104" t="s">
        <v>618</v>
      </c>
      <c r="C1298" s="1136" t="s">
        <v>695</v>
      </c>
      <c r="D1298" s="1137">
        <v>79.599999999999994</v>
      </c>
      <c r="E1298" s="104"/>
      <c r="F1298" s="1072">
        <f>+D1298*E1297</f>
        <v>0</v>
      </c>
    </row>
    <row r="1299" spans="1:6" ht="13.8">
      <c r="A1299" s="104"/>
      <c r="B1299" s="104" t="s">
        <v>619</v>
      </c>
      <c r="C1299" s="1136" t="s">
        <v>695</v>
      </c>
      <c r="D1299" s="1137">
        <v>54.16</v>
      </c>
      <c r="E1299" s="104"/>
      <c r="F1299" s="1072">
        <f>+D1299*E1297</f>
        <v>0</v>
      </c>
    </row>
    <row r="1300" spans="1:6" ht="26.4">
      <c r="A1300" s="104" t="s">
        <v>1033</v>
      </c>
      <c r="B1300" s="103" t="s">
        <v>1034</v>
      </c>
      <c r="C1300" s="1136"/>
      <c r="D1300" s="1137"/>
      <c r="E1300" s="104"/>
    </row>
    <row r="1301" spans="1:6" ht="13.8">
      <c r="A1301" s="104"/>
      <c r="B1301" s="104" t="s">
        <v>617</v>
      </c>
      <c r="C1301" s="1136" t="s">
        <v>695</v>
      </c>
      <c r="D1301" s="1137">
        <v>32.5</v>
      </c>
      <c r="E1301" s="138"/>
      <c r="F1301" s="1072">
        <f>+D1301*E1301</f>
        <v>0</v>
      </c>
    </row>
    <row r="1302" spans="1:6" ht="13.8">
      <c r="A1302" s="104"/>
      <c r="B1302" s="104" t="s">
        <v>618</v>
      </c>
      <c r="C1302" s="1136" t="s">
        <v>695</v>
      </c>
      <c r="D1302" s="1137">
        <v>48.83</v>
      </c>
      <c r="E1302" s="104"/>
      <c r="F1302" s="1072">
        <f>+D1302*E1301</f>
        <v>0</v>
      </c>
    </row>
    <row r="1303" spans="1:6" ht="13.8">
      <c r="A1303" s="104"/>
      <c r="B1303" s="104" t="s">
        <v>619</v>
      </c>
      <c r="C1303" s="1136" t="s">
        <v>695</v>
      </c>
      <c r="D1303" s="1137">
        <v>24.42</v>
      </c>
      <c r="E1303" s="104"/>
      <c r="F1303" s="1072">
        <f>+D1303*E1301</f>
        <v>0</v>
      </c>
    </row>
    <row r="1304" spans="1:6" ht="26.4">
      <c r="A1304" s="104" t="s">
        <v>1035</v>
      </c>
      <c r="B1304" s="103" t="s">
        <v>1036</v>
      </c>
      <c r="C1304" s="1136"/>
      <c r="D1304" s="1137"/>
      <c r="E1304" s="104"/>
    </row>
    <row r="1305" spans="1:6" ht="13.8">
      <c r="A1305" s="104"/>
      <c r="B1305" s="104" t="s">
        <v>617</v>
      </c>
      <c r="C1305" s="1136" t="s">
        <v>695</v>
      </c>
      <c r="D1305" s="1137">
        <v>40.729999999999997</v>
      </c>
      <c r="E1305" s="138"/>
      <c r="F1305" s="1072">
        <f>+D1305*E1305</f>
        <v>0</v>
      </c>
    </row>
    <row r="1306" spans="1:6" ht="13.8">
      <c r="A1306" s="104"/>
      <c r="B1306" s="104" t="s">
        <v>618</v>
      </c>
      <c r="C1306" s="1136" t="s">
        <v>695</v>
      </c>
      <c r="D1306" s="1137">
        <v>69.09</v>
      </c>
      <c r="E1306" s="104"/>
      <c r="F1306" s="1072">
        <f>+D1306*E1305</f>
        <v>0</v>
      </c>
    </row>
    <row r="1307" spans="1:6" ht="13.8">
      <c r="A1307" s="104"/>
      <c r="B1307" s="104" t="s">
        <v>619</v>
      </c>
      <c r="C1307" s="1136" t="s">
        <v>695</v>
      </c>
      <c r="D1307" s="1137">
        <v>54.16</v>
      </c>
      <c r="E1307" s="104"/>
      <c r="F1307" s="1072">
        <f>+D1307*E1305</f>
        <v>0</v>
      </c>
    </row>
    <row r="1308" spans="1:6" ht="26.4">
      <c r="A1308" s="104" t="s">
        <v>1037</v>
      </c>
      <c r="B1308" s="103" t="s">
        <v>1038</v>
      </c>
      <c r="C1308" s="1136"/>
      <c r="D1308" s="1137"/>
      <c r="E1308" s="104"/>
    </row>
    <row r="1309" spans="1:6" ht="13.8">
      <c r="A1309" s="104"/>
      <c r="B1309" s="104" t="s">
        <v>617</v>
      </c>
      <c r="C1309" s="1136" t="s">
        <v>695</v>
      </c>
      <c r="D1309" s="1137">
        <v>22.45</v>
      </c>
      <c r="E1309" s="138"/>
      <c r="F1309" s="1072">
        <f>+D1309*E1309</f>
        <v>0</v>
      </c>
    </row>
    <row r="1310" spans="1:6" ht="13.8">
      <c r="A1310" s="104"/>
      <c r="B1310" s="104" t="s">
        <v>618</v>
      </c>
      <c r="C1310" s="1136" t="s">
        <v>695</v>
      </c>
      <c r="D1310" s="1137">
        <v>33.68</v>
      </c>
      <c r="E1310" s="104"/>
      <c r="F1310" s="1072">
        <f>+D1310*E1309</f>
        <v>0</v>
      </c>
    </row>
    <row r="1311" spans="1:6" ht="13.8">
      <c r="A1311" s="104"/>
      <c r="B1311" s="104" t="s">
        <v>619</v>
      </c>
      <c r="C1311" s="1136" t="s">
        <v>695</v>
      </c>
      <c r="D1311" s="1137">
        <v>16.84</v>
      </c>
      <c r="E1311" s="104"/>
      <c r="F1311" s="1072">
        <f>+D1311*E1309</f>
        <v>0</v>
      </c>
    </row>
    <row r="1312" spans="1:6" ht="39.6">
      <c r="A1312" s="104" t="s">
        <v>1039</v>
      </c>
      <c r="B1312" s="103" t="s">
        <v>1040</v>
      </c>
      <c r="C1312" s="1136"/>
      <c r="D1312" s="1137"/>
      <c r="E1312" s="104"/>
    </row>
    <row r="1313" spans="1:6" ht="13.8">
      <c r="A1313" s="104"/>
      <c r="B1313" s="104" t="s">
        <v>617</v>
      </c>
      <c r="C1313" s="1136" t="s">
        <v>695</v>
      </c>
      <c r="D1313" s="1137">
        <v>16.29</v>
      </c>
      <c r="E1313" s="138"/>
      <c r="F1313" s="1072">
        <f>+D1313*E1313</f>
        <v>0</v>
      </c>
    </row>
    <row r="1314" spans="1:6" ht="13.8">
      <c r="A1314" s="104"/>
      <c r="B1314" s="104" t="s">
        <v>618</v>
      </c>
      <c r="C1314" s="1136" t="s">
        <v>695</v>
      </c>
      <c r="D1314" s="1137">
        <v>27.64</v>
      </c>
      <c r="E1314" s="104"/>
      <c r="F1314" s="1072">
        <f>+D1314*E1313</f>
        <v>0</v>
      </c>
    </row>
    <row r="1315" spans="1:6" ht="13.8">
      <c r="A1315" s="104"/>
      <c r="B1315" s="104" t="s">
        <v>619</v>
      </c>
      <c r="C1315" s="1136" t="s">
        <v>695</v>
      </c>
      <c r="D1315" s="1137">
        <v>21.66</v>
      </c>
      <c r="E1315" s="104"/>
      <c r="F1315" s="1072">
        <f>+D1315*E1313</f>
        <v>0</v>
      </c>
    </row>
    <row r="1316" spans="1:6" ht="26.4">
      <c r="A1316" s="104" t="s">
        <v>1041</v>
      </c>
      <c r="B1316" s="103" t="s">
        <v>1042</v>
      </c>
      <c r="C1316" s="1136"/>
      <c r="D1316" s="1137"/>
      <c r="E1316" s="104"/>
    </row>
    <row r="1317" spans="1:6" ht="13.8">
      <c r="A1317" s="104"/>
      <c r="B1317" s="104" t="s">
        <v>617</v>
      </c>
      <c r="C1317" s="1136" t="s">
        <v>695</v>
      </c>
      <c r="D1317" s="1137">
        <v>22.45</v>
      </c>
      <c r="E1317" s="138"/>
      <c r="F1317" s="1072">
        <f>+D1317*E1317</f>
        <v>0</v>
      </c>
    </row>
    <row r="1318" spans="1:6" ht="13.8">
      <c r="A1318" s="104"/>
      <c r="B1318" s="104" t="s">
        <v>618</v>
      </c>
      <c r="C1318" s="1136" t="s">
        <v>695</v>
      </c>
      <c r="D1318" s="1137">
        <v>33.68</v>
      </c>
      <c r="E1318" s="104"/>
      <c r="F1318" s="1072">
        <f>+D1318*E1317</f>
        <v>0</v>
      </c>
    </row>
    <row r="1319" spans="1:6" ht="13.8">
      <c r="A1319" s="104"/>
      <c r="B1319" s="104" t="s">
        <v>619</v>
      </c>
      <c r="C1319" s="1136" t="s">
        <v>695</v>
      </c>
      <c r="D1319" s="1137">
        <v>16.84</v>
      </c>
      <c r="E1319" s="104"/>
      <c r="F1319" s="1072">
        <f>+D1319*E1317</f>
        <v>0</v>
      </c>
    </row>
    <row r="1320" spans="1:6" ht="39.6">
      <c r="A1320" s="104" t="s">
        <v>1043</v>
      </c>
      <c r="B1320" s="103" t="s">
        <v>1044</v>
      </c>
      <c r="C1320" s="1136"/>
      <c r="D1320" s="1137"/>
      <c r="E1320" s="104"/>
    </row>
    <row r="1321" spans="1:6" ht="13.8">
      <c r="A1321" s="104"/>
      <c r="B1321" s="104" t="s">
        <v>617</v>
      </c>
      <c r="C1321" s="1136" t="s">
        <v>695</v>
      </c>
      <c r="D1321" s="1137">
        <v>65.540000000000006</v>
      </c>
      <c r="E1321" s="138"/>
      <c r="F1321" s="1072">
        <f>+D1321*E1321</f>
        <v>0</v>
      </c>
    </row>
    <row r="1322" spans="1:6" ht="13.8">
      <c r="A1322" s="104"/>
      <c r="B1322" s="104" t="s">
        <v>618</v>
      </c>
      <c r="C1322" s="1136" t="s">
        <v>695</v>
      </c>
      <c r="D1322" s="1137">
        <v>182.75</v>
      </c>
      <c r="E1322" s="104"/>
      <c r="F1322" s="1072">
        <f>+D1322*E1321</f>
        <v>0</v>
      </c>
    </row>
    <row r="1323" spans="1:6" ht="13.8">
      <c r="A1323" s="104"/>
      <c r="B1323" s="104" t="s">
        <v>619</v>
      </c>
      <c r="C1323" s="1136" t="s">
        <v>695</v>
      </c>
      <c r="D1323" s="1137">
        <v>57.58</v>
      </c>
      <c r="E1323" s="104"/>
      <c r="F1323" s="1072">
        <f>+D1323*E1321</f>
        <v>0</v>
      </c>
    </row>
    <row r="1324" spans="1:6" ht="39.75" customHeight="1">
      <c r="A1324" s="104" t="s">
        <v>1045</v>
      </c>
      <c r="B1324" s="103" t="s">
        <v>1046</v>
      </c>
      <c r="C1324" s="1136"/>
      <c r="D1324" s="1137"/>
      <c r="E1324" s="104"/>
    </row>
    <row r="1325" spans="1:6">
      <c r="A1325" s="104"/>
      <c r="B1325" s="104" t="s">
        <v>617</v>
      </c>
      <c r="C1325" s="1136" t="s">
        <v>416</v>
      </c>
      <c r="D1325" s="1137">
        <v>4</v>
      </c>
      <c r="E1325" s="138"/>
      <c r="F1325" s="1072">
        <f>+D1325*E1325</f>
        <v>0</v>
      </c>
    </row>
    <row r="1326" spans="1:6">
      <c r="A1326" s="104"/>
      <c r="B1326" s="104" t="s">
        <v>618</v>
      </c>
      <c r="C1326" s="1136" t="s">
        <v>416</v>
      </c>
      <c r="D1326" s="1137">
        <v>10</v>
      </c>
      <c r="E1326" s="104"/>
      <c r="F1326" s="1072">
        <f>+D1326*E1325</f>
        <v>0</v>
      </c>
    </row>
    <row r="1327" spans="1:6">
      <c r="A1327" s="104"/>
      <c r="B1327" s="104" t="s">
        <v>619</v>
      </c>
      <c r="C1327" s="1136" t="s">
        <v>416</v>
      </c>
      <c r="D1327" s="1137">
        <v>6</v>
      </c>
      <c r="E1327" s="104"/>
      <c r="F1327" s="1072">
        <f>+D1327*E1325</f>
        <v>0</v>
      </c>
    </row>
    <row r="1328" spans="1:6" ht="42" customHeight="1">
      <c r="A1328" s="104" t="s">
        <v>1047</v>
      </c>
      <c r="B1328" s="103" t="s">
        <v>1048</v>
      </c>
      <c r="C1328" s="1136"/>
      <c r="D1328" s="1137"/>
      <c r="E1328" s="104"/>
    </row>
    <row r="1329" spans="1:6" ht="13.8">
      <c r="A1329" s="104"/>
      <c r="B1329" s="104" t="s">
        <v>617</v>
      </c>
      <c r="C1329" s="1136" t="s">
        <v>695</v>
      </c>
      <c r="D1329" s="1137">
        <v>22</v>
      </c>
      <c r="E1329" s="138"/>
      <c r="F1329" s="1072">
        <f>+D1329*E1329</f>
        <v>0</v>
      </c>
    </row>
    <row r="1330" spans="1:6" ht="13.8">
      <c r="A1330" s="104"/>
      <c r="B1330" s="104" t="s">
        <v>618</v>
      </c>
      <c r="C1330" s="1136" t="s">
        <v>695</v>
      </c>
      <c r="D1330" s="1137">
        <v>64.5</v>
      </c>
      <c r="E1330" s="104"/>
      <c r="F1330" s="1072">
        <f>+D1330*E1329</f>
        <v>0</v>
      </c>
    </row>
    <row r="1331" spans="1:6" ht="13.8">
      <c r="A1331" s="104"/>
      <c r="B1331" s="104" t="s">
        <v>619</v>
      </c>
      <c r="C1331" s="1136" t="s">
        <v>695</v>
      </c>
      <c r="D1331" s="1137">
        <v>36.299999999999997</v>
      </c>
      <c r="E1331" s="104"/>
      <c r="F1331" s="1072">
        <f>+D1331*E1329</f>
        <v>0</v>
      </c>
    </row>
    <row r="1332" spans="1:6">
      <c r="A1332" s="104" t="s">
        <v>1049</v>
      </c>
      <c r="B1332" s="103" t="s">
        <v>1050</v>
      </c>
      <c r="C1332" s="1136"/>
      <c r="D1332" s="1137"/>
      <c r="E1332" s="104"/>
    </row>
    <row r="1333" spans="1:6">
      <c r="A1333" s="104"/>
      <c r="B1333" s="104" t="s">
        <v>617</v>
      </c>
      <c r="C1333" s="1136" t="s">
        <v>416</v>
      </c>
      <c r="D1333" s="1137">
        <v>4</v>
      </c>
      <c r="E1333" s="138"/>
      <c r="F1333" s="1072">
        <f>+D1333*E1333</f>
        <v>0</v>
      </c>
    </row>
    <row r="1334" spans="1:6">
      <c r="A1334" s="104"/>
      <c r="B1334" s="104" t="s">
        <v>618</v>
      </c>
      <c r="C1334" s="1136" t="s">
        <v>416</v>
      </c>
      <c r="D1334" s="1137">
        <v>10</v>
      </c>
      <c r="E1334" s="104"/>
      <c r="F1334" s="1072">
        <f>+D1334*E1333</f>
        <v>0</v>
      </c>
    </row>
    <row r="1335" spans="1:6">
      <c r="A1335" s="104"/>
      <c r="B1335" s="104" t="s">
        <v>619</v>
      </c>
      <c r="C1335" s="1136" t="s">
        <v>416</v>
      </c>
      <c r="D1335" s="1137">
        <v>6</v>
      </c>
      <c r="E1335" s="104"/>
      <c r="F1335" s="1072">
        <f>+D1335*E1333</f>
        <v>0</v>
      </c>
    </row>
    <row r="1336" spans="1:6" ht="52.8">
      <c r="A1336" s="104" t="s">
        <v>1051</v>
      </c>
      <c r="B1336" s="103" t="s">
        <v>1052</v>
      </c>
      <c r="C1336" s="1136"/>
      <c r="D1336" s="1137"/>
      <c r="E1336" s="104"/>
    </row>
    <row r="1337" spans="1:6" ht="13.8">
      <c r="A1337" s="104"/>
      <c r="B1337" s="104" t="s">
        <v>617</v>
      </c>
      <c r="C1337" s="1136" t="s">
        <v>695</v>
      </c>
      <c r="D1337" s="1137">
        <v>31</v>
      </c>
      <c r="E1337" s="138"/>
      <c r="F1337" s="1072">
        <f>+D1337*E1337</f>
        <v>0</v>
      </c>
    </row>
    <row r="1338" spans="1:6" ht="13.8">
      <c r="A1338" s="104"/>
      <c r="B1338" s="104" t="s">
        <v>618</v>
      </c>
      <c r="C1338" s="1136" t="s">
        <v>695</v>
      </c>
      <c r="D1338" s="1137">
        <v>38</v>
      </c>
      <c r="E1338" s="104"/>
      <c r="F1338" s="1072">
        <f>+D1338*E1337</f>
        <v>0</v>
      </c>
    </row>
    <row r="1339" spans="1:6" ht="13.8">
      <c r="A1339" s="104"/>
      <c r="B1339" s="104" t="s">
        <v>619</v>
      </c>
      <c r="C1339" s="1136" t="s">
        <v>695</v>
      </c>
      <c r="D1339" s="1137">
        <v>32</v>
      </c>
      <c r="E1339" s="104"/>
      <c r="F1339" s="1072">
        <f>+D1339*E1337</f>
        <v>0</v>
      </c>
    </row>
    <row r="1340" spans="1:6" ht="39.6">
      <c r="A1340" s="104" t="s">
        <v>1053</v>
      </c>
      <c r="B1340" s="103" t="s">
        <v>1054</v>
      </c>
      <c r="C1340" s="1136"/>
      <c r="D1340" s="1137"/>
      <c r="E1340" s="104"/>
    </row>
    <row r="1341" spans="1:6">
      <c r="A1341" s="104"/>
      <c r="B1341" s="104" t="s">
        <v>617</v>
      </c>
      <c r="C1341" s="1136" t="s">
        <v>416</v>
      </c>
      <c r="D1341" s="1137">
        <v>4</v>
      </c>
      <c r="E1341" s="138"/>
      <c r="F1341" s="1072">
        <f>+D1341*E1341</f>
        <v>0</v>
      </c>
    </row>
    <row r="1342" spans="1:6">
      <c r="A1342" s="104"/>
      <c r="B1342" s="104" t="s">
        <v>618</v>
      </c>
      <c r="C1342" s="1136" t="s">
        <v>416</v>
      </c>
      <c r="D1342" s="1137">
        <v>10</v>
      </c>
      <c r="E1342" s="104"/>
      <c r="F1342" s="1072">
        <f>+D1342*E1341</f>
        <v>0</v>
      </c>
    </row>
    <row r="1343" spans="1:6">
      <c r="A1343" s="104"/>
      <c r="B1343" s="104" t="s">
        <v>619</v>
      </c>
      <c r="C1343" s="1136" t="s">
        <v>416</v>
      </c>
      <c r="D1343" s="1137">
        <v>6</v>
      </c>
      <c r="E1343" s="104"/>
      <c r="F1343" s="1072">
        <f>+D1343*E1341</f>
        <v>0</v>
      </c>
    </row>
    <row r="1344" spans="1:6" ht="26.4">
      <c r="A1344" s="104" t="s">
        <v>1055</v>
      </c>
      <c r="B1344" s="103" t="s">
        <v>1056</v>
      </c>
      <c r="C1344" s="1136"/>
      <c r="D1344" s="1137"/>
      <c r="E1344" s="104"/>
    </row>
    <row r="1345" spans="1:6" ht="13.8">
      <c r="A1345" s="104"/>
      <c r="B1345" s="104" t="s">
        <v>617</v>
      </c>
      <c r="C1345" s="1136" t="s">
        <v>695</v>
      </c>
      <c r="D1345" s="1137">
        <v>0</v>
      </c>
      <c r="E1345" s="138"/>
      <c r="F1345" s="1072">
        <f>+D1345*E1345</f>
        <v>0</v>
      </c>
    </row>
    <row r="1346" spans="1:6" ht="13.8">
      <c r="A1346" s="104"/>
      <c r="B1346" s="104" t="s">
        <v>618</v>
      </c>
      <c r="C1346" s="1136" t="s">
        <v>695</v>
      </c>
      <c r="D1346" s="1137">
        <v>64.459999999999994</v>
      </c>
      <c r="E1346" s="104"/>
      <c r="F1346" s="1072">
        <f>+D1346*E1345</f>
        <v>0</v>
      </c>
    </row>
    <row r="1347" spans="1:6" ht="13.8">
      <c r="A1347" s="104"/>
      <c r="B1347" s="104" t="s">
        <v>619</v>
      </c>
      <c r="C1347" s="1136" t="s">
        <v>695</v>
      </c>
      <c r="D1347" s="1137">
        <v>9.42</v>
      </c>
      <c r="E1347" s="104"/>
      <c r="F1347" s="1072">
        <f>+D1347*E1345</f>
        <v>0</v>
      </c>
    </row>
    <row r="1348" spans="1:6" ht="65.25" customHeight="1">
      <c r="A1348" s="104" t="s">
        <v>1057</v>
      </c>
      <c r="B1348" s="103" t="s">
        <v>1058</v>
      </c>
      <c r="C1348" s="1136"/>
      <c r="D1348" s="1137"/>
      <c r="E1348" s="104"/>
    </row>
    <row r="1349" spans="1:6" ht="13.8">
      <c r="A1349" s="104"/>
      <c r="B1349" s="104" t="s">
        <v>617</v>
      </c>
      <c r="C1349" s="1136" t="s">
        <v>686</v>
      </c>
      <c r="D1349" s="1137">
        <v>0</v>
      </c>
      <c r="E1349" s="138"/>
      <c r="F1349" s="1072">
        <f>+D1349*E1349</f>
        <v>0</v>
      </c>
    </row>
    <row r="1350" spans="1:6" ht="13.8">
      <c r="A1350" s="104"/>
      <c r="B1350" s="104" t="s">
        <v>618</v>
      </c>
      <c r="C1350" s="1136" t="s">
        <v>686</v>
      </c>
      <c r="D1350" s="1137">
        <v>0</v>
      </c>
      <c r="E1350" s="104"/>
      <c r="F1350" s="1072">
        <f>+D1350*E1349</f>
        <v>0</v>
      </c>
    </row>
    <row r="1351" spans="1:6" ht="13.8">
      <c r="A1351" s="104"/>
      <c r="B1351" s="104" t="s">
        <v>619</v>
      </c>
      <c r="C1351" s="1136" t="s">
        <v>686</v>
      </c>
      <c r="D1351" s="1137">
        <v>37.19</v>
      </c>
      <c r="E1351" s="104"/>
      <c r="F1351" s="1072">
        <f>+D1351*E1349</f>
        <v>0</v>
      </c>
    </row>
    <row r="1352" spans="1:6">
      <c r="A1352" s="104" t="s">
        <v>1059</v>
      </c>
      <c r="B1352" s="103" t="s">
        <v>1060</v>
      </c>
      <c r="C1352" s="1136"/>
      <c r="D1352" s="1137"/>
      <c r="E1352" s="104"/>
    </row>
    <row r="1353" spans="1:6" ht="13.8">
      <c r="A1353" s="104"/>
      <c r="B1353" s="104" t="s">
        <v>617</v>
      </c>
      <c r="C1353" s="1136" t="s">
        <v>686</v>
      </c>
      <c r="D1353" s="1137">
        <v>0</v>
      </c>
      <c r="E1353" s="138"/>
      <c r="F1353" s="1072">
        <f>+D1353*E1353</f>
        <v>0</v>
      </c>
    </row>
    <row r="1354" spans="1:6" ht="13.8">
      <c r="A1354" s="104"/>
      <c r="B1354" s="104" t="s">
        <v>618</v>
      </c>
      <c r="C1354" s="1136" t="s">
        <v>686</v>
      </c>
      <c r="D1354" s="1137">
        <v>0</v>
      </c>
      <c r="E1354" s="104"/>
      <c r="F1354" s="1072">
        <f>+D1354*E1353</f>
        <v>0</v>
      </c>
    </row>
    <row r="1355" spans="1:6" ht="13.8">
      <c r="A1355" s="104"/>
      <c r="B1355" s="104" t="s">
        <v>619</v>
      </c>
      <c r="C1355" s="1136" t="s">
        <v>686</v>
      </c>
      <c r="D1355" s="1137">
        <v>0</v>
      </c>
      <c r="E1355" s="104"/>
      <c r="F1355" s="1072">
        <f>+D1355*E1353</f>
        <v>0</v>
      </c>
    </row>
    <row r="1356" spans="1:6" ht="79.2">
      <c r="A1356" s="104" t="s">
        <v>1061</v>
      </c>
      <c r="B1356" s="103" t="s">
        <v>1062</v>
      </c>
      <c r="C1356" s="1136"/>
      <c r="D1356" s="1137"/>
      <c r="E1356" s="104"/>
    </row>
    <row r="1357" spans="1:6" ht="13.8">
      <c r="A1357" s="104"/>
      <c r="B1357" s="104" t="s">
        <v>617</v>
      </c>
      <c r="C1357" s="1136" t="s">
        <v>695</v>
      </c>
      <c r="D1357" s="1137">
        <v>61.75</v>
      </c>
      <c r="E1357" s="138"/>
      <c r="F1357" s="1072">
        <f>+D1357*E1357</f>
        <v>0</v>
      </c>
    </row>
    <row r="1358" spans="1:6" ht="13.8">
      <c r="A1358" s="104"/>
      <c r="B1358" s="104" t="s">
        <v>618</v>
      </c>
      <c r="C1358" s="1136" t="s">
        <v>695</v>
      </c>
      <c r="D1358" s="1137">
        <v>60.3</v>
      </c>
      <c r="E1358" s="104"/>
      <c r="F1358" s="1072">
        <f>+D1358*E1357</f>
        <v>0</v>
      </c>
    </row>
    <row r="1359" spans="1:6" ht="13.8">
      <c r="A1359" s="104"/>
      <c r="B1359" s="104" t="s">
        <v>619</v>
      </c>
      <c r="C1359" s="1136" t="s">
        <v>695</v>
      </c>
      <c r="D1359" s="1137">
        <v>14.45</v>
      </c>
      <c r="E1359" s="104"/>
      <c r="F1359" s="1072">
        <f>+D1359*E1357</f>
        <v>0</v>
      </c>
    </row>
    <row r="1360" spans="1:6">
      <c r="A1360" s="1198"/>
      <c r="B1360" s="1199"/>
      <c r="C1360" s="1200"/>
      <c r="D1360" s="1201"/>
      <c r="E1360" s="1198"/>
      <c r="F1360" s="1165"/>
    </row>
    <row r="1361" spans="1:6" ht="14.4">
      <c r="A1361" s="1166"/>
      <c r="B1361" s="1166" t="s">
        <v>1063</v>
      </c>
      <c r="C1361" s="1167"/>
      <c r="D1361" s="1168"/>
      <c r="E1361" s="1169"/>
      <c r="F1361" s="1170">
        <f>+F1362+F1363+F1364</f>
        <v>0</v>
      </c>
    </row>
    <row r="1362" spans="1:6" ht="14.4">
      <c r="A1362" s="1"/>
      <c r="B1362" s="1175" t="s">
        <v>617</v>
      </c>
      <c r="C1362" s="1172"/>
      <c r="D1362" s="1173"/>
      <c r="E1362" s="1174"/>
      <c r="F1362" s="1174">
        <f>+SUMIF(B1280:B1360,B1285,F1280:F1360)</f>
        <v>0</v>
      </c>
    </row>
    <row r="1363" spans="1:6" ht="14.4">
      <c r="A1363" s="1"/>
      <c r="B1363" s="1176" t="s">
        <v>618</v>
      </c>
      <c r="C1363" s="1149"/>
      <c r="D1363" s="1150"/>
      <c r="E1363" s="1147"/>
      <c r="F1363" s="1147">
        <f>+SUMIF(B1281:B1360,B1286,F1281:F1360)</f>
        <v>0</v>
      </c>
    </row>
    <row r="1364" spans="1:6" ht="14.4">
      <c r="A1364" s="1"/>
      <c r="B1364" s="1176" t="s">
        <v>619</v>
      </c>
      <c r="C1364" s="1149"/>
      <c r="D1364" s="1150"/>
      <c r="E1364" s="1147"/>
      <c r="F1364" s="1147">
        <f>+SUMIF(B1281:B1360,B1287,F1281:F1360)</f>
        <v>0</v>
      </c>
    </row>
    <row r="1365" spans="1:6" ht="14.4">
      <c r="A1365" s="1"/>
      <c r="B1365" s="2"/>
      <c r="C1365" s="1136"/>
      <c r="D1365" s="1137"/>
      <c r="E1365" s="104"/>
      <c r="F1365" s="104"/>
    </row>
    <row r="1366" spans="1:6" ht="14.4">
      <c r="A1366" s="1"/>
      <c r="B1366" s="2"/>
      <c r="C1366" s="1136"/>
      <c r="D1366" s="1137"/>
      <c r="E1366" s="104"/>
      <c r="F1366" s="104"/>
    </row>
    <row r="1367" spans="1:6" s="1185" customFormat="1" ht="15.6">
      <c r="A1367" s="1154" t="s">
        <v>160</v>
      </c>
      <c r="B1367" s="1155" t="s">
        <v>161</v>
      </c>
      <c r="C1367" s="1156"/>
      <c r="D1367" s="1157"/>
      <c r="E1367" s="1158"/>
      <c r="F1367" s="1158"/>
    </row>
    <row r="1368" spans="1:6">
      <c r="A1368" s="1159"/>
      <c r="B1368" s="1073" t="s">
        <v>166</v>
      </c>
      <c r="C1368" s="1181"/>
      <c r="D1368" s="1137"/>
      <c r="E1368" s="104"/>
    </row>
    <row r="1369" spans="1:6" ht="12.75" customHeight="1">
      <c r="A1369" s="1159"/>
      <c r="B1369" s="1071" t="s">
        <v>390</v>
      </c>
      <c r="C1369" s="1136"/>
      <c r="D1369" s="1137"/>
      <c r="E1369" s="104"/>
    </row>
    <row r="1370" spans="1:6" ht="24">
      <c r="A1370" s="1159" t="s">
        <v>4</v>
      </c>
      <c r="B1370" s="1071" t="s">
        <v>501</v>
      </c>
      <c r="C1370" s="1136"/>
      <c r="D1370" s="1137"/>
      <c r="E1370" s="104"/>
    </row>
    <row r="1371" spans="1:6" ht="12.75" customHeight="1">
      <c r="A1371" s="1159" t="s">
        <v>6</v>
      </c>
      <c r="B1371" s="1071" t="s">
        <v>481</v>
      </c>
      <c r="C1371" s="1136"/>
      <c r="D1371" s="1137"/>
      <c r="E1371" s="104"/>
    </row>
    <row r="1372" spans="1:6">
      <c r="A1372" s="1159" t="s">
        <v>16</v>
      </c>
      <c r="B1372" s="1071" t="s">
        <v>454</v>
      </c>
      <c r="C1372" s="1136"/>
      <c r="D1372" s="1137"/>
      <c r="E1372" s="104"/>
    </row>
    <row r="1373" spans="1:6">
      <c r="A1373" s="1159" t="s">
        <v>18</v>
      </c>
      <c r="B1373" s="1071" t="s">
        <v>455</v>
      </c>
      <c r="C1373" s="1136"/>
      <c r="D1373" s="1137"/>
      <c r="E1373" s="104"/>
    </row>
    <row r="1374" spans="1:6">
      <c r="A1374" s="1159" t="s">
        <v>20</v>
      </c>
      <c r="B1374" s="1071" t="s">
        <v>482</v>
      </c>
      <c r="C1374" s="1136"/>
      <c r="D1374" s="1137"/>
      <c r="E1374" s="104"/>
    </row>
    <row r="1375" spans="1:6">
      <c r="A1375" s="1159" t="s">
        <v>22</v>
      </c>
      <c r="B1375" s="1071" t="s">
        <v>457</v>
      </c>
      <c r="C1375" s="1136"/>
      <c r="D1375" s="1137"/>
      <c r="E1375" s="104"/>
    </row>
    <row r="1376" spans="1:6">
      <c r="A1376" s="1159" t="s">
        <v>24</v>
      </c>
      <c r="B1376" s="1071" t="s">
        <v>458</v>
      </c>
      <c r="C1376" s="1136"/>
      <c r="D1376" s="1137"/>
      <c r="E1376" s="104"/>
    </row>
    <row r="1377" spans="1:5" ht="36">
      <c r="A1377" s="1159" t="s">
        <v>26</v>
      </c>
      <c r="B1377" s="1071" t="s">
        <v>459</v>
      </c>
      <c r="C1377" s="1136"/>
      <c r="D1377" s="1137"/>
      <c r="E1377" s="104"/>
    </row>
    <row r="1378" spans="1:5">
      <c r="A1378" s="1159" t="s">
        <v>28</v>
      </c>
      <c r="B1378" s="1071" t="s">
        <v>483</v>
      </c>
      <c r="C1378" s="1136"/>
      <c r="D1378" s="1137"/>
      <c r="E1378" s="104"/>
    </row>
    <row r="1379" spans="1:5" ht="24">
      <c r="A1379" s="1159" t="s">
        <v>30</v>
      </c>
      <c r="B1379" s="1071" t="s">
        <v>484</v>
      </c>
      <c r="C1379" s="1136"/>
      <c r="D1379" s="1137"/>
      <c r="E1379" s="104"/>
    </row>
    <row r="1380" spans="1:5" ht="36">
      <c r="A1380" s="1159" t="s">
        <v>8</v>
      </c>
      <c r="B1380" s="1071" t="s">
        <v>257</v>
      </c>
      <c r="C1380" s="1136"/>
      <c r="D1380" s="1137"/>
      <c r="E1380" s="104"/>
    </row>
    <row r="1381" spans="1:5" ht="24">
      <c r="A1381" s="1159" t="s">
        <v>10</v>
      </c>
      <c r="B1381" s="1071" t="s">
        <v>207</v>
      </c>
      <c r="C1381" s="1136"/>
      <c r="D1381" s="1137"/>
      <c r="E1381" s="104"/>
    </row>
    <row r="1382" spans="1:5">
      <c r="A1382" s="1159" t="s">
        <v>12</v>
      </c>
      <c r="B1382" s="1071" t="s">
        <v>502</v>
      </c>
      <c r="C1382" s="1136"/>
      <c r="D1382" s="1137"/>
      <c r="E1382" s="104"/>
    </row>
    <row r="1383" spans="1:5" ht="24">
      <c r="A1383" s="1159" t="s">
        <v>14</v>
      </c>
      <c r="B1383" s="1082" t="s">
        <v>503</v>
      </c>
      <c r="C1383" s="1136"/>
      <c r="D1383" s="1137"/>
      <c r="E1383" s="104"/>
    </row>
    <row r="1384" spans="1:5" ht="276">
      <c r="A1384" s="1159"/>
      <c r="B1384" s="1083" t="s">
        <v>504</v>
      </c>
      <c r="C1384" s="1136"/>
      <c r="D1384" s="1137"/>
      <c r="E1384" s="104"/>
    </row>
    <row r="1385" spans="1:5" ht="204">
      <c r="A1385" s="1159"/>
      <c r="B1385" s="1083" t="s">
        <v>505</v>
      </c>
      <c r="C1385" s="1136"/>
      <c r="D1385" s="1137"/>
      <c r="E1385" s="104"/>
    </row>
    <row r="1386" spans="1:5" ht="24">
      <c r="A1386" s="1159" t="s">
        <v>38</v>
      </c>
      <c r="B1386" s="1082" t="s">
        <v>506</v>
      </c>
      <c r="C1386" s="1136"/>
      <c r="D1386" s="1137"/>
      <c r="E1386" s="104"/>
    </row>
    <row r="1387" spans="1:5" ht="48">
      <c r="A1387" s="1159" t="s">
        <v>40</v>
      </c>
      <c r="B1387" s="1083" t="s">
        <v>507</v>
      </c>
      <c r="C1387" s="1136"/>
      <c r="D1387" s="1137"/>
      <c r="E1387" s="104"/>
    </row>
    <row r="1388" spans="1:5" ht="72">
      <c r="A1388" s="1159" t="s">
        <v>42</v>
      </c>
      <c r="B1388" s="1083" t="s">
        <v>508</v>
      </c>
      <c r="C1388" s="1136"/>
      <c r="D1388" s="1137"/>
      <c r="E1388" s="104"/>
    </row>
    <row r="1389" spans="1:5" ht="84">
      <c r="A1389" s="1159" t="s">
        <v>43</v>
      </c>
      <c r="B1389" s="1083" t="s">
        <v>509</v>
      </c>
      <c r="C1389" s="1136"/>
      <c r="D1389" s="1137"/>
      <c r="E1389" s="104"/>
    </row>
    <row r="1390" spans="1:5" ht="72">
      <c r="A1390" s="1159" t="s">
        <v>44</v>
      </c>
      <c r="B1390" s="1083" t="s">
        <v>510</v>
      </c>
      <c r="C1390" s="1136"/>
      <c r="D1390" s="1137"/>
      <c r="E1390" s="104"/>
    </row>
    <row r="1391" spans="1:5" ht="36">
      <c r="A1391" s="1159" t="s">
        <v>46</v>
      </c>
      <c r="B1391" s="1083" t="s">
        <v>511</v>
      </c>
      <c r="C1391" s="1136"/>
      <c r="D1391" s="1137"/>
      <c r="E1391" s="104"/>
    </row>
    <row r="1392" spans="1:5" ht="36">
      <c r="A1392" s="1159" t="s">
        <v>48</v>
      </c>
      <c r="B1392" s="1083" t="s">
        <v>512</v>
      </c>
      <c r="C1392" s="1136"/>
      <c r="D1392" s="1137"/>
      <c r="E1392" s="104"/>
    </row>
    <row r="1393" spans="1:5" ht="36">
      <c r="A1393" s="1159" t="s">
        <v>50</v>
      </c>
      <c r="B1393" s="1083" t="s">
        <v>513</v>
      </c>
      <c r="C1393" s="1136"/>
      <c r="D1393" s="1137"/>
      <c r="E1393" s="104"/>
    </row>
    <row r="1394" spans="1:5" ht="36">
      <c r="A1394" s="1159" t="s">
        <v>52</v>
      </c>
      <c r="B1394" s="1083" t="s">
        <v>514</v>
      </c>
      <c r="C1394" s="1136"/>
      <c r="D1394" s="1137"/>
      <c r="E1394" s="104"/>
    </row>
    <row r="1395" spans="1:5" ht="36">
      <c r="A1395" s="1159" t="s">
        <v>54</v>
      </c>
      <c r="B1395" s="1083" t="s">
        <v>515</v>
      </c>
      <c r="C1395" s="1136"/>
      <c r="D1395" s="1137"/>
      <c r="E1395" s="104"/>
    </row>
    <row r="1396" spans="1:5" ht="24">
      <c r="A1396" s="1159" t="s">
        <v>287</v>
      </c>
      <c r="B1396" s="1083" t="s">
        <v>516</v>
      </c>
      <c r="C1396" s="1136"/>
      <c r="D1396" s="1137"/>
      <c r="E1396" s="104"/>
    </row>
    <row r="1397" spans="1:5">
      <c r="A1397" s="1159" t="s">
        <v>290</v>
      </c>
      <c r="B1397" s="1083" t="s">
        <v>517</v>
      </c>
      <c r="C1397" s="1136"/>
      <c r="D1397" s="1137"/>
      <c r="E1397" s="104"/>
    </row>
    <row r="1398" spans="1:5" ht="24">
      <c r="A1398" s="1159" t="s">
        <v>518</v>
      </c>
      <c r="B1398" s="1083" t="s">
        <v>519</v>
      </c>
      <c r="C1398" s="1136"/>
      <c r="D1398" s="1137"/>
      <c r="E1398" s="104"/>
    </row>
    <row r="1399" spans="1:5" ht="48">
      <c r="A1399" s="1159" t="s">
        <v>520</v>
      </c>
      <c r="B1399" s="1083" t="s">
        <v>521</v>
      </c>
      <c r="C1399" s="1136"/>
      <c r="D1399" s="1137"/>
      <c r="E1399" s="104"/>
    </row>
    <row r="1400" spans="1:5">
      <c r="A1400" s="1159" t="s">
        <v>522</v>
      </c>
      <c r="B1400" s="1083" t="s">
        <v>523</v>
      </c>
      <c r="C1400" s="1136"/>
      <c r="D1400" s="1137"/>
      <c r="E1400" s="104"/>
    </row>
    <row r="1401" spans="1:5" ht="15" customHeight="1">
      <c r="A1401" s="1159" t="s">
        <v>524</v>
      </c>
      <c r="B1401" s="1083" t="s">
        <v>525</v>
      </c>
      <c r="C1401" s="1136"/>
      <c r="D1401" s="1137"/>
      <c r="E1401" s="104"/>
    </row>
    <row r="1402" spans="1:5">
      <c r="A1402" s="1159" t="s">
        <v>526</v>
      </c>
      <c r="B1402" s="1083" t="s">
        <v>527</v>
      </c>
      <c r="C1402" s="1136"/>
      <c r="D1402" s="1137"/>
      <c r="E1402" s="104"/>
    </row>
    <row r="1403" spans="1:5" ht="36">
      <c r="A1403" s="1159" t="s">
        <v>528</v>
      </c>
      <c r="B1403" s="1083" t="s">
        <v>529</v>
      </c>
      <c r="C1403" s="1136"/>
      <c r="D1403" s="1137"/>
      <c r="E1403" s="104"/>
    </row>
    <row r="1404" spans="1:5" ht="24">
      <c r="A1404" s="1159" t="s">
        <v>530</v>
      </c>
      <c r="B1404" s="1083" t="s">
        <v>531</v>
      </c>
      <c r="C1404" s="1136"/>
      <c r="D1404" s="1137"/>
      <c r="E1404" s="104"/>
    </row>
    <row r="1405" spans="1:5" ht="24">
      <c r="A1405" s="1159" t="s">
        <v>532</v>
      </c>
      <c r="B1405" s="1083" t="s">
        <v>533</v>
      </c>
      <c r="C1405" s="1136"/>
      <c r="D1405" s="1137"/>
      <c r="E1405" s="104"/>
    </row>
    <row r="1406" spans="1:5" ht="48.75" customHeight="1">
      <c r="A1406" s="1159" t="s">
        <v>534</v>
      </c>
      <c r="B1406" s="1083" t="s">
        <v>535</v>
      </c>
      <c r="C1406" s="1136"/>
      <c r="D1406" s="1137"/>
      <c r="E1406" s="104"/>
    </row>
    <row r="1407" spans="1:5" ht="24">
      <c r="A1407" s="1159" t="s">
        <v>536</v>
      </c>
      <c r="B1407" s="1083" t="s">
        <v>537</v>
      </c>
      <c r="C1407" s="1136"/>
      <c r="D1407" s="1137"/>
      <c r="E1407" s="104"/>
    </row>
    <row r="1408" spans="1:5" ht="24">
      <c r="A1408" s="1159" t="s">
        <v>538</v>
      </c>
      <c r="B1408" s="1083" t="s">
        <v>539</v>
      </c>
      <c r="C1408" s="1136"/>
      <c r="D1408" s="1137"/>
      <c r="E1408" s="104"/>
    </row>
    <row r="1409" spans="1:5" ht="36">
      <c r="A1409" s="1159" t="s">
        <v>540</v>
      </c>
      <c r="B1409" s="1083" t="s">
        <v>1064</v>
      </c>
      <c r="C1409" s="1136"/>
      <c r="D1409" s="1137"/>
      <c r="E1409" s="104"/>
    </row>
    <row r="1410" spans="1:5">
      <c r="A1410" s="1159" t="s">
        <v>1065</v>
      </c>
      <c r="B1410" s="1073" t="s">
        <v>183</v>
      </c>
      <c r="C1410" s="1136"/>
      <c r="D1410" s="1137"/>
      <c r="E1410" s="104"/>
    </row>
    <row r="1411" spans="1:5">
      <c r="A1411" s="1159"/>
      <c r="B1411" s="1071" t="s">
        <v>184</v>
      </c>
      <c r="C1411" s="1136"/>
      <c r="D1411" s="1137"/>
      <c r="E1411" s="104"/>
    </row>
    <row r="1412" spans="1:5">
      <c r="A1412" s="1159"/>
      <c r="B1412" s="1071" t="s">
        <v>185</v>
      </c>
      <c r="C1412" s="1136"/>
      <c r="D1412" s="1137"/>
      <c r="E1412" s="104"/>
    </row>
    <row r="1413" spans="1:5">
      <c r="A1413" s="1159"/>
      <c r="B1413" s="1071" t="s">
        <v>186</v>
      </c>
      <c r="C1413" s="1136"/>
      <c r="D1413" s="1137"/>
      <c r="E1413" s="104"/>
    </row>
    <row r="1414" spans="1:5">
      <c r="A1414" s="1159"/>
      <c r="B1414" s="1071" t="s">
        <v>187</v>
      </c>
      <c r="C1414" s="1136"/>
      <c r="D1414" s="1137"/>
      <c r="E1414" s="104"/>
    </row>
    <row r="1415" spans="1:5">
      <c r="A1415" s="1159"/>
      <c r="B1415" s="1071" t="s">
        <v>188</v>
      </c>
      <c r="C1415" s="1136"/>
      <c r="D1415" s="1137"/>
      <c r="E1415" s="104"/>
    </row>
    <row r="1416" spans="1:5">
      <c r="A1416" s="1159"/>
      <c r="B1416" s="1071" t="s">
        <v>189</v>
      </c>
      <c r="C1416" s="1136"/>
      <c r="D1416" s="1137"/>
      <c r="E1416" s="104"/>
    </row>
    <row r="1417" spans="1:5">
      <c r="A1417" s="1159"/>
      <c r="B1417" s="1071" t="s">
        <v>190</v>
      </c>
      <c r="C1417" s="1136"/>
      <c r="D1417" s="1137"/>
      <c r="E1417" s="104"/>
    </row>
    <row r="1418" spans="1:5">
      <c r="A1418" s="1159"/>
      <c r="B1418" s="1071" t="s">
        <v>191</v>
      </c>
      <c r="C1418" s="1136"/>
      <c r="D1418" s="1137"/>
      <c r="E1418" s="104"/>
    </row>
    <row r="1419" spans="1:5">
      <c r="A1419" s="1159"/>
      <c r="B1419" s="1071" t="s">
        <v>192</v>
      </c>
      <c r="C1419" s="1136"/>
      <c r="D1419" s="1137"/>
      <c r="E1419" s="104"/>
    </row>
    <row r="1420" spans="1:5">
      <c r="A1420" s="1159"/>
      <c r="B1420" s="1071" t="s">
        <v>193</v>
      </c>
      <c r="C1420" s="1136"/>
      <c r="D1420" s="1137"/>
      <c r="E1420" s="104"/>
    </row>
    <row r="1421" spans="1:5" ht="24">
      <c r="A1421" s="1159"/>
      <c r="B1421" s="1071" t="s">
        <v>194</v>
      </c>
      <c r="C1421" s="1136"/>
      <c r="D1421" s="1137"/>
      <c r="E1421" s="104"/>
    </row>
    <row r="1422" spans="1:5">
      <c r="A1422" s="1159"/>
      <c r="B1422" s="1071" t="s">
        <v>195</v>
      </c>
      <c r="C1422" s="1136"/>
      <c r="D1422" s="1137"/>
      <c r="E1422" s="104"/>
    </row>
    <row r="1423" spans="1:5">
      <c r="A1423" s="1159"/>
      <c r="B1423" s="1071" t="s">
        <v>196</v>
      </c>
      <c r="C1423" s="1136"/>
      <c r="D1423" s="1137"/>
      <c r="E1423" s="104"/>
    </row>
    <row r="1424" spans="1:5" ht="14.25" customHeight="1">
      <c r="A1424" s="1159"/>
      <c r="B1424" s="1071" t="s">
        <v>197</v>
      </c>
      <c r="C1424" s="1136"/>
      <c r="D1424" s="1137"/>
      <c r="E1424" s="104"/>
    </row>
    <row r="1425" spans="1:6" ht="36">
      <c r="A1425" s="1159"/>
      <c r="B1425" s="1071" t="s">
        <v>198</v>
      </c>
      <c r="C1425" s="1136"/>
      <c r="D1425" s="1137"/>
      <c r="E1425" s="104"/>
    </row>
    <row r="1426" spans="1:6">
      <c r="A1426" s="1159"/>
      <c r="B1426" s="1071" t="s">
        <v>199</v>
      </c>
      <c r="C1426" s="1136"/>
      <c r="D1426" s="1137"/>
      <c r="E1426" s="104"/>
    </row>
    <row r="1427" spans="1:6" ht="24">
      <c r="A1427" s="1159"/>
      <c r="B1427" s="1071" t="s">
        <v>200</v>
      </c>
      <c r="C1427" s="1136"/>
      <c r="D1427" s="1137"/>
      <c r="E1427" s="104"/>
    </row>
    <row r="1428" spans="1:6">
      <c r="A1428" s="1159"/>
      <c r="B1428" s="1071" t="s">
        <v>201</v>
      </c>
      <c r="C1428" s="1136"/>
      <c r="D1428" s="1137"/>
      <c r="E1428" s="104"/>
    </row>
    <row r="1429" spans="1:6">
      <c r="A1429" s="1159"/>
      <c r="B1429" s="1071" t="s">
        <v>202</v>
      </c>
      <c r="C1429" s="1136"/>
      <c r="D1429" s="1137"/>
      <c r="E1429" s="104"/>
    </row>
    <row r="1430" spans="1:6" ht="12.75" customHeight="1">
      <c r="A1430" s="1159"/>
      <c r="B1430" s="1071" t="s">
        <v>203</v>
      </c>
      <c r="C1430" s="1136"/>
      <c r="D1430" s="1137"/>
      <c r="E1430" s="104"/>
    </row>
    <row r="1431" spans="1:6" ht="24">
      <c r="A1431" s="1159"/>
      <c r="B1431" s="1071" t="s">
        <v>204</v>
      </c>
      <c r="C1431" s="1136"/>
      <c r="D1431" s="1137"/>
      <c r="E1431" s="104"/>
    </row>
    <row r="1432" spans="1:6" ht="24">
      <c r="A1432" s="1159"/>
      <c r="B1432" s="1071" t="s">
        <v>205</v>
      </c>
      <c r="C1432" s="1136"/>
      <c r="D1432" s="1137"/>
      <c r="E1432" s="104"/>
    </row>
    <row r="1433" spans="1:6" ht="24">
      <c r="A1433" s="1159"/>
      <c r="B1433" s="1071" t="s">
        <v>206</v>
      </c>
      <c r="C1433" s="1136"/>
      <c r="D1433" s="1137"/>
      <c r="E1433" s="104"/>
    </row>
    <row r="1434" spans="1:6">
      <c r="A1434" s="1159" t="s">
        <v>1066</v>
      </c>
      <c r="B1434" s="1071" t="s">
        <v>1067</v>
      </c>
      <c r="C1434" s="1136"/>
      <c r="D1434" s="1137"/>
      <c r="E1434" s="104"/>
    </row>
    <row r="1435" spans="1:6" ht="28.8">
      <c r="A1435" s="5"/>
      <c r="B1435" s="28" t="s">
        <v>1068</v>
      </c>
      <c r="C1435" s="1136"/>
      <c r="D1435" s="1137"/>
      <c r="E1435" s="104"/>
    </row>
    <row r="1436" spans="1:6" ht="14.4">
      <c r="A1436" s="104"/>
      <c r="B1436" s="2"/>
      <c r="C1436" s="1136"/>
      <c r="D1436" s="1137"/>
      <c r="E1436" s="104"/>
    </row>
    <row r="1437" spans="1:6" ht="15.75" customHeight="1">
      <c r="A1437" s="104" t="s">
        <v>1069</v>
      </c>
      <c r="B1437" s="28" t="s">
        <v>1070</v>
      </c>
      <c r="C1437" s="1073"/>
      <c r="D1437" s="1137"/>
      <c r="E1437" s="104"/>
      <c r="F1437" s="104"/>
    </row>
    <row r="1438" spans="1:6">
      <c r="A1438" s="104"/>
      <c r="B1438" s="103" t="s">
        <v>1071</v>
      </c>
      <c r="C1438" s="1073"/>
      <c r="D1438" s="1137"/>
      <c r="E1438" s="104"/>
      <c r="F1438" s="104"/>
    </row>
    <row r="1439" spans="1:6">
      <c r="A1439" s="104"/>
      <c r="B1439" s="103" t="s">
        <v>545</v>
      </c>
      <c r="C1439" s="1073"/>
      <c r="D1439" s="1137"/>
      <c r="E1439" s="104"/>
      <c r="F1439" s="104"/>
    </row>
    <row r="1440" spans="1:6">
      <c r="A1440" s="104"/>
      <c r="B1440" s="103" t="s">
        <v>1072</v>
      </c>
      <c r="C1440" s="1073"/>
      <c r="D1440" s="1137"/>
      <c r="E1440" s="104"/>
      <c r="F1440" s="104"/>
    </row>
    <row r="1441" spans="1:6">
      <c r="A1441" s="104"/>
      <c r="B1441" s="103" t="s">
        <v>547</v>
      </c>
      <c r="C1441" s="1073"/>
      <c r="D1441" s="1137"/>
      <c r="E1441" s="104"/>
      <c r="F1441" s="104"/>
    </row>
    <row r="1442" spans="1:6">
      <c r="A1442" s="104"/>
      <c r="B1442" s="103" t="s">
        <v>548</v>
      </c>
      <c r="C1442" s="1073"/>
      <c r="D1442" s="1137"/>
      <c r="E1442" s="104"/>
      <c r="F1442" s="104"/>
    </row>
    <row r="1443" spans="1:6">
      <c r="A1443" s="104"/>
      <c r="B1443" s="103" t="s">
        <v>549</v>
      </c>
      <c r="C1443" s="1073"/>
      <c r="D1443" s="1137"/>
      <c r="E1443" s="104"/>
      <c r="F1443" s="104"/>
    </row>
    <row r="1444" spans="1:6">
      <c r="A1444" s="104"/>
      <c r="B1444" s="103" t="s">
        <v>567</v>
      </c>
      <c r="C1444" s="1073"/>
      <c r="D1444" s="1137"/>
      <c r="E1444" s="104"/>
      <c r="F1444" s="104"/>
    </row>
    <row r="1445" spans="1:6">
      <c r="A1445" s="104"/>
      <c r="B1445" s="103" t="s">
        <v>551</v>
      </c>
      <c r="C1445" s="1073"/>
      <c r="D1445" s="1137"/>
      <c r="E1445" s="104"/>
      <c r="F1445" s="104"/>
    </row>
    <row r="1446" spans="1:6">
      <c r="A1446" s="104"/>
      <c r="B1446" s="103" t="s">
        <v>1073</v>
      </c>
      <c r="C1446" s="1073"/>
      <c r="D1446" s="1137"/>
      <c r="E1446" s="104"/>
      <c r="F1446" s="104"/>
    </row>
    <row r="1447" spans="1:6">
      <c r="A1447" s="104"/>
      <c r="B1447" s="103" t="s">
        <v>553</v>
      </c>
      <c r="C1447" s="1073"/>
      <c r="D1447" s="1137"/>
      <c r="E1447" s="104"/>
      <c r="F1447" s="104"/>
    </row>
    <row r="1448" spans="1:6">
      <c r="A1448" s="104"/>
      <c r="B1448" s="103" t="s">
        <v>554</v>
      </c>
      <c r="C1448" s="1073"/>
      <c r="D1448" s="1137"/>
      <c r="E1448" s="104"/>
      <c r="F1448" s="104"/>
    </row>
    <row r="1449" spans="1:6">
      <c r="A1449" s="104"/>
      <c r="B1449" s="103" t="s">
        <v>1074</v>
      </c>
      <c r="C1449" s="1073"/>
      <c r="D1449" s="1137"/>
      <c r="E1449" s="104"/>
      <c r="F1449" s="104"/>
    </row>
    <row r="1450" spans="1:6">
      <c r="A1450" s="104"/>
      <c r="B1450" s="103" t="s">
        <v>1075</v>
      </c>
      <c r="C1450" s="1073"/>
      <c r="D1450" s="1137"/>
      <c r="E1450" s="104"/>
      <c r="F1450" s="104"/>
    </row>
    <row r="1451" spans="1:6">
      <c r="A1451" s="104"/>
      <c r="B1451" s="103" t="s">
        <v>571</v>
      </c>
      <c r="C1451" s="1073"/>
      <c r="D1451" s="1137"/>
      <c r="E1451" s="104"/>
      <c r="F1451" s="104"/>
    </row>
    <row r="1452" spans="1:6">
      <c r="A1452" s="104"/>
      <c r="B1452" s="103" t="s">
        <v>558</v>
      </c>
      <c r="C1452" s="1073"/>
      <c r="D1452" s="1137"/>
      <c r="E1452" s="104"/>
      <c r="F1452" s="104"/>
    </row>
    <row r="1453" spans="1:6">
      <c r="A1453" s="104"/>
      <c r="B1453" s="103" t="s">
        <v>1076</v>
      </c>
      <c r="C1453" s="1073"/>
      <c r="D1453" s="1137"/>
      <c r="E1453" s="104"/>
      <c r="F1453" s="104"/>
    </row>
    <row r="1454" spans="1:6" ht="14.4">
      <c r="A1454" s="104"/>
      <c r="B1454" s="2"/>
      <c r="C1454" s="1159"/>
      <c r="D1454" s="1137"/>
      <c r="E1454" s="104"/>
      <c r="F1454" s="104"/>
    </row>
    <row r="1455" spans="1:6" ht="14.4">
      <c r="A1455" s="104"/>
      <c r="B1455" s="5" t="s">
        <v>617</v>
      </c>
      <c r="C1455" s="1136" t="s">
        <v>416</v>
      </c>
      <c r="D1455" s="1137">
        <v>6</v>
      </c>
      <c r="E1455" s="138"/>
      <c r="F1455" s="1072">
        <f>+D1455*E1455</f>
        <v>0</v>
      </c>
    </row>
    <row r="1456" spans="1:6" ht="14.4">
      <c r="A1456" s="104"/>
      <c r="B1456" s="5" t="s">
        <v>618</v>
      </c>
      <c r="C1456" s="1136" t="s">
        <v>416</v>
      </c>
      <c r="D1456" s="1137">
        <v>25</v>
      </c>
      <c r="E1456" s="104"/>
      <c r="F1456" s="1072">
        <f>+D1456*E1455</f>
        <v>0</v>
      </c>
    </row>
    <row r="1457" spans="1:6" ht="14.4">
      <c r="A1457" s="104"/>
      <c r="B1457" s="5" t="s">
        <v>619</v>
      </c>
      <c r="C1457" s="1136" t="s">
        <v>416</v>
      </c>
      <c r="D1457" s="1137">
        <v>9</v>
      </c>
      <c r="E1457" s="104"/>
      <c r="F1457" s="1072">
        <f>+D1457*E1455</f>
        <v>0</v>
      </c>
    </row>
    <row r="1458" spans="1:6" ht="105.6">
      <c r="A1458" s="104" t="s">
        <v>560</v>
      </c>
      <c r="B1458" s="6" t="s">
        <v>1077</v>
      </c>
      <c r="C1458" s="1136"/>
      <c r="D1458" s="1137"/>
      <c r="E1458" s="104"/>
    </row>
    <row r="1459" spans="1:6" ht="14.4">
      <c r="A1459" s="5" t="s">
        <v>16</v>
      </c>
      <c r="B1459" s="103" t="s">
        <v>1078</v>
      </c>
      <c r="C1459" s="1136"/>
      <c r="D1459" s="1137"/>
      <c r="E1459" s="104"/>
    </row>
    <row r="1460" spans="1:6">
      <c r="A1460" s="104"/>
      <c r="B1460" s="104" t="s">
        <v>617</v>
      </c>
      <c r="C1460" s="1136" t="s">
        <v>308</v>
      </c>
      <c r="D1460" s="1137">
        <v>450</v>
      </c>
      <c r="E1460" s="138"/>
      <c r="F1460" s="1072">
        <f>+D1460*E1460</f>
        <v>0</v>
      </c>
    </row>
    <row r="1461" spans="1:6">
      <c r="A1461" s="104"/>
      <c r="B1461" s="104" t="s">
        <v>618</v>
      </c>
      <c r="C1461" s="1136" t="s">
        <v>308</v>
      </c>
      <c r="D1461" s="1137">
        <v>654.75</v>
      </c>
      <c r="E1461" s="104"/>
      <c r="F1461" s="1072">
        <f>+D1461*E1460</f>
        <v>0</v>
      </c>
    </row>
    <row r="1462" spans="1:6" ht="15.75" customHeight="1">
      <c r="A1462" s="104"/>
      <c r="B1462" s="104" t="s">
        <v>619</v>
      </c>
      <c r="C1462" s="1136" t="s">
        <v>308</v>
      </c>
      <c r="D1462" s="1137">
        <v>670.5</v>
      </c>
      <c r="E1462" s="104"/>
      <c r="F1462" s="1072">
        <f>+D1462*E1460</f>
        <v>0</v>
      </c>
    </row>
    <row r="1463" spans="1:6" ht="26.4">
      <c r="A1463" s="104" t="s">
        <v>18</v>
      </c>
      <c r="B1463" s="103" t="s">
        <v>1079</v>
      </c>
      <c r="C1463" s="1136"/>
      <c r="D1463" s="1137"/>
      <c r="E1463" s="104"/>
    </row>
    <row r="1464" spans="1:6" ht="15.75" customHeight="1">
      <c r="A1464" s="104"/>
      <c r="B1464" s="104" t="s">
        <v>617</v>
      </c>
      <c r="C1464" s="1136" t="s">
        <v>686</v>
      </c>
      <c r="D1464" s="1137">
        <v>53.73</v>
      </c>
      <c r="E1464" s="138"/>
      <c r="F1464" s="1072">
        <f>+D1464*E1464</f>
        <v>0</v>
      </c>
    </row>
    <row r="1465" spans="1:6" ht="15.75" customHeight="1">
      <c r="A1465" s="104"/>
      <c r="B1465" s="104" t="s">
        <v>618</v>
      </c>
      <c r="C1465" s="1136" t="s">
        <v>686</v>
      </c>
      <c r="D1465" s="1137">
        <v>130.94999999999999</v>
      </c>
      <c r="E1465" s="104"/>
      <c r="F1465" s="1072">
        <f>+D1465*E1464</f>
        <v>0</v>
      </c>
    </row>
    <row r="1466" spans="1:6" ht="15.75" customHeight="1">
      <c r="A1466" s="104"/>
      <c r="B1466" s="104" t="s">
        <v>619</v>
      </c>
      <c r="C1466" s="1136" t="s">
        <v>686</v>
      </c>
      <c r="D1466" s="1137">
        <v>80.19</v>
      </c>
      <c r="E1466" s="104"/>
      <c r="F1466" s="1072">
        <f>+D1466*E1464</f>
        <v>0</v>
      </c>
    </row>
    <row r="1467" spans="1:6" ht="79.2">
      <c r="A1467" s="104" t="s">
        <v>562</v>
      </c>
      <c r="B1467" s="103" t="s">
        <v>1080</v>
      </c>
      <c r="C1467" s="1136"/>
      <c r="D1467" s="1137"/>
      <c r="E1467" s="104"/>
    </row>
    <row r="1468" spans="1:6" ht="15.75" customHeight="1">
      <c r="A1468" s="104"/>
      <c r="B1468" s="104" t="s">
        <v>617</v>
      </c>
      <c r="C1468" s="1136" t="s">
        <v>416</v>
      </c>
      <c r="D1468" s="1137">
        <v>6</v>
      </c>
      <c r="E1468" s="138"/>
      <c r="F1468" s="1072">
        <f>+D1468*E1468</f>
        <v>0</v>
      </c>
    </row>
    <row r="1469" spans="1:6" ht="15.75" customHeight="1">
      <c r="A1469" s="104"/>
      <c r="B1469" s="104" t="s">
        <v>618</v>
      </c>
      <c r="C1469" s="1136" t="s">
        <v>416</v>
      </c>
      <c r="D1469" s="1137">
        <v>25</v>
      </c>
      <c r="E1469" s="104"/>
      <c r="F1469" s="1072">
        <f>+D1469*E1468</f>
        <v>0</v>
      </c>
    </row>
    <row r="1470" spans="1:6" ht="15.75" customHeight="1">
      <c r="A1470" s="104"/>
      <c r="B1470" s="104" t="s">
        <v>619</v>
      </c>
      <c r="C1470" s="1136" t="s">
        <v>416</v>
      </c>
      <c r="D1470" s="1137">
        <v>9</v>
      </c>
      <c r="E1470" s="104"/>
      <c r="F1470" s="1072">
        <f>+D1470*E1468</f>
        <v>0</v>
      </c>
    </row>
    <row r="1471" spans="1:6" ht="105.6">
      <c r="A1471" s="1197" t="s">
        <v>573</v>
      </c>
      <c r="B1471" s="6" t="s">
        <v>1081</v>
      </c>
      <c r="C1471" s="1136"/>
      <c r="D1471" s="1137"/>
      <c r="E1471" s="104"/>
    </row>
    <row r="1472" spans="1:6" ht="14.4">
      <c r="A1472" s="5" t="s">
        <v>16</v>
      </c>
      <c r="B1472" s="103" t="s">
        <v>1082</v>
      </c>
      <c r="C1472" s="1136"/>
      <c r="D1472" s="1137"/>
      <c r="E1472" s="104"/>
    </row>
    <row r="1473" spans="1:6" ht="15.75" customHeight="1">
      <c r="A1473" s="104"/>
      <c r="B1473" s="104" t="s">
        <v>617</v>
      </c>
      <c r="C1473" s="1136" t="s">
        <v>308</v>
      </c>
      <c r="D1473" s="1137">
        <v>0</v>
      </c>
      <c r="E1473" s="138"/>
      <c r="F1473" s="1072">
        <f>+D1473*E1473</f>
        <v>0</v>
      </c>
    </row>
    <row r="1474" spans="1:6" ht="15.75" customHeight="1">
      <c r="A1474" s="104"/>
      <c r="B1474" s="104" t="s">
        <v>618</v>
      </c>
      <c r="C1474" s="1136" t="s">
        <v>308</v>
      </c>
      <c r="D1474" s="1137">
        <v>348.67</v>
      </c>
      <c r="E1474" s="104"/>
      <c r="F1474" s="1072">
        <f>+D1474*E1473</f>
        <v>0</v>
      </c>
    </row>
    <row r="1475" spans="1:6" ht="15.75" customHeight="1">
      <c r="A1475" s="104"/>
      <c r="B1475" s="104" t="s">
        <v>619</v>
      </c>
      <c r="C1475" s="1136" t="s">
        <v>308</v>
      </c>
      <c r="D1475" s="1137">
        <v>291.33</v>
      </c>
      <c r="E1475" s="104"/>
      <c r="F1475" s="1072">
        <f>+D1475*E1473</f>
        <v>0</v>
      </c>
    </row>
    <row r="1476" spans="1:6" ht="15.75" customHeight="1">
      <c r="A1476" s="104" t="s">
        <v>18</v>
      </c>
      <c r="B1476" s="103" t="s">
        <v>1083</v>
      </c>
      <c r="C1476" s="1136"/>
      <c r="D1476" s="1137"/>
      <c r="E1476" s="104"/>
    </row>
    <row r="1477" spans="1:6" ht="15.75" customHeight="1">
      <c r="A1477" s="104"/>
      <c r="B1477" s="104" t="s">
        <v>617</v>
      </c>
      <c r="C1477" s="1136" t="s">
        <v>686</v>
      </c>
      <c r="D1477" s="1137">
        <v>0</v>
      </c>
      <c r="E1477" s="138"/>
      <c r="F1477" s="1072">
        <f>+D1477*E1477</f>
        <v>0</v>
      </c>
    </row>
    <row r="1478" spans="1:6" ht="15.75" customHeight="1">
      <c r="A1478" s="104"/>
      <c r="B1478" s="104" t="s">
        <v>618</v>
      </c>
      <c r="C1478" s="1136" t="s">
        <v>686</v>
      </c>
      <c r="D1478" s="1137">
        <v>41.84</v>
      </c>
      <c r="E1478" s="104"/>
      <c r="F1478" s="1072">
        <f>+D1478*E1477</f>
        <v>0</v>
      </c>
    </row>
    <row r="1479" spans="1:6" ht="15.75" customHeight="1">
      <c r="A1479" s="104"/>
      <c r="B1479" s="104" t="s">
        <v>619</v>
      </c>
      <c r="C1479" s="1136" t="s">
        <v>686</v>
      </c>
      <c r="D1479" s="1137">
        <v>34.96</v>
      </c>
      <c r="E1479" s="104"/>
      <c r="F1479" s="1072">
        <f>+D1479*E1477</f>
        <v>0</v>
      </c>
    </row>
    <row r="1480" spans="1:6" ht="79.2">
      <c r="A1480" s="104" t="s">
        <v>575</v>
      </c>
      <c r="B1480" s="103" t="s">
        <v>1084</v>
      </c>
      <c r="C1480" s="1136"/>
      <c r="D1480" s="1137"/>
      <c r="E1480" s="104"/>
    </row>
    <row r="1481" spans="1:6" ht="15.75" customHeight="1">
      <c r="A1481" s="104"/>
      <c r="B1481" s="104" t="s">
        <v>617</v>
      </c>
      <c r="C1481" s="1136" t="s">
        <v>695</v>
      </c>
      <c r="D1481" s="1137">
        <v>12</v>
      </c>
      <c r="E1481" s="138"/>
      <c r="F1481" s="1072">
        <f>+D1481*E1481</f>
        <v>0</v>
      </c>
    </row>
    <row r="1482" spans="1:6" ht="15.75" customHeight="1">
      <c r="A1482" s="104"/>
      <c r="B1482" s="104" t="s">
        <v>618</v>
      </c>
      <c r="C1482" s="1136" t="s">
        <v>695</v>
      </c>
      <c r="D1482" s="1137">
        <v>18.8</v>
      </c>
      <c r="E1482" s="104"/>
      <c r="F1482" s="1072">
        <f>+D1482*E1481</f>
        <v>0</v>
      </c>
    </row>
    <row r="1483" spans="1:6" ht="15.75" customHeight="1">
      <c r="A1483" s="104"/>
      <c r="B1483" s="104" t="s">
        <v>619</v>
      </c>
      <c r="C1483" s="1136" t="s">
        <v>695</v>
      </c>
      <c r="D1483" s="1137">
        <v>15.9</v>
      </c>
      <c r="E1483" s="104"/>
      <c r="F1483" s="1072">
        <f>+D1483*E1481</f>
        <v>0</v>
      </c>
    </row>
    <row r="1484" spans="1:6" ht="105.6">
      <c r="A1484" s="104" t="s">
        <v>582</v>
      </c>
      <c r="B1484" s="103" t="s">
        <v>1085</v>
      </c>
      <c r="C1484" s="1136"/>
      <c r="D1484" s="1137"/>
      <c r="E1484" s="104"/>
    </row>
    <row r="1485" spans="1:6" ht="15.75" customHeight="1">
      <c r="A1485" s="104"/>
      <c r="B1485" s="104" t="s">
        <v>617</v>
      </c>
      <c r="C1485" s="1136" t="s">
        <v>695</v>
      </c>
      <c r="D1485" s="1137">
        <v>13.2</v>
      </c>
      <c r="E1485" s="138"/>
      <c r="F1485" s="1072">
        <f>+D1485*E1485</f>
        <v>0</v>
      </c>
    </row>
    <row r="1486" spans="1:6" ht="15.75" customHeight="1">
      <c r="A1486" s="104"/>
      <c r="B1486" s="104" t="s">
        <v>618</v>
      </c>
      <c r="C1486" s="1136" t="s">
        <v>695</v>
      </c>
      <c r="D1486" s="1137">
        <v>27.9</v>
      </c>
      <c r="E1486" s="104"/>
      <c r="F1486" s="1072">
        <f>+D1486*E1485</f>
        <v>0</v>
      </c>
    </row>
    <row r="1487" spans="1:6" ht="15.75" customHeight="1">
      <c r="A1487" s="104"/>
      <c r="B1487" s="104" t="s">
        <v>619</v>
      </c>
      <c r="C1487" s="1136" t="s">
        <v>695</v>
      </c>
      <c r="D1487" s="1137">
        <v>22.2</v>
      </c>
      <c r="E1487" s="104"/>
      <c r="F1487" s="1072">
        <f>+D1487*E1485</f>
        <v>0</v>
      </c>
    </row>
    <row r="1488" spans="1:6" ht="26.4">
      <c r="A1488" s="104" t="s">
        <v>584</v>
      </c>
      <c r="B1488" s="103" t="s">
        <v>1086</v>
      </c>
      <c r="C1488" s="1136"/>
      <c r="D1488" s="1137"/>
      <c r="E1488" s="104"/>
    </row>
    <row r="1489" spans="1:6" ht="15.75" customHeight="1">
      <c r="A1489" s="104"/>
      <c r="B1489" s="104" t="s">
        <v>617</v>
      </c>
      <c r="C1489" s="1136" t="s">
        <v>695</v>
      </c>
      <c r="D1489" s="1137">
        <v>24.3</v>
      </c>
      <c r="E1489" s="138"/>
      <c r="F1489" s="1072">
        <f>+D1489*E1489</f>
        <v>0</v>
      </c>
    </row>
    <row r="1490" spans="1:6" ht="15.75" customHeight="1">
      <c r="A1490" s="104"/>
      <c r="B1490" s="104" t="s">
        <v>618</v>
      </c>
      <c r="C1490" s="1136" t="s">
        <v>695</v>
      </c>
      <c r="D1490" s="1137">
        <v>50.4</v>
      </c>
      <c r="E1490" s="104"/>
      <c r="F1490" s="1072">
        <f>+D1490*E1489</f>
        <v>0</v>
      </c>
    </row>
    <row r="1491" spans="1:6" ht="15.75" customHeight="1">
      <c r="A1491" s="104"/>
      <c r="B1491" s="104" t="s">
        <v>619</v>
      </c>
      <c r="C1491" s="1136" t="s">
        <v>695</v>
      </c>
      <c r="D1491" s="1137">
        <v>22.2</v>
      </c>
      <c r="E1491" s="104"/>
      <c r="F1491" s="1072">
        <f>+D1491*E1489</f>
        <v>0</v>
      </c>
    </row>
    <row r="1492" spans="1:6" ht="143.25" customHeight="1">
      <c r="A1492" s="104" t="s">
        <v>588</v>
      </c>
      <c r="B1492" s="6" t="s">
        <v>1087</v>
      </c>
      <c r="C1492" s="1136"/>
      <c r="D1492" s="1137"/>
      <c r="E1492" s="104"/>
    </row>
    <row r="1493" spans="1:6" ht="15.75" customHeight="1">
      <c r="A1493" s="104"/>
      <c r="B1493" s="104" t="s">
        <v>617</v>
      </c>
      <c r="C1493" s="1136" t="s">
        <v>695</v>
      </c>
      <c r="D1493" s="1137">
        <v>21.53</v>
      </c>
      <c r="E1493" s="138"/>
      <c r="F1493" s="1072">
        <f>+D1493*E1493</f>
        <v>0</v>
      </c>
    </row>
    <row r="1494" spans="1:6" ht="15.75" customHeight="1">
      <c r="A1494" s="104"/>
      <c r="B1494" s="104" t="s">
        <v>618</v>
      </c>
      <c r="C1494" s="1136" t="s">
        <v>695</v>
      </c>
      <c r="D1494" s="1137">
        <v>11.66</v>
      </c>
      <c r="E1494" s="104"/>
      <c r="F1494" s="1072">
        <f>+D1494*E1493</f>
        <v>0</v>
      </c>
    </row>
    <row r="1495" spans="1:6" ht="15.75" customHeight="1">
      <c r="A1495" s="104"/>
      <c r="B1495" s="104" t="s">
        <v>619</v>
      </c>
      <c r="C1495" s="1136" t="s">
        <v>695</v>
      </c>
      <c r="D1495" s="1137">
        <v>36.6</v>
      </c>
      <c r="E1495" s="104"/>
      <c r="F1495" s="1072">
        <f>+D1495*E1493</f>
        <v>0</v>
      </c>
    </row>
    <row r="1496" spans="1:6" ht="66">
      <c r="A1496" s="104" t="s">
        <v>592</v>
      </c>
      <c r="B1496" s="103" t="s">
        <v>1088</v>
      </c>
      <c r="C1496" s="1136"/>
      <c r="D1496" s="1137"/>
      <c r="E1496" s="104"/>
    </row>
    <row r="1497" spans="1:6" ht="15.75" customHeight="1">
      <c r="A1497" s="104"/>
      <c r="B1497" s="104" t="s">
        <v>617</v>
      </c>
      <c r="C1497" s="1136" t="s">
        <v>695</v>
      </c>
      <c r="D1497" s="1137">
        <v>21.53</v>
      </c>
      <c r="E1497" s="138"/>
      <c r="F1497" s="1072">
        <f>+D1497*E1497</f>
        <v>0</v>
      </c>
    </row>
    <row r="1498" spans="1:6" ht="15.75" customHeight="1">
      <c r="A1498" s="104"/>
      <c r="B1498" s="104" t="s">
        <v>618</v>
      </c>
      <c r="C1498" s="1136" t="s">
        <v>695</v>
      </c>
      <c r="D1498" s="1137">
        <v>11.66</v>
      </c>
      <c r="E1498" s="104"/>
      <c r="F1498" s="1072">
        <f>+D1498*E1497</f>
        <v>0</v>
      </c>
    </row>
    <row r="1499" spans="1:6" ht="15.75" customHeight="1">
      <c r="A1499" s="104"/>
      <c r="B1499" s="104" t="s">
        <v>619</v>
      </c>
      <c r="C1499" s="1136" t="s">
        <v>695</v>
      </c>
      <c r="D1499" s="1137">
        <v>36.6</v>
      </c>
      <c r="E1499" s="104"/>
      <c r="F1499" s="1072">
        <f>+D1499*E1497</f>
        <v>0</v>
      </c>
    </row>
    <row r="1500" spans="1:6" ht="156" customHeight="1">
      <c r="A1500" s="104" t="s">
        <v>597</v>
      </c>
      <c r="B1500" s="6" t="s">
        <v>1089</v>
      </c>
      <c r="C1500" s="1136"/>
      <c r="D1500" s="1137"/>
      <c r="E1500" s="104"/>
    </row>
    <row r="1501" spans="1:6" ht="15.75" customHeight="1">
      <c r="A1501" s="104"/>
      <c r="B1501" s="104" t="s">
        <v>617</v>
      </c>
      <c r="C1501" s="1136" t="s">
        <v>695</v>
      </c>
      <c r="D1501" s="1137">
        <v>17.600000000000001</v>
      </c>
      <c r="E1501" s="138"/>
      <c r="F1501" s="1072">
        <f>+D1501*E1501</f>
        <v>0</v>
      </c>
    </row>
    <row r="1502" spans="1:6" ht="15.75" customHeight="1">
      <c r="A1502" s="104"/>
      <c r="B1502" s="104" t="s">
        <v>618</v>
      </c>
      <c r="C1502" s="1136" t="s">
        <v>695</v>
      </c>
      <c r="D1502" s="1137">
        <v>43.5</v>
      </c>
      <c r="E1502" s="104"/>
      <c r="F1502" s="1072">
        <f>+D1502*E1501</f>
        <v>0</v>
      </c>
    </row>
    <row r="1503" spans="1:6" ht="15.75" customHeight="1">
      <c r="A1503" s="104"/>
      <c r="B1503" s="104" t="s">
        <v>619</v>
      </c>
      <c r="C1503" s="1136" t="s">
        <v>695</v>
      </c>
      <c r="D1503" s="1137">
        <v>16.3</v>
      </c>
      <c r="E1503" s="104"/>
      <c r="F1503" s="1072">
        <f>+D1503*E1501</f>
        <v>0</v>
      </c>
    </row>
    <row r="1504" spans="1:6" ht="39.6">
      <c r="A1504" s="104" t="s">
        <v>599</v>
      </c>
      <c r="B1504" s="103" t="s">
        <v>1090</v>
      </c>
      <c r="C1504" s="1136"/>
      <c r="D1504" s="1137"/>
      <c r="E1504" s="104"/>
    </row>
    <row r="1505" spans="1:6" ht="15.75" customHeight="1">
      <c r="A1505" s="104"/>
      <c r="B1505" s="104" t="s">
        <v>617</v>
      </c>
      <c r="C1505" s="1136" t="s">
        <v>695</v>
      </c>
      <c r="D1505" s="1137">
        <v>6</v>
      </c>
      <c r="E1505" s="138"/>
      <c r="F1505" s="1072">
        <f>+D1505*E1505</f>
        <v>0</v>
      </c>
    </row>
    <row r="1506" spans="1:6" ht="15.75" customHeight="1">
      <c r="A1506" s="104"/>
      <c r="B1506" s="104" t="s">
        <v>618</v>
      </c>
      <c r="C1506" s="1136" t="s">
        <v>695</v>
      </c>
      <c r="D1506" s="1137">
        <v>24</v>
      </c>
      <c r="E1506" s="104"/>
      <c r="F1506" s="1072">
        <f>+D1506*E1505</f>
        <v>0</v>
      </c>
    </row>
    <row r="1507" spans="1:6" ht="15.75" customHeight="1">
      <c r="A1507" s="104"/>
      <c r="B1507" s="104" t="s">
        <v>619</v>
      </c>
      <c r="C1507" s="1136" t="s">
        <v>695</v>
      </c>
      <c r="D1507" s="1137">
        <v>12</v>
      </c>
      <c r="E1507" s="104"/>
      <c r="F1507" s="1072">
        <f>+D1507*E1505</f>
        <v>0</v>
      </c>
    </row>
    <row r="1508" spans="1:6" ht="52.8">
      <c r="A1508" s="104" t="s">
        <v>601</v>
      </c>
      <c r="B1508" s="103" t="s">
        <v>1091</v>
      </c>
      <c r="C1508" s="1136"/>
      <c r="D1508" s="1137"/>
      <c r="E1508" s="104"/>
    </row>
    <row r="1509" spans="1:6" ht="15.75" customHeight="1">
      <c r="A1509" s="104"/>
      <c r="B1509" s="104" t="s">
        <v>617</v>
      </c>
      <c r="C1509" s="1136" t="s">
        <v>686</v>
      </c>
      <c r="D1509" s="1137">
        <v>4.37</v>
      </c>
      <c r="E1509" s="138"/>
      <c r="F1509" s="1072">
        <f>+D1509*E1509</f>
        <v>0</v>
      </c>
    </row>
    <row r="1510" spans="1:6" ht="15.75" customHeight="1">
      <c r="A1510" s="104"/>
      <c r="B1510" s="104" t="s">
        <v>618</v>
      </c>
      <c r="C1510" s="1136" t="s">
        <v>686</v>
      </c>
      <c r="D1510" s="1137">
        <v>0</v>
      </c>
      <c r="E1510" s="104"/>
      <c r="F1510" s="1072">
        <f>+D1510*E1509</f>
        <v>0</v>
      </c>
    </row>
    <row r="1511" spans="1:6" ht="15.75" customHeight="1">
      <c r="A1511" s="104"/>
      <c r="B1511" s="104" t="s">
        <v>619</v>
      </c>
      <c r="C1511" s="1136" t="s">
        <v>686</v>
      </c>
      <c r="D1511" s="1137">
        <v>0</v>
      </c>
      <c r="E1511" s="104"/>
      <c r="F1511" s="1072">
        <f>+D1511*E1509</f>
        <v>0</v>
      </c>
    </row>
    <row r="1512" spans="1:6" ht="14.4">
      <c r="A1512" s="104"/>
      <c r="B1512" s="2"/>
      <c r="C1512" s="1136"/>
      <c r="D1512" s="1137"/>
      <c r="E1512" s="104"/>
    </row>
    <row r="1513" spans="1:6" ht="14.4">
      <c r="A1513" s="1166"/>
      <c r="B1513" s="1166" t="s">
        <v>1092</v>
      </c>
      <c r="C1513" s="1167"/>
      <c r="D1513" s="1168"/>
      <c r="E1513" s="1169"/>
      <c r="F1513" s="1170">
        <f>+F1514+F1515+F1516</f>
        <v>0</v>
      </c>
    </row>
    <row r="1514" spans="1:6" ht="14.4">
      <c r="A1514" s="1"/>
      <c r="B1514" s="1175" t="s">
        <v>617</v>
      </c>
      <c r="C1514" s="1172"/>
      <c r="D1514" s="1173"/>
      <c r="E1514" s="1174"/>
      <c r="F1514" s="1174">
        <f>+SUMIF(B1427:B1512,B1455,F1427:F1512)</f>
        <v>0</v>
      </c>
    </row>
    <row r="1515" spans="1:6" ht="14.4">
      <c r="A1515" s="1"/>
      <c r="B1515" s="1176" t="s">
        <v>618</v>
      </c>
      <c r="C1515" s="1149"/>
      <c r="D1515" s="1150"/>
      <c r="E1515" s="1147"/>
      <c r="F1515" s="1147">
        <f>+SUMIF(B1427:B1512,B1456,F1427:F1512)</f>
        <v>0</v>
      </c>
    </row>
    <row r="1516" spans="1:6" ht="14.4">
      <c r="A1516" s="1"/>
      <c r="B1516" s="1176" t="s">
        <v>619</v>
      </c>
      <c r="C1516" s="1149"/>
      <c r="D1516" s="1150"/>
      <c r="E1516" s="1147"/>
      <c r="F1516" s="1147">
        <f>+SUMIF(B1427:B1512,B1457,F1427:F1512)</f>
        <v>0</v>
      </c>
    </row>
    <row r="1517" spans="1:6" ht="14.4">
      <c r="A1517" s="1"/>
      <c r="B1517" s="2"/>
      <c r="C1517" s="1136"/>
      <c r="D1517" s="1137"/>
      <c r="E1517" s="104"/>
      <c r="F1517" s="104"/>
    </row>
    <row r="1518" spans="1:6" ht="14.4">
      <c r="A1518" s="1"/>
      <c r="B1518" s="2"/>
      <c r="C1518" s="1136"/>
      <c r="D1518" s="1137"/>
      <c r="E1518" s="104"/>
      <c r="F1518" s="104"/>
    </row>
    <row r="1519" spans="1:6" s="1185" customFormat="1" ht="15.6">
      <c r="A1519" s="1154" t="s">
        <v>162</v>
      </c>
      <c r="B1519" s="1155" t="s">
        <v>626</v>
      </c>
      <c r="C1519" s="1156"/>
      <c r="D1519" s="1157"/>
      <c r="E1519" s="1158"/>
      <c r="F1519" s="1158"/>
    </row>
    <row r="1520" spans="1:6">
      <c r="A1520" s="1089"/>
      <c r="B1520" s="1073" t="s">
        <v>166</v>
      </c>
      <c r="C1520" s="1181"/>
      <c r="D1520" s="1137"/>
      <c r="E1520" s="104"/>
    </row>
    <row r="1521" spans="1:5" ht="14.25" customHeight="1">
      <c r="A1521" s="1089"/>
      <c r="B1521" s="1071" t="s">
        <v>390</v>
      </c>
      <c r="C1521" s="1136"/>
      <c r="D1521" s="1137"/>
      <c r="E1521" s="104"/>
    </row>
    <row r="1522" spans="1:5" ht="24">
      <c r="A1522" s="1089"/>
      <c r="B1522" s="1071" t="s">
        <v>1093</v>
      </c>
      <c r="C1522" s="1136"/>
      <c r="D1522" s="1137"/>
      <c r="E1522" s="104"/>
    </row>
    <row r="1523" spans="1:5" ht="15" customHeight="1">
      <c r="A1523" s="1089"/>
      <c r="B1523" s="1071" t="s">
        <v>481</v>
      </c>
      <c r="C1523" s="1136"/>
      <c r="D1523" s="1137"/>
      <c r="E1523" s="104"/>
    </row>
    <row r="1524" spans="1:5">
      <c r="A1524" s="1089"/>
      <c r="B1524" s="1071" t="s">
        <v>454</v>
      </c>
      <c r="C1524" s="1136"/>
      <c r="D1524" s="1137"/>
      <c r="E1524" s="104"/>
    </row>
    <row r="1525" spans="1:5">
      <c r="A1525" s="1089"/>
      <c r="B1525" s="1071" t="s">
        <v>455</v>
      </c>
      <c r="C1525" s="1136"/>
      <c r="D1525" s="1137"/>
      <c r="E1525" s="104"/>
    </row>
    <row r="1526" spans="1:5" ht="14.25" customHeight="1">
      <c r="A1526" s="1089"/>
      <c r="B1526" s="1071" t="s">
        <v>482</v>
      </c>
      <c r="C1526" s="1136"/>
      <c r="D1526" s="1137"/>
      <c r="E1526" s="104"/>
    </row>
    <row r="1527" spans="1:5">
      <c r="A1527" s="1089"/>
      <c r="B1527" s="1071" t="s">
        <v>457</v>
      </c>
      <c r="C1527" s="1136"/>
      <c r="D1527" s="1137"/>
      <c r="E1527" s="104"/>
    </row>
    <row r="1528" spans="1:5">
      <c r="A1528" s="1089"/>
      <c r="B1528" s="1071" t="s">
        <v>458</v>
      </c>
      <c r="C1528" s="1136"/>
      <c r="D1528" s="1137"/>
      <c r="E1528" s="104"/>
    </row>
    <row r="1529" spans="1:5" ht="36">
      <c r="A1529" s="1089"/>
      <c r="B1529" s="1071" t="s">
        <v>459</v>
      </c>
      <c r="C1529" s="1136"/>
      <c r="D1529" s="1137"/>
      <c r="E1529" s="104"/>
    </row>
    <row r="1530" spans="1:5">
      <c r="A1530" s="1089"/>
      <c r="B1530" s="1071" t="s">
        <v>483</v>
      </c>
      <c r="C1530" s="1136"/>
      <c r="D1530" s="1137"/>
      <c r="E1530" s="104"/>
    </row>
    <row r="1531" spans="1:5" ht="24">
      <c r="A1531" s="1089"/>
      <c r="B1531" s="1071" t="s">
        <v>484</v>
      </c>
      <c r="C1531" s="1136"/>
      <c r="D1531" s="1137"/>
      <c r="E1531" s="104"/>
    </row>
    <row r="1532" spans="1:5">
      <c r="A1532" s="1089"/>
      <c r="B1532" s="1073" t="s">
        <v>183</v>
      </c>
      <c r="C1532" s="1136"/>
      <c r="D1532" s="1137"/>
      <c r="E1532" s="104"/>
    </row>
    <row r="1533" spans="1:5">
      <c r="A1533" s="1089"/>
      <c r="B1533" s="1071" t="s">
        <v>184</v>
      </c>
      <c r="C1533" s="1136"/>
      <c r="D1533" s="1137"/>
      <c r="E1533" s="104"/>
    </row>
    <row r="1534" spans="1:5">
      <c r="A1534" s="1089"/>
      <c r="B1534" s="1071" t="s">
        <v>185</v>
      </c>
      <c r="C1534" s="1190"/>
      <c r="D1534" s="1137"/>
      <c r="E1534" s="104"/>
    </row>
    <row r="1535" spans="1:5" ht="12" customHeight="1">
      <c r="A1535" s="1089"/>
      <c r="B1535" s="1071" t="s">
        <v>186</v>
      </c>
      <c r="C1535" s="1194"/>
      <c r="D1535" s="1137"/>
      <c r="E1535" s="104"/>
    </row>
    <row r="1536" spans="1:5">
      <c r="A1536" s="1089"/>
      <c r="B1536" s="1071" t="s">
        <v>187</v>
      </c>
      <c r="C1536" s="1194"/>
      <c r="D1536" s="1137"/>
      <c r="E1536" s="104"/>
    </row>
    <row r="1537" spans="1:5">
      <c r="A1537" s="1089"/>
      <c r="B1537" s="1071" t="s">
        <v>188</v>
      </c>
      <c r="C1537" s="1194"/>
      <c r="D1537" s="1137"/>
      <c r="E1537" s="104"/>
    </row>
    <row r="1538" spans="1:5" ht="16.5" customHeight="1">
      <c r="A1538" s="1089"/>
      <c r="B1538" s="1071" t="s">
        <v>189</v>
      </c>
      <c r="C1538" s="1194"/>
      <c r="D1538" s="1137"/>
      <c r="E1538" s="104"/>
    </row>
    <row r="1539" spans="1:5">
      <c r="A1539" s="1089"/>
      <c r="B1539" s="1071" t="s">
        <v>190</v>
      </c>
      <c r="C1539" s="1190"/>
      <c r="D1539" s="1137"/>
      <c r="E1539" s="104"/>
    </row>
    <row r="1540" spans="1:5">
      <c r="A1540" s="1089"/>
      <c r="B1540" s="1071" t="s">
        <v>191</v>
      </c>
      <c r="C1540" s="1136"/>
      <c r="D1540" s="1137"/>
      <c r="E1540" s="104"/>
    </row>
    <row r="1541" spans="1:5">
      <c r="A1541" s="1089"/>
      <c r="B1541" s="1071" t="s">
        <v>192</v>
      </c>
      <c r="C1541" s="1136"/>
      <c r="D1541" s="1137"/>
      <c r="E1541" s="104"/>
    </row>
    <row r="1542" spans="1:5">
      <c r="A1542" s="1089"/>
      <c r="B1542" s="1071" t="s">
        <v>193</v>
      </c>
      <c r="C1542" s="1136"/>
      <c r="D1542" s="1137"/>
      <c r="E1542" s="104"/>
    </row>
    <row r="1543" spans="1:5" ht="24">
      <c r="A1543" s="1089"/>
      <c r="B1543" s="1071" t="s">
        <v>194</v>
      </c>
      <c r="C1543" s="1190"/>
      <c r="D1543" s="1137"/>
      <c r="E1543" s="104"/>
    </row>
    <row r="1544" spans="1:5">
      <c r="A1544" s="1089"/>
      <c r="B1544" s="1071" t="s">
        <v>195</v>
      </c>
      <c r="C1544" s="1136"/>
      <c r="D1544" s="1137"/>
      <c r="E1544" s="104"/>
    </row>
    <row r="1545" spans="1:5">
      <c r="A1545" s="1089"/>
      <c r="B1545" s="1071" t="s">
        <v>196</v>
      </c>
      <c r="C1545" s="1136"/>
      <c r="E1545" s="104"/>
    </row>
    <row r="1546" spans="1:5" ht="14.25" customHeight="1">
      <c r="A1546" s="1089"/>
      <c r="B1546" s="1071" t="s">
        <v>197</v>
      </c>
      <c r="C1546" s="1136"/>
      <c r="D1546" s="1137"/>
      <c r="E1546" s="104"/>
    </row>
    <row r="1547" spans="1:5" ht="36">
      <c r="A1547" s="1089"/>
      <c r="B1547" s="1071" t="s">
        <v>198</v>
      </c>
      <c r="C1547" s="1190"/>
      <c r="D1547" s="1137"/>
      <c r="E1547" s="104"/>
    </row>
    <row r="1548" spans="1:5">
      <c r="A1548" s="1089"/>
      <c r="B1548" s="1071" t="s">
        <v>199</v>
      </c>
      <c r="C1548" s="1136"/>
      <c r="E1548" s="104"/>
    </row>
    <row r="1549" spans="1:5" ht="24">
      <c r="A1549" s="1089"/>
      <c r="B1549" s="1071" t="s">
        <v>200</v>
      </c>
      <c r="C1549" s="1136"/>
      <c r="D1549" s="1137"/>
      <c r="E1549" s="104"/>
    </row>
    <row r="1550" spans="1:5" ht="15" customHeight="1">
      <c r="A1550" s="1089"/>
      <c r="B1550" s="1071" t="s">
        <v>201</v>
      </c>
      <c r="C1550" s="1136"/>
      <c r="D1550" s="1137"/>
      <c r="E1550" s="104"/>
    </row>
    <row r="1551" spans="1:5">
      <c r="A1551" s="1089"/>
      <c r="B1551" s="1071" t="s">
        <v>202</v>
      </c>
      <c r="C1551" s="1190"/>
      <c r="D1551" s="1137"/>
      <c r="E1551" s="104"/>
    </row>
    <row r="1552" spans="1:5" ht="14.25" customHeight="1">
      <c r="A1552" s="1089"/>
      <c r="B1552" s="1071" t="s">
        <v>203</v>
      </c>
      <c r="C1552" s="1136"/>
      <c r="E1552" s="104"/>
    </row>
    <row r="1553" spans="1:5" ht="24">
      <c r="A1553" s="1089"/>
      <c r="B1553" s="1071" t="s">
        <v>204</v>
      </c>
      <c r="C1553" s="1136"/>
      <c r="D1553" s="1137"/>
      <c r="E1553" s="104"/>
    </row>
    <row r="1554" spans="1:5" ht="24">
      <c r="A1554" s="1089"/>
      <c r="B1554" s="1071" t="s">
        <v>205</v>
      </c>
      <c r="C1554" s="1136"/>
      <c r="D1554" s="1137"/>
      <c r="E1554" s="104"/>
    </row>
    <row r="1555" spans="1:5" ht="24">
      <c r="A1555" s="1089"/>
      <c r="B1555" s="1071" t="s">
        <v>206</v>
      </c>
      <c r="C1555" s="1190"/>
      <c r="D1555" s="1137"/>
      <c r="E1555" s="104"/>
    </row>
    <row r="1556" spans="1:5" ht="36">
      <c r="A1556" s="1089"/>
      <c r="B1556" s="1073" t="s">
        <v>408</v>
      </c>
      <c r="C1556" s="1136"/>
      <c r="E1556" s="104"/>
    </row>
    <row r="1557" spans="1:5" ht="24">
      <c r="A1557" s="1089"/>
      <c r="B1557" s="1071" t="s">
        <v>207</v>
      </c>
      <c r="C1557" s="1136"/>
      <c r="D1557" s="1137"/>
      <c r="E1557" s="104"/>
    </row>
    <row r="1558" spans="1:5">
      <c r="A1558" s="1089"/>
      <c r="B1558" s="1071" t="s">
        <v>1094</v>
      </c>
      <c r="C1558" s="1136"/>
      <c r="D1558" s="1137"/>
      <c r="E1558" s="104"/>
    </row>
    <row r="1559" spans="1:5">
      <c r="A1559" s="1089"/>
      <c r="B1559" s="1071" t="s">
        <v>1095</v>
      </c>
      <c r="C1559" s="1190"/>
      <c r="D1559" s="1137"/>
      <c r="E1559" s="104"/>
    </row>
    <row r="1560" spans="1:5" ht="26.4">
      <c r="A1560" s="1089"/>
      <c r="B1560" s="6" t="s">
        <v>1068</v>
      </c>
      <c r="C1560" s="1136"/>
      <c r="E1560" s="104"/>
    </row>
    <row r="1561" spans="1:5" ht="14.4">
      <c r="A1561" s="1089"/>
      <c r="B1561" s="2"/>
      <c r="C1561" s="1136"/>
      <c r="D1561" s="1137"/>
      <c r="E1561" s="104"/>
    </row>
    <row r="1562" spans="1:5" ht="15.75" customHeight="1">
      <c r="A1562" s="104" t="s">
        <v>1096</v>
      </c>
      <c r="B1562" s="28" t="s">
        <v>1097</v>
      </c>
      <c r="C1562" s="1190"/>
      <c r="D1562" s="1137"/>
      <c r="E1562" s="104"/>
    </row>
    <row r="1563" spans="1:5">
      <c r="A1563" s="104"/>
      <c r="B1563" s="103" t="s">
        <v>544</v>
      </c>
      <c r="C1563" s="1136"/>
      <c r="D1563" s="1137"/>
      <c r="E1563" s="104"/>
    </row>
    <row r="1564" spans="1:5">
      <c r="A1564" s="104"/>
      <c r="B1564" s="103" t="s">
        <v>545</v>
      </c>
      <c r="C1564" s="1136"/>
      <c r="D1564" s="1137"/>
      <c r="E1564" s="104"/>
    </row>
    <row r="1565" spans="1:5">
      <c r="A1565" s="104"/>
      <c r="B1565" s="103" t="s">
        <v>546</v>
      </c>
      <c r="C1565" s="1136"/>
      <c r="D1565" s="1137"/>
      <c r="E1565" s="104"/>
    </row>
    <row r="1566" spans="1:5">
      <c r="A1566" s="104"/>
      <c r="B1566" s="103" t="s">
        <v>547</v>
      </c>
      <c r="C1566" s="1190"/>
      <c r="D1566" s="1137"/>
      <c r="E1566" s="104"/>
    </row>
    <row r="1567" spans="1:5">
      <c r="A1567" s="104"/>
      <c r="B1567" s="103" t="s">
        <v>548</v>
      </c>
      <c r="C1567" s="1136"/>
      <c r="D1567" s="1137"/>
      <c r="E1567" s="104"/>
    </row>
    <row r="1568" spans="1:5">
      <c r="A1568" s="104"/>
      <c r="B1568" s="103" t="s">
        <v>549</v>
      </c>
      <c r="C1568" s="1136"/>
      <c r="D1568" s="1137"/>
      <c r="E1568" s="104"/>
    </row>
    <row r="1569" spans="1:6">
      <c r="A1569" s="104"/>
      <c r="B1569" s="103" t="s">
        <v>550</v>
      </c>
      <c r="C1569" s="1136"/>
      <c r="D1569" s="1137"/>
      <c r="E1569" s="104"/>
    </row>
    <row r="1570" spans="1:6">
      <c r="A1570" s="104"/>
      <c r="B1570" s="103" t="s">
        <v>1098</v>
      </c>
      <c r="C1570" s="1190"/>
      <c r="D1570" s="1137"/>
      <c r="E1570" s="104"/>
    </row>
    <row r="1571" spans="1:6">
      <c r="A1571" s="104"/>
      <c r="B1571" s="103" t="s">
        <v>1073</v>
      </c>
      <c r="C1571" s="1136"/>
      <c r="D1571" s="1137"/>
      <c r="E1571" s="104"/>
    </row>
    <row r="1572" spans="1:6">
      <c r="A1572" s="104"/>
      <c r="B1572" s="103" t="s">
        <v>553</v>
      </c>
      <c r="C1572" s="1136"/>
      <c r="D1572" s="1137"/>
      <c r="E1572" s="104"/>
    </row>
    <row r="1573" spans="1:6">
      <c r="A1573" s="104"/>
      <c r="B1573" s="103" t="s">
        <v>554</v>
      </c>
      <c r="C1573" s="1136"/>
      <c r="D1573" s="1137"/>
      <c r="E1573" s="104"/>
    </row>
    <row r="1574" spans="1:6">
      <c r="A1574" s="104"/>
      <c r="B1574" s="103" t="s">
        <v>1074</v>
      </c>
      <c r="C1574" s="1136"/>
      <c r="D1574" s="1137"/>
      <c r="E1574" s="104"/>
    </row>
    <row r="1575" spans="1:6">
      <c r="A1575" s="104"/>
      <c r="B1575" s="103" t="s">
        <v>1075</v>
      </c>
      <c r="C1575" s="1136"/>
      <c r="D1575" s="1137"/>
      <c r="E1575" s="104"/>
    </row>
    <row r="1576" spans="1:6">
      <c r="A1576" s="104"/>
      <c r="B1576" s="103" t="s">
        <v>571</v>
      </c>
      <c r="C1576" s="1136"/>
      <c r="D1576" s="1137"/>
      <c r="E1576" s="104"/>
    </row>
    <row r="1577" spans="1:6">
      <c r="A1577" s="104"/>
      <c r="B1577" s="103" t="s">
        <v>1099</v>
      </c>
      <c r="C1577" s="1136"/>
      <c r="D1577" s="1137"/>
      <c r="E1577" s="104"/>
    </row>
    <row r="1578" spans="1:6">
      <c r="A1578" s="104"/>
      <c r="B1578" s="103" t="s">
        <v>1100</v>
      </c>
      <c r="C1578" s="1136"/>
      <c r="D1578" s="1137"/>
      <c r="E1578" s="104"/>
    </row>
    <row r="1579" spans="1:6" ht="14.4">
      <c r="A1579" s="104" t="s">
        <v>384</v>
      </c>
      <c r="B1579" s="2" t="s">
        <v>385</v>
      </c>
      <c r="C1579" s="1136"/>
      <c r="D1579" s="1137"/>
      <c r="E1579" s="104"/>
    </row>
    <row r="1580" spans="1:6" ht="14.4">
      <c r="A1580" s="104"/>
      <c r="B1580" s="5" t="s">
        <v>617</v>
      </c>
      <c r="C1580" s="1136" t="s">
        <v>416</v>
      </c>
      <c r="D1580" s="1137">
        <v>8</v>
      </c>
      <c r="E1580" s="138"/>
      <c r="F1580" s="1072">
        <f>+D1580*E1580</f>
        <v>0</v>
      </c>
    </row>
    <row r="1581" spans="1:6" ht="14.4">
      <c r="A1581" s="104"/>
      <c r="B1581" s="5" t="s">
        <v>618</v>
      </c>
      <c r="C1581" s="1136" t="s">
        <v>416</v>
      </c>
      <c r="D1581" s="1137">
        <v>21</v>
      </c>
      <c r="E1581" s="104"/>
      <c r="F1581" s="1072">
        <f>+D1581*E1580</f>
        <v>0</v>
      </c>
    </row>
    <row r="1582" spans="1:6" ht="14.4">
      <c r="A1582" s="104"/>
      <c r="B1582" s="5" t="s">
        <v>619</v>
      </c>
      <c r="C1582" s="1136" t="s">
        <v>416</v>
      </c>
      <c r="D1582" s="1137">
        <v>10</v>
      </c>
      <c r="E1582" s="104"/>
      <c r="F1582" s="1072">
        <f>+D1582*E1580</f>
        <v>0</v>
      </c>
    </row>
    <row r="1583" spans="1:6" ht="15.75" customHeight="1">
      <c r="A1583" s="104" t="s">
        <v>1101</v>
      </c>
      <c r="B1583" s="28" t="s">
        <v>1102</v>
      </c>
      <c r="C1583" s="1190"/>
      <c r="D1583" s="1137"/>
      <c r="E1583" s="104"/>
    </row>
    <row r="1584" spans="1:6">
      <c r="A1584" s="104"/>
      <c r="B1584" s="103" t="s">
        <v>544</v>
      </c>
      <c r="C1584" s="1136"/>
      <c r="D1584" s="1137"/>
      <c r="E1584" s="104"/>
    </row>
    <row r="1585" spans="1:5">
      <c r="A1585" s="104"/>
      <c r="B1585" s="103" t="s">
        <v>545</v>
      </c>
      <c r="C1585" s="1136"/>
      <c r="D1585" s="1137"/>
      <c r="E1585" s="104"/>
    </row>
    <row r="1586" spans="1:5">
      <c r="A1586" s="104"/>
      <c r="B1586" s="103" t="s">
        <v>546</v>
      </c>
      <c r="C1586" s="1136"/>
      <c r="D1586" s="1137"/>
      <c r="E1586" s="104"/>
    </row>
    <row r="1587" spans="1:5">
      <c r="A1587" s="104"/>
      <c r="B1587" s="103" t="s">
        <v>547</v>
      </c>
      <c r="C1587" s="1190"/>
      <c r="D1587" s="1137"/>
      <c r="E1587" s="104"/>
    </row>
    <row r="1588" spans="1:5">
      <c r="A1588" s="104"/>
      <c r="B1588" s="103" t="s">
        <v>548</v>
      </c>
      <c r="C1588" s="1136"/>
      <c r="D1588" s="1137"/>
      <c r="E1588" s="104"/>
    </row>
    <row r="1589" spans="1:5">
      <c r="A1589" s="104"/>
      <c r="B1589" s="103" t="s">
        <v>549</v>
      </c>
      <c r="C1589" s="1136"/>
      <c r="D1589" s="1137"/>
      <c r="E1589" s="104"/>
    </row>
    <row r="1590" spans="1:5">
      <c r="A1590" s="104"/>
      <c r="B1590" s="103" t="s">
        <v>550</v>
      </c>
      <c r="C1590" s="1136"/>
      <c r="D1590" s="1137"/>
      <c r="E1590" s="104"/>
    </row>
    <row r="1591" spans="1:5">
      <c r="A1591" s="104"/>
      <c r="B1591" s="103" t="s">
        <v>1098</v>
      </c>
      <c r="C1591" s="1190"/>
      <c r="D1591" s="1137"/>
      <c r="E1591" s="104"/>
    </row>
    <row r="1592" spans="1:5">
      <c r="A1592" s="104"/>
      <c r="B1592" s="103" t="s">
        <v>1073</v>
      </c>
      <c r="C1592" s="1136"/>
      <c r="D1592" s="1137"/>
      <c r="E1592" s="104"/>
    </row>
    <row r="1593" spans="1:5">
      <c r="A1593" s="104"/>
      <c r="B1593" s="103" t="s">
        <v>553</v>
      </c>
      <c r="C1593" s="1136"/>
      <c r="D1593" s="1137"/>
      <c r="E1593" s="104"/>
    </row>
    <row r="1594" spans="1:5">
      <c r="A1594" s="104"/>
      <c r="B1594" s="103" t="s">
        <v>554</v>
      </c>
      <c r="C1594" s="1136"/>
      <c r="D1594" s="1137"/>
      <c r="E1594" s="104"/>
    </row>
    <row r="1595" spans="1:5">
      <c r="A1595" s="104"/>
      <c r="B1595" s="103" t="s">
        <v>1074</v>
      </c>
      <c r="C1595" s="1136"/>
      <c r="D1595" s="1137"/>
      <c r="E1595" s="104"/>
    </row>
    <row r="1596" spans="1:5">
      <c r="A1596" s="104"/>
      <c r="B1596" s="103" t="s">
        <v>1075</v>
      </c>
      <c r="C1596" s="1136"/>
      <c r="D1596" s="1137"/>
      <c r="E1596" s="104"/>
    </row>
    <row r="1597" spans="1:5">
      <c r="A1597" s="104"/>
      <c r="B1597" s="103" t="s">
        <v>571</v>
      </c>
      <c r="C1597" s="1136"/>
      <c r="D1597" s="1137"/>
      <c r="E1597" s="104"/>
    </row>
    <row r="1598" spans="1:5">
      <c r="A1598" s="104"/>
      <c r="B1598" s="103" t="s">
        <v>558</v>
      </c>
      <c r="C1598" s="1136"/>
      <c r="D1598" s="1137"/>
      <c r="E1598" s="104"/>
    </row>
    <row r="1599" spans="1:5">
      <c r="A1599" s="104"/>
      <c r="B1599" s="103" t="s">
        <v>1103</v>
      </c>
      <c r="C1599" s="1136"/>
      <c r="D1599" s="1137"/>
      <c r="E1599" s="104"/>
    </row>
    <row r="1600" spans="1:5" ht="14.4">
      <c r="A1600" s="104" t="s">
        <v>384</v>
      </c>
      <c r="B1600" s="2" t="s">
        <v>385</v>
      </c>
      <c r="C1600" s="1136"/>
      <c r="D1600" s="1137"/>
      <c r="E1600" s="104"/>
    </row>
    <row r="1601" spans="1:6" ht="14.4">
      <c r="A1601" s="104"/>
      <c r="B1601" s="5" t="s">
        <v>617</v>
      </c>
      <c r="C1601" s="1136" t="s">
        <v>416</v>
      </c>
      <c r="D1601" s="1137">
        <v>16</v>
      </c>
      <c r="E1601" s="138"/>
      <c r="F1601" s="1072">
        <f>+D1601*E1601</f>
        <v>0</v>
      </c>
    </row>
    <row r="1602" spans="1:6" ht="14.4">
      <c r="A1602" s="104"/>
      <c r="B1602" s="5" t="s">
        <v>618</v>
      </c>
      <c r="C1602" s="1136" t="s">
        <v>416</v>
      </c>
      <c r="D1602" s="1137">
        <v>22</v>
      </c>
      <c r="E1602" s="104"/>
      <c r="F1602" s="1072">
        <f>+D1602*E1601</f>
        <v>0</v>
      </c>
    </row>
    <row r="1603" spans="1:6" ht="14.4">
      <c r="A1603" s="104"/>
      <c r="B1603" s="5" t="s">
        <v>619</v>
      </c>
      <c r="C1603" s="1136" t="s">
        <v>416</v>
      </c>
      <c r="D1603" s="1137">
        <v>15</v>
      </c>
      <c r="E1603" s="104"/>
      <c r="F1603" s="1072">
        <f>+D1603*E1601</f>
        <v>0</v>
      </c>
    </row>
    <row r="1604" spans="1:6" ht="14.4">
      <c r="A1604" s="1089"/>
      <c r="B1604" s="28"/>
      <c r="C1604" s="1190"/>
      <c r="D1604" s="1137"/>
      <c r="E1604" s="104"/>
    </row>
    <row r="1605" spans="1:6" ht="14.4">
      <c r="A1605" s="1138"/>
      <c r="B1605" s="1138" t="s">
        <v>1104</v>
      </c>
      <c r="C1605" s="1139"/>
      <c r="D1605" s="1140"/>
      <c r="E1605" s="1141"/>
      <c r="F1605" s="1142">
        <f>+F1606+F1607+F1608</f>
        <v>0</v>
      </c>
    </row>
    <row r="1606" spans="1:6" ht="14.4">
      <c r="A1606" s="1"/>
      <c r="B1606" s="1196" t="s">
        <v>617</v>
      </c>
      <c r="C1606" s="1144"/>
      <c r="D1606" s="1145"/>
      <c r="E1606" s="1146"/>
      <c r="F1606" s="1146">
        <f>+SUMIF(B1520:B1604,B1580,F1520:F1604)</f>
        <v>0</v>
      </c>
    </row>
    <row r="1607" spans="1:6" ht="14.4">
      <c r="A1607" s="1"/>
      <c r="B1607" s="30" t="s">
        <v>618</v>
      </c>
      <c r="C1607" s="1149"/>
      <c r="D1607" s="1150"/>
      <c r="E1607" s="1147"/>
      <c r="F1607" s="1146">
        <f>+SUMIF(B1520:B1604,B1581,F1520:F1604)</f>
        <v>0</v>
      </c>
    </row>
    <row r="1608" spans="1:6" ht="14.4">
      <c r="A1608" s="1"/>
      <c r="B1608" s="30" t="s">
        <v>619</v>
      </c>
      <c r="C1608" s="1149"/>
      <c r="D1608" s="1150"/>
      <c r="E1608" s="1147"/>
      <c r="F1608" s="1146">
        <f>+SUMIF(B1520:B1604,B1582,F1520:F1604)</f>
        <v>0</v>
      </c>
    </row>
    <row r="1609" spans="1:6" ht="14.4">
      <c r="A1609" s="1"/>
      <c r="B1609" s="2"/>
      <c r="C1609" s="1136"/>
      <c r="D1609" s="1137"/>
      <c r="E1609" s="104"/>
      <c r="F1609" s="104"/>
    </row>
    <row r="1610" spans="1:6" ht="14.4">
      <c r="A1610" s="1"/>
      <c r="B1610" s="2"/>
      <c r="C1610" s="1136"/>
      <c r="D1610" s="1137"/>
      <c r="E1610" s="104"/>
      <c r="F1610" s="104"/>
    </row>
    <row r="1611" spans="1:6" s="1185" customFormat="1" ht="15.6">
      <c r="A1611" s="1154" t="s">
        <v>627</v>
      </c>
      <c r="B1611" s="1155" t="s">
        <v>1105</v>
      </c>
      <c r="C1611" s="1156"/>
      <c r="D1611" s="1157"/>
      <c r="E1611" s="1158"/>
      <c r="F1611" s="1158"/>
    </row>
    <row r="1612" spans="1:6">
      <c r="A1612" s="1159"/>
      <c r="B1612" s="1073" t="s">
        <v>166</v>
      </c>
      <c r="C1612" s="1181"/>
      <c r="D1612" s="1137"/>
      <c r="E1612" s="104"/>
    </row>
    <row r="1613" spans="1:6" ht="15" customHeight="1">
      <c r="A1613" s="1159" t="s">
        <v>4</v>
      </c>
      <c r="B1613" s="1071" t="s">
        <v>390</v>
      </c>
      <c r="C1613" s="1136"/>
      <c r="D1613" s="1137"/>
      <c r="E1613" s="104"/>
    </row>
    <row r="1614" spans="1:6" ht="15" customHeight="1">
      <c r="A1614" s="1159" t="s">
        <v>6</v>
      </c>
      <c r="B1614" s="1071" t="s">
        <v>1106</v>
      </c>
      <c r="C1614" s="1136"/>
      <c r="D1614" s="1137"/>
      <c r="E1614" s="104"/>
    </row>
    <row r="1615" spans="1:6">
      <c r="A1615" s="1159" t="s">
        <v>16</v>
      </c>
      <c r="B1615" s="1071" t="s">
        <v>458</v>
      </c>
      <c r="C1615" s="1136"/>
      <c r="D1615" s="1137"/>
      <c r="E1615" s="104"/>
    </row>
    <row r="1616" spans="1:6">
      <c r="A1616" s="1159" t="s">
        <v>18</v>
      </c>
      <c r="B1616" s="1071" t="s">
        <v>1107</v>
      </c>
      <c r="C1616" s="1136"/>
      <c r="D1616" s="1137"/>
      <c r="E1616" s="104"/>
    </row>
    <row r="1617" spans="1:5" ht="24">
      <c r="A1617" s="1159" t="s">
        <v>20</v>
      </c>
      <c r="B1617" s="1071" t="s">
        <v>1108</v>
      </c>
      <c r="C1617" s="1136"/>
      <c r="D1617" s="1137"/>
      <c r="E1617" s="104"/>
    </row>
    <row r="1618" spans="1:5">
      <c r="A1618" s="1159" t="s">
        <v>22</v>
      </c>
      <c r="B1618" s="1071" t="s">
        <v>1109</v>
      </c>
      <c r="C1618" s="1136"/>
      <c r="D1618" s="1137"/>
      <c r="E1618" s="104"/>
    </row>
    <row r="1619" spans="1:5">
      <c r="A1619" s="1159" t="s">
        <v>24</v>
      </c>
      <c r="B1619" s="1071" t="s">
        <v>1110</v>
      </c>
      <c r="C1619" s="1136"/>
      <c r="D1619" s="1137"/>
      <c r="E1619" s="104"/>
    </row>
    <row r="1620" spans="1:5">
      <c r="A1620" s="1159" t="s">
        <v>8</v>
      </c>
      <c r="B1620" s="1073" t="s">
        <v>183</v>
      </c>
      <c r="C1620" s="1136"/>
      <c r="D1620" s="1137"/>
      <c r="E1620" s="104"/>
    </row>
    <row r="1621" spans="1:5">
      <c r="A1621" s="1159"/>
      <c r="B1621" s="1071" t="s">
        <v>184</v>
      </c>
      <c r="C1621" s="1136"/>
      <c r="D1621" s="1137"/>
      <c r="E1621" s="104"/>
    </row>
    <row r="1622" spans="1:5">
      <c r="A1622" s="1159"/>
      <c r="B1622" s="1071" t="s">
        <v>185</v>
      </c>
      <c r="C1622" s="1136"/>
      <c r="D1622" s="1137"/>
      <c r="E1622" s="104"/>
    </row>
    <row r="1623" spans="1:5">
      <c r="A1623" s="1159"/>
      <c r="B1623" s="1071" t="s">
        <v>186</v>
      </c>
      <c r="C1623" s="1136"/>
      <c r="D1623" s="1137"/>
      <c r="E1623" s="104"/>
    </row>
    <row r="1624" spans="1:5">
      <c r="A1624" s="1159"/>
      <c r="B1624" s="1071" t="s">
        <v>187</v>
      </c>
      <c r="C1624" s="1136"/>
      <c r="D1624" s="1137"/>
      <c r="E1624" s="104"/>
    </row>
    <row r="1625" spans="1:5">
      <c r="A1625" s="1159"/>
      <c r="B1625" s="1071" t="s">
        <v>188</v>
      </c>
      <c r="C1625" s="1136"/>
      <c r="D1625" s="1137"/>
      <c r="E1625" s="104"/>
    </row>
    <row r="1626" spans="1:5">
      <c r="A1626" s="1159"/>
      <c r="B1626" s="1071" t="s">
        <v>189</v>
      </c>
      <c r="C1626" s="1136"/>
      <c r="D1626" s="1137"/>
      <c r="E1626" s="104"/>
    </row>
    <row r="1627" spans="1:5">
      <c r="A1627" s="1159"/>
      <c r="B1627" s="1071" t="s">
        <v>190</v>
      </c>
      <c r="C1627" s="1136"/>
      <c r="D1627" s="1137"/>
      <c r="E1627" s="104"/>
    </row>
    <row r="1628" spans="1:5">
      <c r="A1628" s="1159"/>
      <c r="B1628" s="1071" t="s">
        <v>191</v>
      </c>
      <c r="C1628" s="1136"/>
      <c r="D1628" s="1137"/>
      <c r="E1628" s="104"/>
    </row>
    <row r="1629" spans="1:5">
      <c r="A1629" s="1159"/>
      <c r="B1629" s="1071" t="s">
        <v>192</v>
      </c>
      <c r="C1629" s="1136"/>
      <c r="D1629" s="1137"/>
      <c r="E1629" s="104"/>
    </row>
    <row r="1630" spans="1:5">
      <c r="A1630" s="1159"/>
      <c r="B1630" s="1071" t="s">
        <v>193</v>
      </c>
      <c r="C1630" s="1136"/>
      <c r="D1630" s="1137"/>
      <c r="E1630" s="104"/>
    </row>
    <row r="1631" spans="1:5" ht="24">
      <c r="A1631" s="1159"/>
      <c r="B1631" s="1071" t="s">
        <v>194</v>
      </c>
      <c r="C1631" s="1136"/>
      <c r="D1631" s="1137"/>
      <c r="E1631" s="104"/>
    </row>
    <row r="1632" spans="1:5">
      <c r="A1632" s="1159"/>
      <c r="B1632" s="1071" t="s">
        <v>195</v>
      </c>
      <c r="C1632" s="1136"/>
      <c r="D1632" s="1137"/>
      <c r="E1632" s="104"/>
    </row>
    <row r="1633" spans="1:5">
      <c r="A1633" s="1159"/>
      <c r="B1633" s="1071" t="s">
        <v>196</v>
      </c>
      <c r="C1633" s="1136"/>
      <c r="D1633" s="1137"/>
      <c r="E1633" s="104"/>
    </row>
    <row r="1634" spans="1:5" ht="14.25" customHeight="1">
      <c r="A1634" s="1159"/>
      <c r="B1634" s="1071" t="s">
        <v>197</v>
      </c>
      <c r="C1634" s="1136"/>
      <c r="D1634" s="1137"/>
      <c r="E1634" s="104"/>
    </row>
    <row r="1635" spans="1:5" ht="36">
      <c r="A1635" s="1159"/>
      <c r="B1635" s="1071" t="s">
        <v>198</v>
      </c>
      <c r="C1635" s="1136"/>
      <c r="D1635" s="1137"/>
      <c r="E1635" s="104"/>
    </row>
    <row r="1636" spans="1:5">
      <c r="A1636" s="1159"/>
      <c r="B1636" s="1071" t="s">
        <v>199</v>
      </c>
      <c r="C1636" s="1136"/>
      <c r="D1636" s="1137"/>
      <c r="E1636" s="104"/>
    </row>
    <row r="1637" spans="1:5" ht="24">
      <c r="A1637" s="1159"/>
      <c r="B1637" s="1071" t="s">
        <v>200</v>
      </c>
      <c r="C1637" s="1136"/>
      <c r="D1637" s="1137"/>
      <c r="E1637" s="104"/>
    </row>
    <row r="1638" spans="1:5">
      <c r="A1638" s="1159"/>
      <c r="B1638" s="1071" t="s">
        <v>201</v>
      </c>
      <c r="C1638" s="1136"/>
      <c r="D1638" s="1137"/>
      <c r="E1638" s="104"/>
    </row>
    <row r="1639" spans="1:5">
      <c r="A1639" s="1159"/>
      <c r="B1639" s="1071" t="s">
        <v>202</v>
      </c>
      <c r="C1639" s="1136"/>
      <c r="D1639" s="1137"/>
      <c r="E1639" s="104"/>
    </row>
    <row r="1640" spans="1:5">
      <c r="A1640" s="1159"/>
      <c r="B1640" s="1071" t="s">
        <v>203</v>
      </c>
      <c r="C1640" s="1136"/>
      <c r="D1640" s="1137"/>
      <c r="E1640" s="104"/>
    </row>
    <row r="1641" spans="1:5" ht="24">
      <c r="A1641" s="1159"/>
      <c r="B1641" s="1071" t="s">
        <v>204</v>
      </c>
      <c r="C1641" s="1136"/>
      <c r="D1641" s="1137"/>
      <c r="E1641" s="104"/>
    </row>
    <row r="1642" spans="1:5" ht="24">
      <c r="A1642" s="1159"/>
      <c r="B1642" s="1071" t="s">
        <v>205</v>
      </c>
      <c r="C1642" s="1136"/>
      <c r="D1642" s="1137"/>
      <c r="E1642" s="104"/>
    </row>
    <row r="1643" spans="1:5" ht="24">
      <c r="A1643" s="1159"/>
      <c r="B1643" s="1071" t="s">
        <v>206</v>
      </c>
      <c r="C1643" s="1136"/>
      <c r="D1643" s="1137"/>
      <c r="E1643" s="104"/>
    </row>
    <row r="1644" spans="1:5" ht="36">
      <c r="A1644" s="1159" t="s">
        <v>10</v>
      </c>
      <c r="B1644" s="1073" t="s">
        <v>408</v>
      </c>
      <c r="C1644" s="1136"/>
      <c r="D1644" s="1137"/>
      <c r="E1644" s="104"/>
    </row>
    <row r="1645" spans="1:5" ht="24">
      <c r="A1645" s="1159" t="s">
        <v>12</v>
      </c>
      <c r="B1645" s="1071" t="s">
        <v>207</v>
      </c>
      <c r="C1645" s="1136"/>
      <c r="D1645" s="1137"/>
      <c r="E1645" s="104"/>
    </row>
    <row r="1646" spans="1:5">
      <c r="A1646" s="1159" t="s">
        <v>14</v>
      </c>
      <c r="B1646" s="1071" t="s">
        <v>502</v>
      </c>
      <c r="C1646" s="1136"/>
      <c r="D1646" s="1137"/>
      <c r="E1646" s="104"/>
    </row>
    <row r="1647" spans="1:5" ht="14.4">
      <c r="A1647" s="1159" t="s">
        <v>38</v>
      </c>
      <c r="B1647" s="2" t="s">
        <v>1067</v>
      </c>
      <c r="C1647" s="1136"/>
      <c r="D1647" s="1137"/>
      <c r="E1647" s="104"/>
    </row>
    <row r="1648" spans="1:5" ht="28.8">
      <c r="A1648" s="5"/>
      <c r="B1648" s="28" t="s">
        <v>1068</v>
      </c>
      <c r="C1648" s="1136"/>
      <c r="D1648" s="1137"/>
      <c r="E1648" s="104"/>
    </row>
    <row r="1649" spans="1:6" ht="14.4">
      <c r="A1649" s="104" t="s">
        <v>1111</v>
      </c>
      <c r="B1649" s="28" t="s">
        <v>947</v>
      </c>
      <c r="C1649" s="1190"/>
      <c r="D1649" s="1137"/>
      <c r="E1649" s="104"/>
    </row>
    <row r="1650" spans="1:6">
      <c r="A1650" s="104"/>
      <c r="B1650" s="103" t="s">
        <v>423</v>
      </c>
      <c r="C1650" s="1190"/>
      <c r="D1650" s="1137"/>
      <c r="E1650" s="104"/>
    </row>
    <row r="1651" spans="1:6" ht="26.4">
      <c r="A1651" s="104" t="s">
        <v>16</v>
      </c>
      <c r="B1651" s="103" t="s">
        <v>1112</v>
      </c>
      <c r="C1651" s="1190"/>
      <c r="D1651" s="1137"/>
      <c r="E1651" s="104"/>
    </row>
    <row r="1652" spans="1:6">
      <c r="A1652" s="104" t="s">
        <v>18</v>
      </c>
      <c r="B1652" s="103" t="s">
        <v>1113</v>
      </c>
      <c r="C1652" s="1190"/>
      <c r="D1652" s="1137"/>
      <c r="E1652" s="104"/>
    </row>
    <row r="1653" spans="1:6" ht="13.8">
      <c r="A1653" s="104"/>
      <c r="B1653" s="104" t="s">
        <v>617</v>
      </c>
      <c r="C1653" s="1136" t="s">
        <v>686</v>
      </c>
      <c r="D1653" s="1137">
        <v>329.39</v>
      </c>
      <c r="E1653" s="138"/>
      <c r="F1653" s="1072">
        <f>+D1653*E1653</f>
        <v>0</v>
      </c>
    </row>
    <row r="1654" spans="1:6" ht="13.8">
      <c r="A1654" s="104"/>
      <c r="B1654" s="104" t="s">
        <v>618</v>
      </c>
      <c r="C1654" s="1136" t="s">
        <v>686</v>
      </c>
      <c r="D1654" s="1137">
        <v>858.8</v>
      </c>
      <c r="E1654" s="104"/>
      <c r="F1654" s="1072">
        <f>+D1654*E1653</f>
        <v>0</v>
      </c>
    </row>
    <row r="1655" spans="1:6" ht="13.8">
      <c r="A1655" s="104"/>
      <c r="B1655" s="104" t="s">
        <v>619</v>
      </c>
      <c r="C1655" s="1136" t="s">
        <v>686</v>
      </c>
      <c r="D1655" s="1137">
        <v>455.7</v>
      </c>
      <c r="E1655" s="104"/>
      <c r="F1655" s="1072">
        <f>+D1655*E1653</f>
        <v>0</v>
      </c>
    </row>
    <row r="1656" spans="1:6" ht="31.5" customHeight="1">
      <c r="A1656" s="104" t="s">
        <v>1114</v>
      </c>
      <c r="B1656" s="6" t="s">
        <v>1115</v>
      </c>
      <c r="C1656" s="1190"/>
      <c r="D1656" s="1137"/>
      <c r="E1656" s="104"/>
    </row>
    <row r="1657" spans="1:6" ht="13.8">
      <c r="A1657" s="104"/>
      <c r="B1657" s="104" t="s">
        <v>617</v>
      </c>
      <c r="C1657" s="1136" t="s">
        <v>695</v>
      </c>
      <c r="D1657" s="1137">
        <v>249.16</v>
      </c>
      <c r="E1657" s="138"/>
      <c r="F1657" s="1072">
        <f>+D1657*E1657</f>
        <v>0</v>
      </c>
    </row>
    <row r="1658" spans="1:6" ht="13.8">
      <c r="A1658" s="104"/>
      <c r="B1658" s="104" t="s">
        <v>618</v>
      </c>
      <c r="C1658" s="1136" t="s">
        <v>695</v>
      </c>
      <c r="D1658" s="1137">
        <v>624.12</v>
      </c>
      <c r="E1658" s="104"/>
      <c r="F1658" s="1072">
        <f>+D1658*E1657</f>
        <v>0</v>
      </c>
    </row>
    <row r="1659" spans="1:6" ht="13.8">
      <c r="A1659" s="104"/>
      <c r="B1659" s="104" t="s">
        <v>619</v>
      </c>
      <c r="C1659" s="1136" t="s">
        <v>695</v>
      </c>
      <c r="D1659" s="1137">
        <v>331.04</v>
      </c>
      <c r="E1659" s="104"/>
      <c r="F1659" s="1072">
        <f>+D1659*E1657</f>
        <v>0</v>
      </c>
    </row>
    <row r="1660" spans="1:6" ht="14.4">
      <c r="A1660" s="104" t="s">
        <v>1116</v>
      </c>
      <c r="B1660" s="1160" t="s">
        <v>955</v>
      </c>
      <c r="C1660" s="1136"/>
      <c r="D1660" s="1137"/>
      <c r="E1660" s="104"/>
    </row>
    <row r="1661" spans="1:6">
      <c r="A1661" s="104"/>
      <c r="B1661" s="103" t="s">
        <v>423</v>
      </c>
      <c r="C1661" s="1136"/>
      <c r="D1661" s="1137"/>
      <c r="E1661" s="104"/>
    </row>
    <row r="1662" spans="1:6" ht="26.4">
      <c r="A1662" s="104" t="s">
        <v>16</v>
      </c>
      <c r="B1662" s="103" t="s">
        <v>1112</v>
      </c>
      <c r="C1662" s="1136"/>
      <c r="D1662" s="1137"/>
      <c r="E1662" s="104"/>
    </row>
    <row r="1663" spans="1:6">
      <c r="A1663" s="104" t="s">
        <v>18</v>
      </c>
      <c r="B1663" s="103" t="s">
        <v>1113</v>
      </c>
      <c r="C1663" s="1136"/>
      <c r="D1663" s="1137"/>
      <c r="E1663" s="104"/>
    </row>
    <row r="1664" spans="1:6" ht="13.8">
      <c r="A1664" s="104"/>
      <c r="B1664" s="104" t="s">
        <v>617</v>
      </c>
      <c r="C1664" s="1136" t="s">
        <v>686</v>
      </c>
      <c r="D1664" s="1137">
        <v>126.8</v>
      </c>
      <c r="E1664" s="138"/>
      <c r="F1664" s="1072">
        <f>+D1664*E1664</f>
        <v>0</v>
      </c>
    </row>
    <row r="1665" spans="1:6" ht="13.8">
      <c r="A1665" s="104"/>
      <c r="B1665" s="104" t="s">
        <v>618</v>
      </c>
      <c r="C1665" s="1136" t="s">
        <v>686</v>
      </c>
      <c r="D1665" s="1137"/>
      <c r="E1665" s="104"/>
      <c r="F1665" s="1072">
        <f>+D1665*E1664</f>
        <v>0</v>
      </c>
    </row>
    <row r="1666" spans="1:6" ht="13.8">
      <c r="A1666" s="104"/>
      <c r="B1666" s="104" t="s">
        <v>619</v>
      </c>
      <c r="C1666" s="1136" t="s">
        <v>686</v>
      </c>
      <c r="D1666" s="1137"/>
      <c r="E1666" s="104"/>
      <c r="F1666" s="1072">
        <f>+D1666*E1664</f>
        <v>0</v>
      </c>
    </row>
    <row r="1667" spans="1:6" ht="14.4">
      <c r="A1667" s="104"/>
      <c r="B1667" s="2"/>
      <c r="C1667" s="1136"/>
      <c r="D1667" s="1137"/>
      <c r="E1667" s="104"/>
    </row>
    <row r="1668" spans="1:6" ht="14.4">
      <c r="A1668" s="1166"/>
      <c r="B1668" s="93" t="s">
        <v>1117</v>
      </c>
      <c r="C1668" s="1167"/>
      <c r="D1668" s="1168"/>
      <c r="E1668" s="1169"/>
      <c r="F1668" s="1170">
        <f>+F1669+F1670+F1671</f>
        <v>0</v>
      </c>
    </row>
    <row r="1669" spans="1:6" ht="14.4">
      <c r="A1669" s="1"/>
      <c r="B1669" s="1195" t="s">
        <v>617</v>
      </c>
      <c r="C1669" s="1172"/>
      <c r="D1669" s="1173"/>
      <c r="E1669" s="1174"/>
      <c r="F1669" s="1174">
        <f>+SUMIF(B1643:B1667,B1653,F1643:F1667)</f>
        <v>0</v>
      </c>
    </row>
    <row r="1670" spans="1:6" ht="14.4">
      <c r="A1670" s="1"/>
      <c r="B1670" s="1184" t="s">
        <v>618</v>
      </c>
      <c r="C1670" s="1149"/>
      <c r="D1670" s="1150"/>
      <c r="E1670" s="1147"/>
      <c r="F1670" s="1147">
        <f>+SUMIF(B1643:B1667,B1654,F1643:F1667)</f>
        <v>0</v>
      </c>
    </row>
    <row r="1671" spans="1:6" ht="14.4">
      <c r="A1671" s="1"/>
      <c r="B1671" s="1184" t="s">
        <v>619</v>
      </c>
      <c r="C1671" s="1149"/>
      <c r="D1671" s="1150"/>
      <c r="E1671" s="1147"/>
      <c r="F1671" s="1147">
        <f>+SUMIF(B1643:B1667,B1655,F1643:F1667)</f>
        <v>0</v>
      </c>
    </row>
    <row r="1672" spans="1:6" ht="14.4">
      <c r="A1672" s="1"/>
      <c r="B1672" s="2"/>
      <c r="C1672" s="1136"/>
      <c r="D1672" s="1137"/>
      <c r="E1672" s="104"/>
      <c r="F1672" s="104"/>
    </row>
    <row r="1673" spans="1:6" s="1185" customFormat="1" ht="15.6">
      <c r="A1673" s="1154" t="s">
        <v>629</v>
      </c>
      <c r="B1673" s="1155" t="s">
        <v>630</v>
      </c>
      <c r="C1673" s="1156"/>
      <c r="D1673" s="1157"/>
      <c r="E1673" s="1158"/>
      <c r="F1673" s="1158"/>
    </row>
    <row r="1674" spans="1:6">
      <c r="A1674" s="1159"/>
      <c r="B1674" s="1073" t="s">
        <v>166</v>
      </c>
      <c r="C1674" s="1194"/>
      <c r="D1674" s="1137"/>
      <c r="E1674" s="104"/>
    </row>
    <row r="1675" spans="1:6" ht="12.75" customHeight="1">
      <c r="A1675" s="1159"/>
      <c r="B1675" s="1071" t="s">
        <v>390</v>
      </c>
      <c r="C1675" s="1136"/>
      <c r="D1675" s="1137"/>
      <c r="E1675" s="104"/>
    </row>
    <row r="1676" spans="1:6" ht="24">
      <c r="A1676" s="1159" t="s">
        <v>4</v>
      </c>
      <c r="B1676" s="1071" t="s">
        <v>480</v>
      </c>
      <c r="C1676" s="1136"/>
      <c r="D1676" s="1137"/>
      <c r="E1676" s="104"/>
    </row>
    <row r="1677" spans="1:6" ht="13.5" customHeight="1">
      <c r="A1677" s="1159" t="s">
        <v>6</v>
      </c>
      <c r="B1677" s="1071" t="s">
        <v>481</v>
      </c>
      <c r="C1677" s="1136"/>
      <c r="D1677" s="1137"/>
      <c r="E1677" s="104"/>
    </row>
    <row r="1678" spans="1:6">
      <c r="A1678" s="1159" t="s">
        <v>16</v>
      </c>
      <c r="B1678" s="1071" t="s">
        <v>454</v>
      </c>
      <c r="C1678" s="1136"/>
      <c r="D1678" s="1137"/>
      <c r="E1678" s="104"/>
    </row>
    <row r="1679" spans="1:6">
      <c r="A1679" s="1159" t="s">
        <v>18</v>
      </c>
      <c r="B1679" s="1071" t="s">
        <v>455</v>
      </c>
      <c r="C1679" s="1136"/>
      <c r="D1679" s="1137"/>
      <c r="E1679" s="104"/>
    </row>
    <row r="1680" spans="1:6">
      <c r="A1680" s="1159" t="s">
        <v>20</v>
      </c>
      <c r="B1680" s="1071" t="s">
        <v>482</v>
      </c>
      <c r="C1680" s="1136"/>
      <c r="D1680" s="1137"/>
      <c r="E1680" s="104"/>
    </row>
    <row r="1681" spans="1:5">
      <c r="A1681" s="1159" t="s">
        <v>22</v>
      </c>
      <c r="B1681" s="1071" t="s">
        <v>457</v>
      </c>
      <c r="C1681" s="1136"/>
      <c r="D1681" s="1137"/>
      <c r="E1681" s="104"/>
    </row>
    <row r="1682" spans="1:5">
      <c r="A1682" s="1159" t="s">
        <v>24</v>
      </c>
      <c r="B1682" s="1071" t="s">
        <v>458</v>
      </c>
      <c r="C1682" s="1136"/>
      <c r="D1682" s="1137"/>
      <c r="E1682" s="104"/>
    </row>
    <row r="1683" spans="1:5" ht="36">
      <c r="A1683" s="1159" t="s">
        <v>26</v>
      </c>
      <c r="B1683" s="1071" t="s">
        <v>459</v>
      </c>
      <c r="C1683" s="1136"/>
      <c r="D1683" s="1137"/>
      <c r="E1683" s="104"/>
    </row>
    <row r="1684" spans="1:5">
      <c r="A1684" s="1159" t="s">
        <v>28</v>
      </c>
      <c r="B1684" s="1071" t="s">
        <v>483</v>
      </c>
      <c r="C1684" s="1136"/>
      <c r="D1684" s="1137"/>
      <c r="E1684" s="104"/>
    </row>
    <row r="1685" spans="1:5" ht="24">
      <c r="A1685" s="1159" t="s">
        <v>30</v>
      </c>
      <c r="B1685" s="1071" t="s">
        <v>484</v>
      </c>
      <c r="C1685" s="1136"/>
      <c r="D1685" s="1137"/>
      <c r="E1685" s="104"/>
    </row>
    <row r="1686" spans="1:5">
      <c r="A1686" s="1159" t="s">
        <v>8</v>
      </c>
      <c r="B1686" s="1073" t="s">
        <v>183</v>
      </c>
      <c r="C1686" s="1136"/>
      <c r="D1686" s="1137"/>
      <c r="E1686" s="104"/>
    </row>
    <row r="1687" spans="1:5">
      <c r="A1687" s="1159"/>
      <c r="B1687" s="1071" t="s">
        <v>184</v>
      </c>
      <c r="C1687" s="1136"/>
      <c r="D1687" s="1137"/>
      <c r="E1687" s="104"/>
    </row>
    <row r="1688" spans="1:5">
      <c r="A1688" s="1159"/>
      <c r="B1688" s="1071" t="s">
        <v>185</v>
      </c>
      <c r="C1688" s="1136"/>
      <c r="D1688" s="1137"/>
      <c r="E1688" s="104"/>
    </row>
    <row r="1689" spans="1:5">
      <c r="A1689" s="1159"/>
      <c r="B1689" s="1071" t="s">
        <v>186</v>
      </c>
      <c r="C1689" s="1136"/>
      <c r="D1689" s="1137"/>
      <c r="E1689" s="104"/>
    </row>
    <row r="1690" spans="1:5">
      <c r="A1690" s="1159"/>
      <c r="B1690" s="1071" t="s">
        <v>187</v>
      </c>
      <c r="C1690" s="1136"/>
      <c r="D1690" s="1137"/>
      <c r="E1690" s="104"/>
    </row>
    <row r="1691" spans="1:5">
      <c r="A1691" s="1159"/>
      <c r="B1691" s="1071" t="s">
        <v>188</v>
      </c>
      <c r="C1691" s="1136"/>
      <c r="D1691" s="1137"/>
      <c r="E1691" s="104"/>
    </row>
    <row r="1692" spans="1:5">
      <c r="A1692" s="1159"/>
      <c r="B1692" s="1071" t="s">
        <v>189</v>
      </c>
      <c r="C1692" s="1136"/>
      <c r="D1692" s="1137"/>
      <c r="E1692" s="104"/>
    </row>
    <row r="1693" spans="1:5">
      <c r="A1693" s="1159"/>
      <c r="B1693" s="1071" t="s">
        <v>190</v>
      </c>
      <c r="C1693" s="1136"/>
      <c r="D1693" s="1137"/>
      <c r="E1693" s="104"/>
    </row>
    <row r="1694" spans="1:5">
      <c r="A1694" s="1159"/>
      <c r="B1694" s="1071" t="s">
        <v>191</v>
      </c>
      <c r="C1694" s="1136"/>
      <c r="D1694" s="1137"/>
      <c r="E1694" s="104"/>
    </row>
    <row r="1695" spans="1:5">
      <c r="A1695" s="1159"/>
      <c r="B1695" s="1071" t="s">
        <v>192</v>
      </c>
      <c r="C1695" s="1136"/>
      <c r="D1695" s="1137"/>
      <c r="E1695" s="104"/>
    </row>
    <row r="1696" spans="1:5">
      <c r="A1696" s="1159"/>
      <c r="B1696" s="1071" t="s">
        <v>193</v>
      </c>
      <c r="C1696" s="1136"/>
      <c r="D1696" s="1137"/>
      <c r="E1696" s="104"/>
    </row>
    <row r="1697" spans="1:5" ht="24">
      <c r="A1697" s="1159"/>
      <c r="B1697" s="1071" t="s">
        <v>194</v>
      </c>
      <c r="C1697" s="1136"/>
      <c r="D1697" s="1137"/>
      <c r="E1697" s="104"/>
    </row>
    <row r="1698" spans="1:5">
      <c r="A1698" s="1159"/>
      <c r="B1698" s="1071" t="s">
        <v>195</v>
      </c>
      <c r="C1698" s="1136"/>
      <c r="D1698" s="1137"/>
      <c r="E1698" s="104"/>
    </row>
    <row r="1699" spans="1:5">
      <c r="A1699" s="1159"/>
      <c r="B1699" s="1071" t="s">
        <v>196</v>
      </c>
      <c r="C1699" s="1136"/>
      <c r="D1699" s="1137"/>
      <c r="E1699" s="104"/>
    </row>
    <row r="1700" spans="1:5" ht="14.25" customHeight="1">
      <c r="A1700" s="1159"/>
      <c r="B1700" s="1071" t="s">
        <v>197</v>
      </c>
      <c r="C1700" s="1136"/>
      <c r="D1700" s="1137"/>
      <c r="E1700" s="104"/>
    </row>
    <row r="1701" spans="1:5" ht="36">
      <c r="A1701" s="1159"/>
      <c r="B1701" s="1071" t="s">
        <v>198</v>
      </c>
      <c r="C1701" s="1136"/>
      <c r="D1701" s="1137"/>
      <c r="E1701" s="104"/>
    </row>
    <row r="1702" spans="1:5">
      <c r="A1702" s="1159"/>
      <c r="B1702" s="1071" t="s">
        <v>199</v>
      </c>
      <c r="C1702" s="1136"/>
      <c r="D1702" s="1137"/>
      <c r="E1702" s="104"/>
    </row>
    <row r="1703" spans="1:5" ht="24">
      <c r="A1703" s="1159"/>
      <c r="B1703" s="1071" t="s">
        <v>200</v>
      </c>
      <c r="C1703" s="1136"/>
      <c r="D1703" s="1137"/>
      <c r="E1703" s="104"/>
    </row>
    <row r="1704" spans="1:5">
      <c r="A1704" s="1159"/>
      <c r="B1704" s="1071" t="s">
        <v>201</v>
      </c>
      <c r="C1704" s="1136"/>
      <c r="D1704" s="1137"/>
      <c r="E1704" s="104"/>
    </row>
    <row r="1705" spans="1:5">
      <c r="A1705" s="1159"/>
      <c r="B1705" s="1071" t="s">
        <v>202</v>
      </c>
      <c r="C1705" s="1136"/>
      <c r="D1705" s="1137"/>
      <c r="E1705" s="104"/>
    </row>
    <row r="1706" spans="1:5">
      <c r="A1706" s="1159"/>
      <c r="B1706" s="1071" t="s">
        <v>203</v>
      </c>
      <c r="C1706" s="1136"/>
      <c r="D1706" s="1137"/>
      <c r="E1706" s="104"/>
    </row>
    <row r="1707" spans="1:5" ht="24">
      <c r="A1707" s="1159"/>
      <c r="B1707" s="1071" t="s">
        <v>204</v>
      </c>
      <c r="C1707" s="1136"/>
      <c r="D1707" s="1137"/>
      <c r="E1707" s="104"/>
    </row>
    <row r="1708" spans="1:5" ht="24">
      <c r="A1708" s="1159"/>
      <c r="B1708" s="1071" t="s">
        <v>205</v>
      </c>
      <c r="C1708" s="1136"/>
      <c r="D1708" s="1137"/>
      <c r="E1708" s="104"/>
    </row>
    <row r="1709" spans="1:5" ht="24">
      <c r="A1709" s="1159"/>
      <c r="B1709" s="1071" t="s">
        <v>206</v>
      </c>
      <c r="C1709" s="1136"/>
      <c r="D1709" s="1137"/>
      <c r="E1709" s="104"/>
    </row>
    <row r="1710" spans="1:5" ht="36">
      <c r="A1710" s="1159" t="s">
        <v>10</v>
      </c>
      <c r="B1710" s="1073" t="s">
        <v>408</v>
      </c>
      <c r="C1710" s="1136"/>
      <c r="D1710" s="1137"/>
      <c r="E1710" s="104"/>
    </row>
    <row r="1711" spans="1:5" ht="24">
      <c r="A1711" s="1159" t="s">
        <v>12</v>
      </c>
      <c r="B1711" s="1071" t="s">
        <v>207</v>
      </c>
      <c r="C1711" s="1136"/>
      <c r="D1711" s="1137"/>
      <c r="E1711" s="104"/>
    </row>
    <row r="1712" spans="1:5">
      <c r="A1712" s="1159" t="s">
        <v>14</v>
      </c>
      <c r="B1712" s="1071" t="s">
        <v>502</v>
      </c>
      <c r="C1712" s="1136"/>
      <c r="D1712" s="1137"/>
      <c r="E1712" s="104"/>
    </row>
    <row r="1713" spans="1:6">
      <c r="A1713" s="1159" t="s">
        <v>38</v>
      </c>
      <c r="B1713" s="1071" t="s">
        <v>1118</v>
      </c>
      <c r="C1713" s="1136"/>
      <c r="D1713" s="1137"/>
      <c r="E1713" s="104"/>
    </row>
    <row r="1714" spans="1:6">
      <c r="A1714" s="1159"/>
      <c r="B1714" s="1073"/>
      <c r="C1714" s="1136"/>
      <c r="D1714" s="1137"/>
      <c r="E1714" s="104"/>
    </row>
    <row r="1715" spans="1:6" ht="28.8">
      <c r="A1715" s="5"/>
      <c r="B1715" s="28" t="s">
        <v>1068</v>
      </c>
      <c r="C1715" s="1136"/>
      <c r="D1715" s="1137"/>
      <c r="E1715" s="104"/>
    </row>
    <row r="1716" spans="1:6" ht="14.4">
      <c r="A1716" s="5"/>
      <c r="B1716" s="2"/>
      <c r="C1716" s="1136"/>
      <c r="D1716" s="1137"/>
      <c r="E1716" s="104"/>
    </row>
    <row r="1717" spans="1:6" ht="14.4">
      <c r="A1717" s="104" t="s">
        <v>1119</v>
      </c>
      <c r="B1717" s="28" t="s">
        <v>951</v>
      </c>
      <c r="C1717" s="1190"/>
      <c r="D1717" s="1137"/>
      <c r="E1717" s="104"/>
    </row>
    <row r="1718" spans="1:6">
      <c r="A1718" s="104"/>
      <c r="B1718" s="103" t="s">
        <v>1120</v>
      </c>
      <c r="C1718" s="1190"/>
      <c r="D1718" s="1137"/>
      <c r="E1718" s="104"/>
    </row>
    <row r="1719" spans="1:6" ht="26.4">
      <c r="A1719" s="104" t="s">
        <v>16</v>
      </c>
      <c r="B1719" s="1075" t="s">
        <v>1121</v>
      </c>
      <c r="C1719" s="1190"/>
      <c r="D1719" s="1137"/>
      <c r="E1719" s="104"/>
    </row>
    <row r="1720" spans="1:6" ht="26.4">
      <c r="A1720" s="104" t="s">
        <v>18</v>
      </c>
      <c r="B1720" s="1075" t="s">
        <v>1122</v>
      </c>
      <c r="C1720" s="1190"/>
      <c r="D1720" s="1137"/>
      <c r="E1720" s="104"/>
    </row>
    <row r="1721" spans="1:6" ht="52.8">
      <c r="A1721" s="104" t="s">
        <v>20</v>
      </c>
      <c r="B1721" s="1075" t="s">
        <v>1123</v>
      </c>
      <c r="C1721" s="1190"/>
      <c r="D1721" s="1137"/>
      <c r="E1721" s="104"/>
    </row>
    <row r="1722" spans="1:6">
      <c r="A1722" s="104"/>
      <c r="B1722" s="103" t="s">
        <v>1124</v>
      </c>
      <c r="C1722" s="1190"/>
      <c r="D1722" s="1137"/>
      <c r="E1722" s="104"/>
    </row>
    <row r="1723" spans="1:6" ht="14.4">
      <c r="A1723" s="104"/>
      <c r="B1723" s="1" t="s">
        <v>617</v>
      </c>
      <c r="C1723" s="1136" t="s">
        <v>686</v>
      </c>
      <c r="D1723" s="1137">
        <v>26.82</v>
      </c>
      <c r="E1723" s="138"/>
      <c r="F1723" s="1072">
        <f>+D1723*E1723</f>
        <v>0</v>
      </c>
    </row>
    <row r="1724" spans="1:6" ht="14.4">
      <c r="A1724" s="104"/>
      <c r="B1724" s="1" t="s">
        <v>618</v>
      </c>
      <c r="C1724" s="1136" t="s">
        <v>686</v>
      </c>
      <c r="D1724" s="1137">
        <v>90.1</v>
      </c>
      <c r="E1724" s="104"/>
      <c r="F1724" s="1072">
        <f>+D1724*E1723</f>
        <v>0</v>
      </c>
    </row>
    <row r="1725" spans="1:6" ht="14.4">
      <c r="A1725" s="104"/>
      <c r="B1725" s="1" t="s">
        <v>619</v>
      </c>
      <c r="C1725" s="1136" t="s">
        <v>686</v>
      </c>
      <c r="D1725" s="1137">
        <v>41.1</v>
      </c>
      <c r="E1725" s="104"/>
      <c r="F1725" s="1072">
        <f>+D1725*E1723</f>
        <v>0</v>
      </c>
    </row>
    <row r="1726" spans="1:6" ht="14.4">
      <c r="A1726" s="104" t="s">
        <v>1125</v>
      </c>
      <c r="B1726" s="28" t="s">
        <v>959</v>
      </c>
      <c r="C1726" s="1190"/>
      <c r="D1726" s="1137"/>
      <c r="E1726" s="104"/>
    </row>
    <row r="1727" spans="1:6">
      <c r="A1727" s="104"/>
      <c r="B1727" s="103" t="s">
        <v>1120</v>
      </c>
      <c r="C1727" s="1190"/>
      <c r="D1727" s="1137"/>
      <c r="E1727" s="104"/>
    </row>
    <row r="1728" spans="1:6" ht="26.4">
      <c r="A1728" s="104" t="s">
        <v>16</v>
      </c>
      <c r="B1728" s="1075" t="s">
        <v>1121</v>
      </c>
      <c r="C1728" s="1190"/>
      <c r="D1728" s="1137"/>
      <c r="E1728" s="104"/>
    </row>
    <row r="1729" spans="1:6" ht="26.4">
      <c r="A1729" s="104" t="s">
        <v>18</v>
      </c>
      <c r="B1729" s="1075" t="s">
        <v>1122</v>
      </c>
      <c r="C1729" s="1190"/>
      <c r="D1729" s="1137"/>
      <c r="E1729" s="104"/>
    </row>
    <row r="1730" spans="1:6" ht="52.8">
      <c r="A1730" s="104" t="s">
        <v>20</v>
      </c>
      <c r="B1730" s="1075" t="s">
        <v>1123</v>
      </c>
      <c r="C1730" s="1190"/>
      <c r="D1730" s="1137"/>
      <c r="E1730" s="104"/>
    </row>
    <row r="1731" spans="1:6">
      <c r="A1731" s="104"/>
      <c r="B1731" s="103" t="s">
        <v>1124</v>
      </c>
      <c r="C1731" s="1190"/>
      <c r="D1731" s="1137"/>
      <c r="E1731" s="104"/>
    </row>
    <row r="1732" spans="1:6" ht="14.4">
      <c r="A1732" s="104"/>
      <c r="B1732" s="1" t="s">
        <v>617</v>
      </c>
      <c r="C1732" s="1136" t="s">
        <v>686</v>
      </c>
      <c r="D1732" s="1137">
        <v>6.6</v>
      </c>
      <c r="E1732" s="138"/>
      <c r="F1732" s="1072">
        <f>+D1732*E1732</f>
        <v>0</v>
      </c>
    </row>
    <row r="1733" spans="1:6" ht="14.4">
      <c r="A1733" s="104"/>
      <c r="B1733" s="1" t="s">
        <v>618</v>
      </c>
      <c r="C1733" s="1136" t="s">
        <v>686</v>
      </c>
      <c r="D1733" s="1137">
        <v>0</v>
      </c>
      <c r="E1733" s="104"/>
      <c r="F1733" s="1072">
        <f>+D1733*E1732</f>
        <v>0</v>
      </c>
    </row>
    <row r="1734" spans="1:6" ht="14.4">
      <c r="A1734" s="104"/>
      <c r="B1734" s="1" t="s">
        <v>619</v>
      </c>
      <c r="C1734" s="1136" t="s">
        <v>686</v>
      </c>
      <c r="D1734" s="1137">
        <v>0</v>
      </c>
      <c r="E1734" s="104"/>
      <c r="F1734" s="1072">
        <f>+D1734*E1732</f>
        <v>0</v>
      </c>
    </row>
    <row r="1735" spans="1:6" ht="56.25" customHeight="1">
      <c r="A1735" s="104" t="s">
        <v>1126</v>
      </c>
      <c r="B1735" s="6" t="s">
        <v>1127</v>
      </c>
      <c r="C1735" s="1190"/>
      <c r="D1735" s="1137"/>
      <c r="E1735" s="104"/>
    </row>
    <row r="1736" spans="1:6" ht="14.4">
      <c r="A1736" s="104"/>
      <c r="B1736" s="1" t="s">
        <v>617</v>
      </c>
      <c r="C1736" s="1136" t="s">
        <v>686</v>
      </c>
      <c r="D1736" s="1137">
        <v>29.28</v>
      </c>
      <c r="E1736" s="138"/>
      <c r="F1736" s="1072">
        <f>+D1736*E1736</f>
        <v>0</v>
      </c>
    </row>
    <row r="1737" spans="1:6" ht="14.4">
      <c r="A1737" s="104"/>
      <c r="B1737" s="1" t="s">
        <v>618</v>
      </c>
      <c r="C1737" s="1136" t="s">
        <v>686</v>
      </c>
      <c r="D1737" s="1137">
        <v>13.1</v>
      </c>
      <c r="E1737" s="104"/>
      <c r="F1737" s="1072">
        <f>+D1737*E1736</f>
        <v>0</v>
      </c>
    </row>
    <row r="1738" spans="1:6" ht="14.4">
      <c r="A1738" s="104"/>
      <c r="B1738" s="1" t="s">
        <v>619</v>
      </c>
      <c r="C1738" s="1136" t="s">
        <v>686</v>
      </c>
      <c r="D1738" s="1137">
        <f>25.7+7.5</f>
        <v>33.200000000000003</v>
      </c>
      <c r="E1738" s="104"/>
      <c r="F1738" s="1072">
        <f>+D1738*E1736</f>
        <v>0</v>
      </c>
    </row>
    <row r="1739" spans="1:6" ht="69" customHeight="1">
      <c r="A1739" s="104" t="s">
        <v>1128</v>
      </c>
      <c r="B1739" s="6" t="s">
        <v>1129</v>
      </c>
      <c r="C1739" s="1190"/>
      <c r="D1739" s="1137"/>
      <c r="E1739" s="104"/>
    </row>
    <row r="1740" spans="1:6" ht="14.4">
      <c r="A1740" s="104"/>
      <c r="B1740" s="1" t="s">
        <v>617</v>
      </c>
      <c r="C1740" s="1136" t="s">
        <v>686</v>
      </c>
      <c r="D1740" s="1137">
        <v>25.86</v>
      </c>
      <c r="E1740" s="138"/>
      <c r="F1740" s="1072">
        <f>+D1740*E1740</f>
        <v>0</v>
      </c>
    </row>
    <row r="1741" spans="1:6" ht="14.4">
      <c r="A1741" s="104"/>
      <c r="B1741" s="1" t="s">
        <v>618</v>
      </c>
      <c r="C1741" s="1136" t="s">
        <v>686</v>
      </c>
      <c r="D1741" s="1137">
        <v>48.72</v>
      </c>
      <c r="E1741" s="104"/>
      <c r="F1741" s="1072">
        <f>+D1741*E1740</f>
        <v>0</v>
      </c>
    </row>
    <row r="1742" spans="1:6" ht="14.4">
      <c r="A1742" s="104"/>
      <c r="B1742" s="1" t="s">
        <v>619</v>
      </c>
      <c r="C1742" s="1136" t="s">
        <v>686</v>
      </c>
      <c r="D1742" s="1137">
        <v>23.04</v>
      </c>
      <c r="E1742" s="104"/>
      <c r="F1742" s="1072">
        <f>+D1742*E1740</f>
        <v>0</v>
      </c>
    </row>
    <row r="1743" spans="1:6" ht="66">
      <c r="A1743" s="104" t="s">
        <v>1130</v>
      </c>
      <c r="B1743" s="6" t="s">
        <v>1131</v>
      </c>
      <c r="C1743" s="1190"/>
      <c r="D1743" s="1137"/>
      <c r="E1743" s="104"/>
    </row>
    <row r="1744" spans="1:6" ht="14.4">
      <c r="A1744" s="104"/>
      <c r="B1744" s="1" t="s">
        <v>617</v>
      </c>
      <c r="C1744" s="1136" t="s">
        <v>686</v>
      </c>
      <c r="D1744" s="1137">
        <v>173.31</v>
      </c>
      <c r="E1744" s="138"/>
      <c r="F1744" s="1072">
        <f>+D1744*E1744</f>
        <v>0</v>
      </c>
    </row>
    <row r="1745" spans="1:6" ht="14.4">
      <c r="A1745" s="104"/>
      <c r="B1745" s="1" t="s">
        <v>618</v>
      </c>
      <c r="C1745" s="1136" t="s">
        <v>686</v>
      </c>
      <c r="D1745" s="1137">
        <v>468.25</v>
      </c>
      <c r="E1745" s="104"/>
      <c r="F1745" s="1072">
        <f>+D1745*E1744</f>
        <v>0</v>
      </c>
    </row>
    <row r="1746" spans="1:6" ht="14.4">
      <c r="A1746" s="104"/>
      <c r="B1746" s="1" t="s">
        <v>619</v>
      </c>
      <c r="C1746" s="1136" t="s">
        <v>686</v>
      </c>
      <c r="D1746" s="1137">
        <v>250.66</v>
      </c>
      <c r="E1746" s="104"/>
      <c r="F1746" s="1072">
        <f>+D1746*E1744</f>
        <v>0</v>
      </c>
    </row>
    <row r="1747" spans="1:6" ht="26.4">
      <c r="A1747" s="104" t="s">
        <v>1132</v>
      </c>
      <c r="B1747" s="103" t="s">
        <v>1133</v>
      </c>
      <c r="C1747" s="1136"/>
      <c r="D1747" s="1137"/>
      <c r="E1747" s="104"/>
    </row>
    <row r="1748" spans="1:6" ht="14.4">
      <c r="A1748" s="104"/>
      <c r="B1748" s="1" t="s">
        <v>617</v>
      </c>
      <c r="C1748" s="1136" t="s">
        <v>695</v>
      </c>
      <c r="D1748" s="1137">
        <v>21.53</v>
      </c>
      <c r="E1748" s="138"/>
      <c r="F1748" s="1072">
        <f>+D1748*E1748</f>
        <v>0</v>
      </c>
    </row>
    <row r="1749" spans="1:6" ht="14.4">
      <c r="A1749" s="104"/>
      <c r="B1749" s="1" t="s">
        <v>618</v>
      </c>
      <c r="C1749" s="1136" t="s">
        <v>695</v>
      </c>
      <c r="D1749" s="1137">
        <v>11.66</v>
      </c>
      <c r="E1749" s="104"/>
      <c r="F1749" s="1072">
        <f>+D1749*E1748</f>
        <v>0</v>
      </c>
    </row>
    <row r="1750" spans="1:6" ht="14.4">
      <c r="A1750" s="104"/>
      <c r="B1750" s="1" t="s">
        <v>619</v>
      </c>
      <c r="C1750" s="1136" t="s">
        <v>695</v>
      </c>
      <c r="D1750" s="1137">
        <v>36.6</v>
      </c>
      <c r="E1750" s="104"/>
      <c r="F1750" s="1072">
        <f>+D1750*E1748</f>
        <v>0</v>
      </c>
    </row>
    <row r="1751" spans="1:6" ht="14.4">
      <c r="A1751" s="104" t="s">
        <v>1134</v>
      </c>
      <c r="B1751" s="1160" t="s">
        <v>1135</v>
      </c>
      <c r="C1751" s="1136"/>
      <c r="D1751" s="1137"/>
      <c r="E1751" s="104"/>
    </row>
    <row r="1752" spans="1:6">
      <c r="A1752" s="104"/>
      <c r="B1752" s="103" t="s">
        <v>1120</v>
      </c>
      <c r="C1752" s="1136"/>
      <c r="D1752" s="1137"/>
      <c r="E1752" s="104"/>
    </row>
    <row r="1753" spans="1:6" ht="26.4">
      <c r="A1753" s="104" t="s">
        <v>16</v>
      </c>
      <c r="B1753" s="1075" t="s">
        <v>1121</v>
      </c>
      <c r="C1753" s="1136"/>
      <c r="D1753" s="1137"/>
      <c r="E1753" s="104"/>
    </row>
    <row r="1754" spans="1:6" ht="26.4">
      <c r="A1754" s="104" t="s">
        <v>18</v>
      </c>
      <c r="B1754" s="1075" t="s">
        <v>1122</v>
      </c>
      <c r="C1754" s="1136"/>
      <c r="D1754" s="1137"/>
      <c r="E1754" s="104"/>
    </row>
    <row r="1755" spans="1:6">
      <c r="A1755" s="104"/>
      <c r="B1755" s="103" t="s">
        <v>1124</v>
      </c>
      <c r="C1755" s="1136"/>
      <c r="D1755" s="1137"/>
      <c r="E1755" s="104"/>
    </row>
    <row r="1756" spans="1:6" ht="14.4">
      <c r="A1756" s="104"/>
      <c r="B1756" s="1" t="s">
        <v>617</v>
      </c>
      <c r="C1756" s="1136" t="s">
        <v>686</v>
      </c>
      <c r="D1756" s="1137">
        <v>0</v>
      </c>
      <c r="E1756" s="138"/>
      <c r="F1756" s="1072">
        <f>+D1756*E1756</f>
        <v>0</v>
      </c>
    </row>
    <row r="1757" spans="1:6" ht="14.4">
      <c r="A1757" s="104"/>
      <c r="B1757" s="1" t="s">
        <v>618</v>
      </c>
      <c r="C1757" s="1136" t="s">
        <v>686</v>
      </c>
      <c r="D1757" s="1137">
        <v>47.4</v>
      </c>
      <c r="E1757" s="104"/>
      <c r="F1757" s="1072">
        <f>+D1757*E1756</f>
        <v>0</v>
      </c>
    </row>
    <row r="1758" spans="1:6" ht="14.4">
      <c r="A1758" s="104"/>
      <c r="B1758" s="1" t="s">
        <v>619</v>
      </c>
      <c r="C1758" s="1136" t="s">
        <v>686</v>
      </c>
      <c r="D1758" s="1137">
        <v>0</v>
      </c>
      <c r="E1758" s="104"/>
      <c r="F1758" s="1072">
        <f>+D1758*E1756</f>
        <v>0</v>
      </c>
    </row>
    <row r="1759" spans="1:6" ht="14.4">
      <c r="A1759" s="104" t="s">
        <v>1136</v>
      </c>
      <c r="B1759" s="1160" t="s">
        <v>1137</v>
      </c>
      <c r="C1759" s="1136"/>
      <c r="D1759" s="1137"/>
      <c r="E1759" s="104"/>
    </row>
    <row r="1760" spans="1:6">
      <c r="A1760" s="104"/>
      <c r="B1760" s="103" t="s">
        <v>1120</v>
      </c>
      <c r="C1760" s="1136"/>
      <c r="D1760" s="1137"/>
      <c r="E1760" s="104"/>
    </row>
    <row r="1761" spans="1:6" ht="26.4">
      <c r="A1761" s="104" t="s">
        <v>16</v>
      </c>
      <c r="B1761" s="1075" t="s">
        <v>1121</v>
      </c>
      <c r="C1761" s="1136"/>
      <c r="D1761" s="1137"/>
      <c r="E1761" s="104"/>
    </row>
    <row r="1762" spans="1:6" ht="26.4">
      <c r="A1762" s="104" t="s">
        <v>18</v>
      </c>
      <c r="B1762" s="1075" t="s">
        <v>1122</v>
      </c>
      <c r="C1762" s="1136"/>
      <c r="D1762" s="1137"/>
      <c r="E1762" s="104"/>
    </row>
    <row r="1763" spans="1:6" ht="52.8">
      <c r="A1763" s="104" t="s">
        <v>20</v>
      </c>
      <c r="B1763" s="1075" t="s">
        <v>1123</v>
      </c>
      <c r="C1763" s="1136"/>
      <c r="D1763" s="1137"/>
      <c r="E1763" s="104"/>
    </row>
    <row r="1764" spans="1:6">
      <c r="A1764" s="104"/>
      <c r="B1764" s="103" t="s">
        <v>1124</v>
      </c>
      <c r="C1764" s="1136"/>
      <c r="D1764" s="1137"/>
      <c r="E1764" s="104"/>
    </row>
    <row r="1765" spans="1:6" ht="14.4">
      <c r="A1765" s="104"/>
      <c r="B1765" s="1" t="s">
        <v>617</v>
      </c>
      <c r="C1765" s="1136" t="s">
        <v>686</v>
      </c>
      <c r="D1765" s="1137">
        <v>0</v>
      </c>
      <c r="E1765" s="138"/>
      <c r="F1765" s="1072">
        <f>+D1765*E1765</f>
        <v>0</v>
      </c>
    </row>
    <row r="1766" spans="1:6" ht="14.4">
      <c r="A1766" s="104"/>
      <c r="B1766" s="1" t="s">
        <v>618</v>
      </c>
      <c r="C1766" s="1136" t="s">
        <v>686</v>
      </c>
      <c r="D1766" s="1137">
        <v>34.200000000000003</v>
      </c>
      <c r="E1766" s="104"/>
      <c r="F1766" s="1072">
        <f>+D1766*E1765</f>
        <v>0</v>
      </c>
    </row>
    <row r="1767" spans="1:6" ht="14.4">
      <c r="A1767" s="104"/>
      <c r="B1767" s="1" t="s">
        <v>619</v>
      </c>
      <c r="C1767" s="1136" t="s">
        <v>686</v>
      </c>
      <c r="D1767" s="1137">
        <v>0</v>
      </c>
      <c r="E1767" s="104"/>
      <c r="F1767" s="1072">
        <f>+D1767*E1765</f>
        <v>0</v>
      </c>
    </row>
    <row r="1768" spans="1:6" ht="14.4">
      <c r="A1768" s="104"/>
      <c r="B1768" s="2"/>
      <c r="C1768" s="1136"/>
      <c r="D1768" s="1137"/>
      <c r="E1768" s="104"/>
    </row>
    <row r="1769" spans="1:6" ht="14.4">
      <c r="A1769" s="1166"/>
      <c r="B1769" s="1166" t="s">
        <v>1138</v>
      </c>
      <c r="C1769" s="1167"/>
      <c r="D1769" s="1168"/>
      <c r="E1769" s="1169"/>
      <c r="F1769" s="1170">
        <f>+F1770+F1771+F1772</f>
        <v>0</v>
      </c>
    </row>
    <row r="1770" spans="1:6" ht="14.4">
      <c r="A1770" s="1"/>
      <c r="B1770" s="1175" t="s">
        <v>617</v>
      </c>
      <c r="C1770" s="1172"/>
      <c r="D1770" s="1173"/>
      <c r="E1770" s="1174"/>
      <c r="F1770" s="1174">
        <f>+SUMIF(B1713:B1768,B1736,F1713:F1768)</f>
        <v>0</v>
      </c>
    </row>
    <row r="1771" spans="1:6" ht="14.4">
      <c r="A1771" s="1"/>
      <c r="B1771" s="1176" t="s">
        <v>618</v>
      </c>
      <c r="C1771" s="1149"/>
      <c r="D1771" s="1150"/>
      <c r="E1771" s="1147"/>
      <c r="F1771" s="1147">
        <f>+SUMIF(B1713:B1768,B1737,F1713:F1768)</f>
        <v>0</v>
      </c>
    </row>
    <row r="1772" spans="1:6" ht="14.4">
      <c r="A1772" s="1"/>
      <c r="B1772" s="1176" t="s">
        <v>619</v>
      </c>
      <c r="C1772" s="1149"/>
      <c r="D1772" s="1150"/>
      <c r="E1772" s="1147"/>
      <c r="F1772" s="1147">
        <f>+SUMIF(B1713:B1768,B1738,F1713:F1768)</f>
        <v>0</v>
      </c>
    </row>
    <row r="1773" spans="1:6" ht="14.4">
      <c r="A1773" s="1"/>
      <c r="B1773" s="2"/>
      <c r="C1773" s="1136"/>
      <c r="D1773" s="1137"/>
      <c r="E1773" s="104"/>
      <c r="F1773" s="104"/>
    </row>
    <row r="1774" spans="1:6" ht="14.4">
      <c r="A1774" s="1"/>
      <c r="B1774" s="2"/>
      <c r="C1774" s="1136"/>
      <c r="D1774" s="1137"/>
      <c r="E1774" s="104"/>
      <c r="F1774" s="104"/>
    </row>
    <row r="1775" spans="1:6" ht="14.4">
      <c r="A1775" s="1"/>
      <c r="B1775" s="2"/>
      <c r="C1775" s="1136"/>
      <c r="D1775" s="1137"/>
      <c r="E1775" s="104"/>
      <c r="F1775" s="104"/>
    </row>
    <row r="1776" spans="1:6" s="1185" customFormat="1" ht="15.6">
      <c r="A1776" s="1154" t="s">
        <v>631</v>
      </c>
      <c r="B1776" s="1155" t="s">
        <v>159</v>
      </c>
      <c r="C1776" s="1156"/>
      <c r="D1776" s="1157"/>
      <c r="E1776" s="1158"/>
      <c r="F1776" s="1158"/>
    </row>
    <row r="1777" spans="1:5">
      <c r="A1777" s="1159"/>
      <c r="B1777" s="1073" t="s">
        <v>166</v>
      </c>
      <c r="C1777" s="1181"/>
      <c r="D1777" s="1137"/>
      <c r="E1777" s="104"/>
    </row>
    <row r="1778" spans="1:5" ht="15" customHeight="1">
      <c r="A1778" s="1159"/>
      <c r="B1778" s="1071" t="s">
        <v>390</v>
      </c>
      <c r="C1778" s="1181"/>
      <c r="D1778" s="1137"/>
      <c r="E1778" s="104"/>
    </row>
    <row r="1779" spans="1:5" ht="24">
      <c r="A1779" s="1159" t="s">
        <v>4</v>
      </c>
      <c r="B1779" s="1071" t="s">
        <v>490</v>
      </c>
      <c r="C1779" s="1181"/>
      <c r="D1779" s="1137"/>
      <c r="E1779" s="104"/>
    </row>
    <row r="1780" spans="1:5" ht="14.25" customHeight="1">
      <c r="A1780" s="1159" t="s">
        <v>6</v>
      </c>
      <c r="B1780" s="1071" t="s">
        <v>481</v>
      </c>
      <c r="C1780" s="1181"/>
      <c r="D1780" s="1137"/>
      <c r="E1780" s="104"/>
    </row>
    <row r="1781" spans="1:5">
      <c r="A1781" s="1159" t="s">
        <v>16</v>
      </c>
      <c r="B1781" s="1071" t="s">
        <v>454</v>
      </c>
      <c r="C1781" s="1181"/>
      <c r="D1781" s="1137"/>
      <c r="E1781" s="104"/>
    </row>
    <row r="1782" spans="1:5">
      <c r="A1782" s="1159" t="s">
        <v>18</v>
      </c>
      <c r="B1782" s="1071" t="s">
        <v>455</v>
      </c>
      <c r="C1782" s="1181"/>
      <c r="D1782" s="1137"/>
      <c r="E1782" s="104"/>
    </row>
    <row r="1783" spans="1:5">
      <c r="A1783" s="1159" t="s">
        <v>20</v>
      </c>
      <c r="B1783" s="1071" t="s">
        <v>482</v>
      </c>
      <c r="C1783" s="1181"/>
      <c r="D1783" s="1137"/>
      <c r="E1783" s="104"/>
    </row>
    <row r="1784" spans="1:5">
      <c r="A1784" s="1159" t="s">
        <v>22</v>
      </c>
      <c r="B1784" s="1071" t="s">
        <v>457</v>
      </c>
      <c r="C1784" s="1181"/>
      <c r="D1784" s="1137"/>
      <c r="E1784" s="104"/>
    </row>
    <row r="1785" spans="1:5">
      <c r="A1785" s="1159" t="s">
        <v>24</v>
      </c>
      <c r="B1785" s="1071" t="s">
        <v>458</v>
      </c>
      <c r="C1785" s="1181"/>
      <c r="D1785" s="1137"/>
      <c r="E1785" s="104"/>
    </row>
    <row r="1786" spans="1:5" ht="36">
      <c r="A1786" s="1159" t="s">
        <v>26</v>
      </c>
      <c r="B1786" s="1071" t="s">
        <v>459</v>
      </c>
      <c r="C1786" s="1181"/>
      <c r="D1786" s="1137"/>
      <c r="E1786" s="104"/>
    </row>
    <row r="1787" spans="1:5">
      <c r="A1787" s="1159" t="s">
        <v>28</v>
      </c>
      <c r="B1787" s="1071" t="s">
        <v>483</v>
      </c>
      <c r="C1787" s="1181"/>
      <c r="D1787" s="1137"/>
      <c r="E1787" s="104"/>
    </row>
    <row r="1788" spans="1:5" ht="24">
      <c r="A1788" s="1159" t="s">
        <v>30</v>
      </c>
      <c r="B1788" s="1071" t="s">
        <v>484</v>
      </c>
      <c r="C1788" s="1181"/>
      <c r="D1788" s="1137"/>
      <c r="E1788" s="104"/>
    </row>
    <row r="1789" spans="1:5">
      <c r="A1789" s="1159" t="s">
        <v>8</v>
      </c>
      <c r="B1789" s="1073" t="s">
        <v>183</v>
      </c>
      <c r="C1789" s="1181"/>
      <c r="D1789" s="1137"/>
      <c r="E1789" s="104"/>
    </row>
    <row r="1790" spans="1:5">
      <c r="A1790" s="1159"/>
      <c r="B1790" s="1071" t="s">
        <v>184</v>
      </c>
      <c r="C1790" s="1181"/>
      <c r="D1790" s="1137"/>
      <c r="E1790" s="104"/>
    </row>
    <row r="1791" spans="1:5">
      <c r="A1791" s="1159"/>
      <c r="B1791" s="1071" t="s">
        <v>185</v>
      </c>
      <c r="C1791" s="1181"/>
      <c r="D1791" s="1137"/>
      <c r="E1791" s="104"/>
    </row>
    <row r="1792" spans="1:5">
      <c r="A1792" s="1159"/>
      <c r="B1792" s="1071" t="s">
        <v>186</v>
      </c>
      <c r="C1792" s="1181"/>
      <c r="D1792" s="1137"/>
      <c r="E1792" s="104"/>
    </row>
    <row r="1793" spans="1:5">
      <c r="A1793" s="1159"/>
      <c r="B1793" s="1071" t="s">
        <v>187</v>
      </c>
      <c r="C1793" s="1181"/>
      <c r="D1793" s="1137"/>
      <c r="E1793" s="104"/>
    </row>
    <row r="1794" spans="1:5">
      <c r="A1794" s="1159"/>
      <c r="B1794" s="1071" t="s">
        <v>188</v>
      </c>
      <c r="C1794" s="1181"/>
      <c r="D1794" s="1137"/>
      <c r="E1794" s="104"/>
    </row>
    <row r="1795" spans="1:5">
      <c r="A1795" s="1159"/>
      <c r="B1795" s="1071" t="s">
        <v>189</v>
      </c>
      <c r="C1795" s="1181"/>
      <c r="D1795" s="1137"/>
      <c r="E1795" s="104"/>
    </row>
    <row r="1796" spans="1:5">
      <c r="A1796" s="1159"/>
      <c r="B1796" s="1071" t="s">
        <v>190</v>
      </c>
      <c r="C1796" s="1181"/>
      <c r="D1796" s="1137"/>
      <c r="E1796" s="104"/>
    </row>
    <row r="1797" spans="1:5">
      <c r="A1797" s="1159"/>
      <c r="B1797" s="1071" t="s">
        <v>191</v>
      </c>
      <c r="C1797" s="1181"/>
      <c r="D1797" s="1137"/>
      <c r="E1797" s="104"/>
    </row>
    <row r="1798" spans="1:5">
      <c r="A1798" s="1159"/>
      <c r="B1798" s="1071" t="s">
        <v>192</v>
      </c>
      <c r="C1798" s="1181"/>
      <c r="D1798" s="1137"/>
      <c r="E1798" s="104"/>
    </row>
    <row r="1799" spans="1:5">
      <c r="A1799" s="1159"/>
      <c r="B1799" s="1071" t="s">
        <v>193</v>
      </c>
      <c r="C1799" s="1181"/>
      <c r="D1799" s="1137"/>
      <c r="E1799" s="104"/>
    </row>
    <row r="1800" spans="1:5" ht="24">
      <c r="A1800" s="1159"/>
      <c r="B1800" s="1071" t="s">
        <v>194</v>
      </c>
      <c r="C1800" s="1181"/>
      <c r="D1800" s="1137"/>
      <c r="E1800" s="104"/>
    </row>
    <row r="1801" spans="1:5">
      <c r="A1801" s="1159"/>
      <c r="B1801" s="1071" t="s">
        <v>195</v>
      </c>
      <c r="C1801" s="1181"/>
      <c r="D1801" s="1137"/>
      <c r="E1801" s="104"/>
    </row>
    <row r="1802" spans="1:5">
      <c r="A1802" s="1159"/>
      <c r="B1802" s="1071" t="s">
        <v>196</v>
      </c>
      <c r="C1802" s="1181"/>
      <c r="D1802" s="1137"/>
      <c r="E1802" s="104"/>
    </row>
    <row r="1803" spans="1:5" ht="14.25" customHeight="1">
      <c r="A1803" s="1159"/>
      <c r="B1803" s="1071" t="s">
        <v>197</v>
      </c>
      <c r="C1803" s="1181"/>
      <c r="D1803" s="1137"/>
      <c r="E1803" s="104"/>
    </row>
    <row r="1804" spans="1:5" ht="36">
      <c r="A1804" s="1159"/>
      <c r="B1804" s="1071" t="s">
        <v>198</v>
      </c>
      <c r="C1804" s="1181"/>
      <c r="D1804" s="1137"/>
      <c r="E1804" s="104"/>
    </row>
    <row r="1805" spans="1:5">
      <c r="A1805" s="1159"/>
      <c r="B1805" s="1071" t="s">
        <v>199</v>
      </c>
      <c r="C1805" s="1181"/>
      <c r="D1805" s="1137"/>
      <c r="E1805" s="104"/>
    </row>
    <row r="1806" spans="1:5" ht="24">
      <c r="A1806" s="1159"/>
      <c r="B1806" s="1071" t="s">
        <v>200</v>
      </c>
      <c r="C1806" s="1181"/>
      <c r="D1806" s="1137"/>
      <c r="E1806" s="104"/>
    </row>
    <row r="1807" spans="1:5">
      <c r="A1807" s="1159"/>
      <c r="B1807" s="1071" t="s">
        <v>201</v>
      </c>
      <c r="C1807" s="1181"/>
      <c r="D1807" s="1137"/>
      <c r="E1807" s="104"/>
    </row>
    <row r="1808" spans="1:5">
      <c r="A1808" s="1159"/>
      <c r="B1808" s="1071" t="s">
        <v>202</v>
      </c>
      <c r="C1808" s="1181"/>
      <c r="D1808" s="1137"/>
      <c r="E1808" s="104"/>
    </row>
    <row r="1809" spans="1:6">
      <c r="A1809" s="1159"/>
      <c r="B1809" s="1071" t="s">
        <v>203</v>
      </c>
      <c r="C1809" s="1181"/>
      <c r="D1809" s="1137"/>
      <c r="E1809" s="104"/>
    </row>
    <row r="1810" spans="1:6" ht="24">
      <c r="A1810" s="1159"/>
      <c r="B1810" s="1071" t="s">
        <v>204</v>
      </c>
      <c r="C1810" s="1181"/>
      <c r="D1810" s="1137"/>
      <c r="E1810" s="104"/>
    </row>
    <row r="1811" spans="1:6" ht="24">
      <c r="A1811" s="1159"/>
      <c r="B1811" s="1071" t="s">
        <v>205</v>
      </c>
      <c r="C1811" s="1181"/>
      <c r="D1811" s="1137"/>
      <c r="E1811" s="104"/>
    </row>
    <row r="1812" spans="1:6" ht="24">
      <c r="A1812" s="1159"/>
      <c r="B1812" s="1071" t="s">
        <v>206</v>
      </c>
      <c r="C1812" s="1181"/>
      <c r="D1812" s="1137"/>
      <c r="E1812" s="104"/>
    </row>
    <row r="1813" spans="1:6" ht="36">
      <c r="A1813" s="1159" t="s">
        <v>10</v>
      </c>
      <c r="B1813" s="1073" t="s">
        <v>408</v>
      </c>
      <c r="C1813" s="1181"/>
      <c r="D1813" s="1137"/>
      <c r="E1813" s="104"/>
    </row>
    <row r="1814" spans="1:6" ht="24">
      <c r="A1814" s="1159" t="s">
        <v>12</v>
      </c>
      <c r="B1814" s="1071" t="s">
        <v>207</v>
      </c>
      <c r="C1814" s="1181"/>
      <c r="D1814" s="1137"/>
      <c r="E1814" s="104"/>
    </row>
    <row r="1815" spans="1:6" ht="28.8">
      <c r="A1815" s="5"/>
      <c r="B1815" s="28" t="s">
        <v>1068</v>
      </c>
      <c r="C1815" s="1181"/>
      <c r="D1815" s="1137"/>
      <c r="E1815" s="104"/>
    </row>
    <row r="1816" spans="1:6" ht="14.4">
      <c r="A1816" s="5"/>
      <c r="B1816" s="2"/>
      <c r="C1816" s="1136"/>
      <c r="D1816" s="1137"/>
      <c r="E1816" s="104"/>
    </row>
    <row r="1817" spans="1:6" ht="79.2">
      <c r="A1817" s="104" t="s">
        <v>1139</v>
      </c>
      <c r="B1817" s="6" t="s">
        <v>1140</v>
      </c>
      <c r="C1817" s="1190"/>
      <c r="D1817" s="1137"/>
      <c r="E1817" s="104"/>
    </row>
    <row r="1818" spans="1:6" ht="26.4">
      <c r="A1818" s="104"/>
      <c r="B1818" s="6" t="s">
        <v>1141</v>
      </c>
      <c r="C1818" s="1190"/>
      <c r="D1818" s="1137"/>
      <c r="E1818" s="104"/>
    </row>
    <row r="1819" spans="1:6" ht="14.4">
      <c r="A1819" s="5" t="s">
        <v>16</v>
      </c>
      <c r="B1819" s="103" t="s">
        <v>1142</v>
      </c>
      <c r="C1819" s="1136"/>
      <c r="D1819" s="1137"/>
      <c r="E1819" s="104"/>
    </row>
    <row r="1820" spans="1:6" ht="14.4">
      <c r="A1820" s="5"/>
      <c r="B1820" s="1089" t="s">
        <v>617</v>
      </c>
      <c r="C1820" s="1136" t="s">
        <v>686</v>
      </c>
      <c r="D1820" s="1137">
        <v>580.17999999999995</v>
      </c>
      <c r="E1820" s="138"/>
      <c r="F1820" s="1072">
        <f>+D1820*E1820</f>
        <v>0</v>
      </c>
    </row>
    <row r="1821" spans="1:6" ht="14.4">
      <c r="A1821" s="5"/>
      <c r="B1821" s="1089" t="s">
        <v>618</v>
      </c>
      <c r="C1821" s="1136" t="s">
        <v>686</v>
      </c>
      <c r="D1821" s="1137">
        <v>1374.51</v>
      </c>
      <c r="E1821" s="104"/>
      <c r="F1821" s="1072">
        <f>+D1821*E1820</f>
        <v>0</v>
      </c>
    </row>
    <row r="1822" spans="1:6" ht="14.4">
      <c r="A1822" s="5"/>
      <c r="B1822" s="1089" t="s">
        <v>619</v>
      </c>
      <c r="C1822" s="1136" t="s">
        <v>686</v>
      </c>
      <c r="D1822" s="1137">
        <v>658.31</v>
      </c>
      <c r="E1822" s="104"/>
      <c r="F1822" s="1072">
        <f>+D1822*E1820</f>
        <v>0</v>
      </c>
    </row>
    <row r="1823" spans="1:6" ht="14.4">
      <c r="A1823" s="5" t="s">
        <v>18</v>
      </c>
      <c r="B1823" s="103" t="s">
        <v>1143</v>
      </c>
      <c r="C1823" s="1136"/>
      <c r="D1823" s="1137"/>
      <c r="E1823" s="104"/>
    </row>
    <row r="1824" spans="1:6" ht="14.4">
      <c r="A1824" s="5"/>
      <c r="B1824" s="1089" t="s">
        <v>617</v>
      </c>
      <c r="C1824" s="1136" t="s">
        <v>686</v>
      </c>
      <c r="D1824" s="1137">
        <v>18.48</v>
      </c>
      <c r="E1824" s="138"/>
      <c r="F1824" s="1072">
        <f>+D1824*E1824</f>
        <v>0</v>
      </c>
    </row>
    <row r="1825" spans="1:6" ht="14.4">
      <c r="A1825" s="5"/>
      <c r="B1825" s="1089" t="s">
        <v>618</v>
      </c>
      <c r="C1825" s="1136" t="s">
        <v>686</v>
      </c>
      <c r="D1825" s="1137">
        <v>32.520000000000003</v>
      </c>
      <c r="E1825" s="104"/>
      <c r="F1825" s="1072">
        <f>+D1825*E1824</f>
        <v>0</v>
      </c>
    </row>
    <row r="1826" spans="1:6" ht="14.4">
      <c r="A1826" s="5"/>
      <c r="B1826" s="1089" t="s">
        <v>619</v>
      </c>
      <c r="C1826" s="1136" t="s">
        <v>686</v>
      </c>
      <c r="D1826" s="1137">
        <v>18</v>
      </c>
      <c r="E1826" s="104"/>
      <c r="F1826" s="1072">
        <f>+D1826*E1824</f>
        <v>0</v>
      </c>
    </row>
    <row r="1827" spans="1:6" ht="14.4">
      <c r="A1827" s="5" t="s">
        <v>20</v>
      </c>
      <c r="B1827" s="103" t="s">
        <v>1144</v>
      </c>
      <c r="C1827" s="1136"/>
      <c r="D1827" s="1137"/>
      <c r="E1827" s="104"/>
    </row>
    <row r="1828" spans="1:6" ht="14.4">
      <c r="A1828" s="5"/>
      <c r="B1828" s="1089" t="s">
        <v>617</v>
      </c>
      <c r="C1828" s="1136" t="s">
        <v>686</v>
      </c>
      <c r="D1828" s="1137">
        <v>9</v>
      </c>
      <c r="E1828" s="138"/>
      <c r="F1828" s="1072">
        <f>+D1828*E1828</f>
        <v>0</v>
      </c>
    </row>
    <row r="1829" spans="1:6" ht="14.4">
      <c r="A1829" s="5"/>
      <c r="B1829" s="1089" t="s">
        <v>618</v>
      </c>
      <c r="C1829" s="1136" t="s">
        <v>686</v>
      </c>
      <c r="D1829" s="1137">
        <v>21</v>
      </c>
      <c r="E1829" s="104"/>
      <c r="F1829" s="1072">
        <f>+D1829*E1828</f>
        <v>0</v>
      </c>
    </row>
    <row r="1830" spans="1:6" ht="14.4">
      <c r="A1830" s="5"/>
      <c r="B1830" s="1089" t="s">
        <v>619</v>
      </c>
      <c r="C1830" s="1136" t="s">
        <v>686</v>
      </c>
      <c r="D1830" s="1137">
        <v>9.3800000000000008</v>
      </c>
      <c r="E1830" s="104"/>
      <c r="F1830" s="1072">
        <f>+D1830*E1828</f>
        <v>0</v>
      </c>
    </row>
    <row r="1831" spans="1:6" ht="14.4">
      <c r="A1831" s="5" t="s">
        <v>22</v>
      </c>
      <c r="B1831" s="103" t="s">
        <v>1145</v>
      </c>
      <c r="C1831" s="1136"/>
      <c r="D1831" s="1137"/>
      <c r="E1831" s="104"/>
    </row>
    <row r="1832" spans="1:6" ht="14.4">
      <c r="A1832" s="5"/>
      <c r="B1832" s="1089" t="s">
        <v>617</v>
      </c>
      <c r="C1832" s="1136" t="s">
        <v>686</v>
      </c>
      <c r="D1832" s="1137">
        <v>3.07</v>
      </c>
      <c r="E1832" s="138"/>
      <c r="F1832" s="1072">
        <f>+D1832*E1832</f>
        <v>0</v>
      </c>
    </row>
    <row r="1833" spans="1:6" ht="14.4">
      <c r="A1833" s="5"/>
      <c r="B1833" s="1089" t="s">
        <v>618</v>
      </c>
      <c r="C1833" s="1136" t="s">
        <v>686</v>
      </c>
      <c r="D1833" s="1137">
        <v>5.85</v>
      </c>
      <c r="E1833" s="104"/>
      <c r="F1833" s="1072">
        <f>+D1833*E1832</f>
        <v>0</v>
      </c>
    </row>
    <row r="1834" spans="1:6" ht="14.4">
      <c r="A1834" s="5"/>
      <c r="B1834" s="1089" t="s">
        <v>619</v>
      </c>
      <c r="C1834" s="1136" t="s">
        <v>686</v>
      </c>
      <c r="D1834" s="1137">
        <v>3.1539999999999999</v>
      </c>
      <c r="E1834" s="104"/>
      <c r="F1834" s="1072">
        <f>+D1834*E1832</f>
        <v>0</v>
      </c>
    </row>
    <row r="1835" spans="1:6">
      <c r="A1835" s="104" t="s">
        <v>1146</v>
      </c>
      <c r="B1835" s="103" t="s">
        <v>1147</v>
      </c>
      <c r="C1835" s="1136"/>
      <c r="D1835" s="1137"/>
      <c r="E1835" s="104"/>
    </row>
    <row r="1836" spans="1:6" ht="13.8">
      <c r="A1836" s="104"/>
      <c r="B1836" s="1089" t="s">
        <v>617</v>
      </c>
      <c r="C1836" s="1136" t="s">
        <v>686</v>
      </c>
      <c r="D1836" s="1137">
        <v>220.66</v>
      </c>
      <c r="E1836" s="138"/>
      <c r="F1836" s="1072">
        <f>+D1836*E1836</f>
        <v>0</v>
      </c>
    </row>
    <row r="1837" spans="1:6" ht="13.8">
      <c r="A1837" s="104"/>
      <c r="B1837" s="1089" t="s">
        <v>618</v>
      </c>
      <c r="C1837" s="1136" t="s">
        <v>686</v>
      </c>
      <c r="D1837" s="1137">
        <v>389.48</v>
      </c>
      <c r="E1837" s="104"/>
      <c r="F1837" s="1072">
        <f>+D1837*E1836</f>
        <v>0</v>
      </c>
    </row>
    <row r="1838" spans="1:6" ht="13.8">
      <c r="A1838" s="104"/>
      <c r="B1838" s="1089" t="s">
        <v>619</v>
      </c>
      <c r="C1838" s="1136" t="s">
        <v>686</v>
      </c>
      <c r="D1838" s="1137">
        <v>263.02999999999997</v>
      </c>
      <c r="E1838" s="104"/>
      <c r="F1838" s="1072">
        <f>+D1838*E1836</f>
        <v>0</v>
      </c>
    </row>
    <row r="1839" spans="1:6">
      <c r="A1839" s="104" t="s">
        <v>1148</v>
      </c>
      <c r="B1839" s="103" t="s">
        <v>1149</v>
      </c>
      <c r="C1839" s="1136"/>
      <c r="D1839" s="1137"/>
      <c r="E1839" s="104"/>
    </row>
    <row r="1840" spans="1:6" ht="13.8">
      <c r="A1840" s="104"/>
      <c r="B1840" s="1089" t="s">
        <v>617</v>
      </c>
      <c r="C1840" s="1136" t="s">
        <v>686</v>
      </c>
      <c r="D1840" s="1137">
        <v>1374.3</v>
      </c>
      <c r="E1840" s="138"/>
      <c r="F1840" s="1072">
        <f>+D1840*E1840</f>
        <v>0</v>
      </c>
    </row>
    <row r="1841" spans="1:6" ht="13.8">
      <c r="A1841" s="104"/>
      <c r="B1841" s="1089" t="s">
        <v>618</v>
      </c>
      <c r="C1841" s="1136" t="s">
        <v>686</v>
      </c>
      <c r="D1841" s="1137">
        <v>2490</v>
      </c>
      <c r="E1841" s="104"/>
      <c r="F1841" s="1072">
        <f>+D1841*E1840</f>
        <v>0</v>
      </c>
    </row>
    <row r="1842" spans="1:6" ht="13.8">
      <c r="A1842" s="104"/>
      <c r="B1842" s="1089" t="s">
        <v>619</v>
      </c>
      <c r="C1842" s="1136" t="s">
        <v>686</v>
      </c>
      <c r="D1842" s="1137">
        <v>1645.8</v>
      </c>
      <c r="E1842" s="104"/>
      <c r="F1842" s="1072">
        <f>+D1842*E1840</f>
        <v>0</v>
      </c>
    </row>
    <row r="1843" spans="1:6">
      <c r="A1843" s="104" t="s">
        <v>1150</v>
      </c>
      <c r="B1843" s="103" t="s">
        <v>1151</v>
      </c>
      <c r="C1843" s="1136"/>
      <c r="D1843" s="1137"/>
      <c r="E1843" s="104"/>
    </row>
    <row r="1844" spans="1:6" ht="14.4">
      <c r="A1844" s="5"/>
      <c r="B1844" s="1089" t="s">
        <v>617</v>
      </c>
      <c r="C1844" s="1136" t="s">
        <v>686</v>
      </c>
      <c r="D1844" s="1137">
        <f>227.5+26.8</f>
        <v>254.3</v>
      </c>
      <c r="E1844" s="138"/>
      <c r="F1844" s="1072">
        <f>+D1844*E1844</f>
        <v>0</v>
      </c>
    </row>
    <row r="1845" spans="1:6" ht="14.4">
      <c r="A1845" s="5"/>
      <c r="B1845" s="1089" t="s">
        <v>618</v>
      </c>
      <c r="C1845" s="1136" t="s">
        <v>686</v>
      </c>
      <c r="D1845" s="1137">
        <f>712.5+90.1</f>
        <v>802.6</v>
      </c>
      <c r="E1845" s="104"/>
      <c r="F1845" s="1072">
        <f>+D1845*E1844</f>
        <v>0</v>
      </c>
    </row>
    <row r="1846" spans="1:6" ht="14.4">
      <c r="A1846" s="5"/>
      <c r="B1846" s="1089" t="s">
        <v>619</v>
      </c>
      <c r="C1846" s="1136" t="s">
        <v>686</v>
      </c>
      <c r="D1846" s="1137">
        <f>324.6+41.1</f>
        <v>365.70000000000005</v>
      </c>
      <c r="E1846" s="104"/>
      <c r="F1846" s="1072">
        <f>+D1846*E1844</f>
        <v>0</v>
      </c>
    </row>
    <row r="1847" spans="1:6" ht="26.4">
      <c r="A1847" s="104" t="s">
        <v>1152</v>
      </c>
      <c r="B1847" s="103" t="s">
        <v>1153</v>
      </c>
      <c r="C1847" s="1136"/>
      <c r="D1847" s="1137"/>
      <c r="E1847" s="104"/>
    </row>
    <row r="1848" spans="1:6" ht="14.4">
      <c r="A1848" s="5"/>
      <c r="B1848" s="1089" t="s">
        <v>617</v>
      </c>
      <c r="C1848" s="1136" t="s">
        <v>686</v>
      </c>
      <c r="D1848" s="1137">
        <v>59.4</v>
      </c>
      <c r="E1848" s="138"/>
      <c r="F1848" s="1072">
        <f>+D1848*E1848</f>
        <v>0</v>
      </c>
    </row>
    <row r="1849" spans="1:6" ht="14.4">
      <c r="A1849" s="5"/>
      <c r="B1849" s="1089" t="s">
        <v>618</v>
      </c>
      <c r="C1849" s="1136" t="s">
        <v>686</v>
      </c>
      <c r="D1849" s="1137">
        <v>120</v>
      </c>
      <c r="E1849" s="104"/>
      <c r="F1849" s="1072">
        <f>+D1849*E1848</f>
        <v>0</v>
      </c>
    </row>
    <row r="1850" spans="1:6" ht="14.4">
      <c r="A1850" s="5"/>
      <c r="B1850" s="1089" t="s">
        <v>619</v>
      </c>
      <c r="C1850" s="1136" t="s">
        <v>686</v>
      </c>
      <c r="D1850" s="1137">
        <v>39.6</v>
      </c>
      <c r="E1850" s="104"/>
      <c r="F1850" s="1072">
        <f>+D1850*E1848</f>
        <v>0</v>
      </c>
    </row>
    <row r="1851" spans="1:6" ht="14.4">
      <c r="A1851" s="5"/>
      <c r="B1851" s="103"/>
      <c r="C1851" s="1136"/>
      <c r="D1851" s="1137"/>
      <c r="E1851" s="104"/>
    </row>
    <row r="1852" spans="1:6" ht="14.4">
      <c r="A1852" s="1166"/>
      <c r="B1852" s="1166" t="s">
        <v>1154</v>
      </c>
      <c r="C1852" s="1167"/>
      <c r="D1852" s="1168"/>
      <c r="E1852" s="1169"/>
      <c r="F1852" s="1170">
        <f>+F1853+F1854+F1855</f>
        <v>0</v>
      </c>
    </row>
    <row r="1853" spans="1:6" ht="14.4">
      <c r="A1853" s="1"/>
      <c r="B1853" s="1175" t="s">
        <v>617</v>
      </c>
      <c r="C1853" s="1172"/>
      <c r="D1853" s="1173"/>
      <c r="E1853" s="1174"/>
      <c r="F1853" s="1174">
        <f>+SUMIF(B1810:B1851,B1828,F1810:F1851)</f>
        <v>0</v>
      </c>
    </row>
    <row r="1854" spans="1:6" ht="14.4">
      <c r="A1854" s="1"/>
      <c r="B1854" s="1176" t="s">
        <v>618</v>
      </c>
      <c r="C1854" s="1149"/>
      <c r="D1854" s="1150"/>
      <c r="E1854" s="1147"/>
      <c r="F1854" s="1147">
        <f>+SUMIF(B1810:B1851,B1829,F1810:F1851)</f>
        <v>0</v>
      </c>
    </row>
    <row r="1855" spans="1:6" ht="14.4">
      <c r="A1855" s="1"/>
      <c r="B1855" s="1176" t="s">
        <v>619</v>
      </c>
      <c r="C1855" s="1149"/>
      <c r="D1855" s="1150"/>
      <c r="E1855" s="1147"/>
      <c r="F1855" s="1147">
        <f>+SUMIF(B1810:B1851,B1830,F1810:F1851)</f>
        <v>0</v>
      </c>
    </row>
    <row r="1856" spans="1:6" ht="14.4">
      <c r="A1856" s="1"/>
      <c r="B1856" s="2"/>
      <c r="C1856" s="1136"/>
      <c r="D1856" s="1137"/>
      <c r="E1856" s="104"/>
      <c r="F1856" s="104"/>
    </row>
    <row r="1857" spans="1:6" ht="14.4">
      <c r="A1857" s="1"/>
      <c r="B1857" s="2"/>
      <c r="C1857" s="1136"/>
      <c r="D1857" s="1137"/>
      <c r="E1857" s="104"/>
      <c r="F1857" s="104"/>
    </row>
    <row r="1858" spans="1:6" ht="14.4">
      <c r="A1858" s="1"/>
      <c r="B1858" s="2"/>
      <c r="C1858" s="1136"/>
      <c r="D1858" s="1137"/>
      <c r="E1858" s="104"/>
      <c r="F1858" s="104"/>
    </row>
    <row r="1859" spans="1:6" s="1185" customFormat="1" ht="15.6">
      <c r="A1859" s="1154" t="s">
        <v>632</v>
      </c>
      <c r="B1859" s="1155" t="s">
        <v>633</v>
      </c>
      <c r="C1859" s="1156"/>
      <c r="D1859" s="1157"/>
      <c r="E1859" s="1158"/>
      <c r="F1859" s="1158"/>
    </row>
    <row r="1860" spans="1:6">
      <c r="A1860" s="1159"/>
      <c r="B1860" s="1073" t="s">
        <v>166</v>
      </c>
      <c r="C1860" s="1194"/>
      <c r="D1860" s="1137"/>
      <c r="E1860" s="104"/>
    </row>
    <row r="1861" spans="1:6" ht="15" customHeight="1">
      <c r="A1861" s="1159"/>
      <c r="B1861" s="1071" t="s">
        <v>390</v>
      </c>
      <c r="C1861" s="1136"/>
      <c r="D1861" s="1137"/>
      <c r="E1861" s="104"/>
    </row>
    <row r="1862" spans="1:6" ht="12.75" customHeight="1">
      <c r="A1862" s="1159" t="s">
        <v>4</v>
      </c>
      <c r="B1862" s="1071" t="s">
        <v>1106</v>
      </c>
      <c r="C1862" s="1136"/>
      <c r="D1862" s="1137"/>
      <c r="E1862" s="104"/>
    </row>
    <row r="1863" spans="1:6">
      <c r="A1863" s="1159" t="s">
        <v>6</v>
      </c>
      <c r="B1863" s="1071" t="s">
        <v>1155</v>
      </c>
      <c r="C1863" s="1136"/>
      <c r="D1863" s="1137"/>
      <c r="E1863" s="104"/>
    </row>
    <row r="1864" spans="1:6">
      <c r="A1864" s="1159" t="s">
        <v>16</v>
      </c>
      <c r="B1864" s="1071" t="s">
        <v>1156</v>
      </c>
      <c r="C1864" s="1136"/>
      <c r="D1864" s="1137"/>
      <c r="E1864" s="104"/>
    </row>
    <row r="1865" spans="1:6">
      <c r="A1865" s="1159" t="s">
        <v>18</v>
      </c>
      <c r="B1865" s="1071" t="s">
        <v>1157</v>
      </c>
      <c r="C1865" s="1136"/>
      <c r="D1865" s="1137"/>
      <c r="E1865" s="104"/>
    </row>
    <row r="1866" spans="1:6">
      <c r="A1866" s="1159" t="s">
        <v>20</v>
      </c>
      <c r="B1866" s="1071" t="s">
        <v>1158</v>
      </c>
      <c r="C1866" s="1136"/>
      <c r="D1866" s="1137"/>
      <c r="E1866" s="104"/>
    </row>
    <row r="1867" spans="1:6" ht="24">
      <c r="A1867" s="1159" t="s">
        <v>22</v>
      </c>
      <c r="B1867" s="1071" t="s">
        <v>1108</v>
      </c>
      <c r="C1867" s="1136"/>
      <c r="D1867" s="1137"/>
      <c r="E1867" s="104"/>
    </row>
    <row r="1868" spans="1:6">
      <c r="A1868" s="1159" t="s">
        <v>24</v>
      </c>
      <c r="B1868" s="1071" t="s">
        <v>1159</v>
      </c>
      <c r="C1868" s="1136"/>
      <c r="D1868" s="1137"/>
      <c r="E1868" s="104"/>
    </row>
    <row r="1869" spans="1:6">
      <c r="A1869" s="1159" t="s">
        <v>26</v>
      </c>
      <c r="B1869" s="1071" t="s">
        <v>1160</v>
      </c>
      <c r="C1869" s="1136"/>
      <c r="D1869" s="1137"/>
      <c r="E1869" s="104"/>
    </row>
    <row r="1870" spans="1:6" ht="24">
      <c r="A1870" s="1159" t="s">
        <v>28</v>
      </c>
      <c r="B1870" s="1071" t="s">
        <v>1161</v>
      </c>
      <c r="C1870" s="1136"/>
      <c r="D1870" s="1137"/>
      <c r="E1870" s="104"/>
    </row>
    <row r="1871" spans="1:6" ht="12.75" customHeight="1">
      <c r="A1871" s="1159" t="s">
        <v>30</v>
      </c>
      <c r="B1871" s="1071" t="s">
        <v>1162</v>
      </c>
      <c r="C1871" s="1136"/>
      <c r="D1871" s="1137"/>
      <c r="E1871" s="104"/>
    </row>
    <row r="1872" spans="1:6">
      <c r="A1872" s="1159"/>
      <c r="B1872" s="1073" t="s">
        <v>1163</v>
      </c>
      <c r="C1872" s="1136"/>
      <c r="D1872" s="1137"/>
      <c r="E1872" s="104"/>
    </row>
    <row r="1873" spans="1:5">
      <c r="A1873" s="1159"/>
      <c r="B1873" s="1071" t="s">
        <v>1164</v>
      </c>
      <c r="C1873" s="1136"/>
      <c r="D1873" s="1137"/>
      <c r="E1873" s="104"/>
    </row>
    <row r="1874" spans="1:5">
      <c r="A1874" s="1159"/>
      <c r="B1874" s="1071" t="s">
        <v>1165</v>
      </c>
      <c r="C1874" s="1136"/>
      <c r="D1874" s="1137"/>
      <c r="E1874" s="104"/>
    </row>
    <row r="1875" spans="1:5">
      <c r="A1875" s="1159"/>
      <c r="B1875" s="1071" t="s">
        <v>1166</v>
      </c>
      <c r="C1875" s="1136"/>
      <c r="D1875" s="1137"/>
      <c r="E1875" s="104"/>
    </row>
    <row r="1876" spans="1:5">
      <c r="A1876" s="1159"/>
      <c r="B1876" s="1071" t="s">
        <v>1167</v>
      </c>
      <c r="C1876" s="1136"/>
      <c r="D1876" s="1137"/>
      <c r="E1876" s="104"/>
    </row>
    <row r="1877" spans="1:5">
      <c r="A1877" s="1159" t="s">
        <v>8</v>
      </c>
      <c r="B1877" s="1071" t="s">
        <v>1168</v>
      </c>
      <c r="C1877" s="1136"/>
      <c r="D1877" s="1137"/>
      <c r="E1877" s="104"/>
    </row>
    <row r="1878" spans="1:5" ht="96">
      <c r="A1878" s="1159"/>
      <c r="B1878" s="1071" t="s">
        <v>1169</v>
      </c>
      <c r="C1878" s="1136"/>
      <c r="D1878" s="1137"/>
      <c r="E1878" s="104"/>
    </row>
    <row r="1879" spans="1:5" ht="24">
      <c r="A1879" s="1159" t="s">
        <v>10</v>
      </c>
      <c r="B1879" s="1073" t="s">
        <v>1170</v>
      </c>
      <c r="C1879" s="1136"/>
      <c r="D1879" s="1137"/>
      <c r="E1879" s="104"/>
    </row>
    <row r="1880" spans="1:5" ht="24">
      <c r="A1880" s="1159" t="s">
        <v>12</v>
      </c>
      <c r="B1880" s="1073" t="s">
        <v>1171</v>
      </c>
      <c r="C1880" s="1136"/>
      <c r="D1880" s="1137"/>
      <c r="E1880" s="104"/>
    </row>
    <row r="1881" spans="1:5">
      <c r="A1881" s="1159" t="s">
        <v>14</v>
      </c>
      <c r="B1881" s="1073" t="s">
        <v>183</v>
      </c>
      <c r="C1881" s="1136"/>
      <c r="D1881" s="1137"/>
      <c r="E1881" s="104"/>
    </row>
    <row r="1882" spans="1:5">
      <c r="A1882" s="1159"/>
      <c r="B1882" s="1071" t="s">
        <v>1172</v>
      </c>
      <c r="C1882" s="1136"/>
      <c r="D1882" s="1137"/>
      <c r="E1882" s="104"/>
    </row>
    <row r="1883" spans="1:5">
      <c r="A1883" s="1159"/>
      <c r="B1883" s="1071" t="s">
        <v>1173</v>
      </c>
      <c r="C1883" s="1136"/>
      <c r="D1883" s="1137"/>
      <c r="E1883" s="104"/>
    </row>
    <row r="1884" spans="1:5">
      <c r="A1884" s="1159"/>
      <c r="B1884" s="1071" t="s">
        <v>1174</v>
      </c>
      <c r="C1884" s="1136"/>
      <c r="D1884" s="1137"/>
      <c r="E1884" s="104"/>
    </row>
    <row r="1885" spans="1:5">
      <c r="A1885" s="1159"/>
      <c r="B1885" s="1071" t="s">
        <v>1175</v>
      </c>
      <c r="C1885" s="1136"/>
      <c r="D1885" s="1137"/>
      <c r="E1885" s="104"/>
    </row>
    <row r="1886" spans="1:5">
      <c r="A1886" s="1159"/>
      <c r="B1886" s="1071" t="s">
        <v>1176</v>
      </c>
      <c r="C1886" s="1136"/>
      <c r="D1886" s="1137"/>
      <c r="E1886" s="104"/>
    </row>
    <row r="1887" spans="1:5">
      <c r="A1887" s="1159"/>
      <c r="B1887" s="1071" t="s">
        <v>1177</v>
      </c>
      <c r="C1887" s="1136"/>
      <c r="D1887" s="1137"/>
      <c r="E1887" s="104"/>
    </row>
    <row r="1888" spans="1:5">
      <c r="A1888" s="1159"/>
      <c r="B1888" s="1071" t="s">
        <v>1178</v>
      </c>
      <c r="C1888" s="1136"/>
      <c r="D1888" s="1137"/>
      <c r="E1888" s="104"/>
    </row>
    <row r="1889" spans="1:5">
      <c r="A1889" s="1159"/>
      <c r="B1889" s="1071" t="s">
        <v>1178</v>
      </c>
      <c r="C1889" s="1136"/>
      <c r="D1889" s="1137"/>
      <c r="E1889" s="104"/>
    </row>
    <row r="1890" spans="1:5">
      <c r="A1890" s="1159"/>
      <c r="B1890" s="1071" t="s">
        <v>1179</v>
      </c>
      <c r="C1890" s="1136"/>
      <c r="D1890" s="1137"/>
      <c r="E1890" s="104"/>
    </row>
    <row r="1891" spans="1:5">
      <c r="A1891" s="1159"/>
      <c r="B1891" s="1071" t="s">
        <v>1180</v>
      </c>
      <c r="C1891" s="1136"/>
      <c r="D1891" s="1137"/>
      <c r="E1891" s="104"/>
    </row>
    <row r="1892" spans="1:5">
      <c r="A1892" s="1159"/>
      <c r="B1892" s="1071" t="s">
        <v>1181</v>
      </c>
      <c r="C1892" s="1136"/>
      <c r="D1892" s="1137"/>
      <c r="E1892" s="104"/>
    </row>
    <row r="1893" spans="1:5" ht="24">
      <c r="A1893" s="1159"/>
      <c r="B1893" s="1071" t="s">
        <v>1182</v>
      </c>
      <c r="C1893" s="1136"/>
      <c r="D1893" s="1137"/>
      <c r="E1893" s="104"/>
    </row>
    <row r="1894" spans="1:5">
      <c r="A1894" s="1159"/>
      <c r="B1894" s="1071" t="s">
        <v>1183</v>
      </c>
      <c r="C1894" s="1136"/>
      <c r="D1894" s="1137"/>
      <c r="E1894" s="104"/>
    </row>
    <row r="1895" spans="1:5">
      <c r="A1895" s="1159"/>
      <c r="B1895" s="1071" t="s">
        <v>1184</v>
      </c>
      <c r="C1895" s="1136"/>
      <c r="D1895" s="1137"/>
      <c r="E1895" s="104"/>
    </row>
    <row r="1896" spans="1:5">
      <c r="A1896" s="1159"/>
      <c r="B1896" s="1071" t="s">
        <v>1185</v>
      </c>
      <c r="C1896" s="1136"/>
      <c r="D1896" s="1137"/>
      <c r="E1896" s="104"/>
    </row>
    <row r="1897" spans="1:5" ht="36">
      <c r="A1897" s="1159"/>
      <c r="B1897" s="1071" t="s">
        <v>1186</v>
      </c>
      <c r="C1897" s="1136"/>
      <c r="D1897" s="1137"/>
      <c r="E1897" s="104"/>
    </row>
    <row r="1898" spans="1:5">
      <c r="A1898" s="1159"/>
      <c r="B1898" s="1071" t="s">
        <v>1187</v>
      </c>
      <c r="C1898" s="1136"/>
      <c r="D1898" s="1137"/>
      <c r="E1898" s="104"/>
    </row>
    <row r="1899" spans="1:5" ht="24">
      <c r="A1899" s="1159"/>
      <c r="B1899" s="1071" t="s">
        <v>1188</v>
      </c>
      <c r="C1899" s="1136"/>
      <c r="D1899" s="1137"/>
      <c r="E1899" s="104"/>
    </row>
    <row r="1900" spans="1:5">
      <c r="A1900" s="1159"/>
      <c r="B1900" s="1071" t="s">
        <v>1189</v>
      </c>
      <c r="C1900" s="1136"/>
      <c r="D1900" s="1137"/>
      <c r="E1900" s="104"/>
    </row>
    <row r="1901" spans="1:5">
      <c r="A1901" s="1159"/>
      <c r="B1901" s="1071" t="s">
        <v>1190</v>
      </c>
      <c r="C1901" s="1136"/>
      <c r="D1901" s="1137"/>
      <c r="E1901" s="104"/>
    </row>
    <row r="1902" spans="1:5">
      <c r="A1902" s="1159"/>
      <c r="B1902" s="1071" t="s">
        <v>1191</v>
      </c>
      <c r="C1902" s="1136"/>
      <c r="D1902" s="1137"/>
      <c r="E1902" s="104"/>
    </row>
    <row r="1903" spans="1:5" ht="24">
      <c r="A1903" s="1159"/>
      <c r="B1903" s="1071" t="s">
        <v>1192</v>
      </c>
      <c r="C1903" s="1136"/>
      <c r="D1903" s="1137"/>
      <c r="E1903" s="104"/>
    </row>
    <row r="1904" spans="1:5" ht="48">
      <c r="A1904" s="1159"/>
      <c r="B1904" s="1071" t="s">
        <v>1193</v>
      </c>
      <c r="C1904" s="1136"/>
      <c r="D1904" s="1137"/>
      <c r="E1904" s="104"/>
    </row>
    <row r="1905" spans="1:5" ht="48">
      <c r="A1905" s="1159"/>
      <c r="B1905" s="1071" t="s">
        <v>1194</v>
      </c>
      <c r="C1905" s="1136"/>
      <c r="D1905" s="1137"/>
      <c r="E1905" s="104"/>
    </row>
    <row r="1906" spans="1:5" ht="109.5" customHeight="1">
      <c r="A1906" s="1159" t="s">
        <v>38</v>
      </c>
      <c r="B1906" s="1073" t="s">
        <v>1195</v>
      </c>
      <c r="C1906" s="1136"/>
      <c r="D1906" s="1137"/>
      <c r="E1906" s="104"/>
    </row>
    <row r="1907" spans="1:5" ht="94.5" customHeight="1">
      <c r="A1907" s="1159" t="s">
        <v>40</v>
      </c>
      <c r="B1907" s="1073" t="s">
        <v>1196</v>
      </c>
      <c r="C1907" s="1136"/>
      <c r="D1907" s="1137"/>
      <c r="E1907" s="104"/>
    </row>
    <row r="1908" spans="1:5" ht="36">
      <c r="A1908" s="1159" t="s">
        <v>42</v>
      </c>
      <c r="B1908" s="1073" t="s">
        <v>1197</v>
      </c>
      <c r="C1908" s="1136"/>
      <c r="D1908" s="1137"/>
      <c r="E1908" s="104"/>
    </row>
    <row r="1909" spans="1:5" ht="24">
      <c r="A1909" s="1159" t="s">
        <v>43</v>
      </c>
      <c r="B1909" s="1071" t="s">
        <v>207</v>
      </c>
      <c r="C1909" s="1136"/>
      <c r="D1909" s="1137"/>
      <c r="E1909" s="104"/>
    </row>
    <row r="1910" spans="1:5" ht="36">
      <c r="A1910" s="1159" t="s">
        <v>44</v>
      </c>
      <c r="B1910" s="1071" t="s">
        <v>257</v>
      </c>
      <c r="C1910" s="1136"/>
      <c r="D1910" s="1137"/>
      <c r="E1910" s="104"/>
    </row>
    <row r="1911" spans="1:5" ht="24">
      <c r="A1911" s="1159" t="s">
        <v>46</v>
      </c>
      <c r="B1911" s="1071" t="s">
        <v>1198</v>
      </c>
      <c r="C1911" s="1136"/>
      <c r="D1911" s="1137"/>
      <c r="E1911" s="104"/>
    </row>
    <row r="1912" spans="1:5" ht="28.8">
      <c r="A1912" s="104"/>
      <c r="B1912" s="28" t="s">
        <v>1068</v>
      </c>
      <c r="C1912" s="1136"/>
      <c r="D1912" s="1137"/>
      <c r="E1912" s="104"/>
    </row>
    <row r="1913" spans="1:5" ht="14.4">
      <c r="A1913" s="104"/>
      <c r="B1913" s="2"/>
      <c r="C1913" s="1136"/>
      <c r="D1913" s="1137"/>
      <c r="E1913" s="104"/>
    </row>
    <row r="1914" spans="1:5" ht="14.4">
      <c r="A1914" s="104" t="s">
        <v>1199</v>
      </c>
      <c r="B1914" s="28" t="s">
        <v>1200</v>
      </c>
      <c r="C1914" s="1136"/>
      <c r="D1914" s="1137"/>
      <c r="E1914" s="104"/>
    </row>
    <row r="1915" spans="1:5">
      <c r="A1915" s="104"/>
      <c r="B1915" s="103" t="s">
        <v>1201</v>
      </c>
      <c r="C1915" s="1136"/>
      <c r="D1915" s="1137"/>
      <c r="E1915" s="104"/>
    </row>
    <row r="1916" spans="1:5" ht="39.6">
      <c r="A1916" s="104" t="s">
        <v>16</v>
      </c>
      <c r="B1916" s="1075" t="s">
        <v>1202</v>
      </c>
      <c r="C1916" s="1136"/>
      <c r="D1916" s="1137"/>
      <c r="E1916" s="104"/>
    </row>
    <row r="1917" spans="1:5" ht="38.25" customHeight="1">
      <c r="A1917" s="104" t="s">
        <v>18</v>
      </c>
      <c r="B1917" s="1075" t="s">
        <v>1203</v>
      </c>
      <c r="C1917" s="1136"/>
      <c r="D1917" s="1137"/>
      <c r="E1917" s="104"/>
    </row>
    <row r="1918" spans="1:5" ht="26.4">
      <c r="A1918" s="104" t="s">
        <v>20</v>
      </c>
      <c r="B1918" s="1075" t="s">
        <v>1204</v>
      </c>
      <c r="C1918" s="1136"/>
      <c r="D1918" s="1137"/>
      <c r="E1918" s="104"/>
    </row>
    <row r="1919" spans="1:5" ht="77.25" customHeight="1">
      <c r="A1919" s="104" t="s">
        <v>22</v>
      </c>
      <c r="B1919" s="1075" t="s">
        <v>1205</v>
      </c>
      <c r="C1919" s="1136"/>
      <c r="D1919" s="1137"/>
      <c r="E1919" s="104"/>
    </row>
    <row r="1920" spans="1:5" ht="28.5" customHeight="1">
      <c r="A1920" s="104" t="s">
        <v>24</v>
      </c>
      <c r="B1920" s="1075" t="s">
        <v>1206</v>
      </c>
      <c r="C1920" s="1136"/>
      <c r="D1920" s="1137"/>
      <c r="E1920" s="104"/>
    </row>
    <row r="1921" spans="1:6" ht="13.8">
      <c r="A1921" s="104"/>
      <c r="B1921" s="104" t="s">
        <v>617</v>
      </c>
      <c r="C1921" s="1136" t="s">
        <v>686</v>
      </c>
      <c r="D1921" s="1137">
        <v>158.29</v>
      </c>
      <c r="E1921" s="138"/>
      <c r="F1921" s="1072">
        <f>+D1921*E1921</f>
        <v>0</v>
      </c>
    </row>
    <row r="1922" spans="1:6" ht="13.8">
      <c r="A1922" s="104"/>
      <c r="B1922" s="104" t="s">
        <v>618</v>
      </c>
      <c r="C1922" s="1136" t="s">
        <v>686</v>
      </c>
      <c r="D1922" s="1137">
        <v>441.39</v>
      </c>
      <c r="E1922" s="104"/>
      <c r="F1922" s="1072">
        <f>+D1922*E1921</f>
        <v>0</v>
      </c>
    </row>
    <row r="1923" spans="1:6" ht="13.8">
      <c r="A1923" s="104"/>
      <c r="B1923" s="104" t="s">
        <v>619</v>
      </c>
      <c r="C1923" s="1136" t="s">
        <v>686</v>
      </c>
      <c r="D1923" s="1137">
        <v>181.7</v>
      </c>
      <c r="E1923" s="104"/>
      <c r="F1923" s="1072">
        <f>+D1923*E1921</f>
        <v>0</v>
      </c>
    </row>
    <row r="1924" spans="1:6" ht="65.25" customHeight="1">
      <c r="A1924" s="104" t="s">
        <v>1207</v>
      </c>
      <c r="B1924" s="103" t="s">
        <v>1208</v>
      </c>
      <c r="C1924" s="1136"/>
      <c r="D1924" s="1137"/>
      <c r="E1924" s="104"/>
    </row>
    <row r="1925" spans="1:6" ht="13.8">
      <c r="A1925" s="104"/>
      <c r="B1925" s="104" t="s">
        <v>617</v>
      </c>
      <c r="C1925" s="1136" t="s">
        <v>686</v>
      </c>
      <c r="D1925" s="1137">
        <v>59.4</v>
      </c>
      <c r="E1925" s="138"/>
      <c r="F1925" s="1072">
        <f>+D1925*E1925</f>
        <v>0</v>
      </c>
    </row>
    <row r="1926" spans="1:6" ht="13.8">
      <c r="A1926" s="104"/>
      <c r="B1926" s="104" t="s">
        <v>618</v>
      </c>
      <c r="C1926" s="1136" t="s">
        <v>686</v>
      </c>
      <c r="D1926" s="1137">
        <v>120</v>
      </c>
      <c r="E1926" s="104"/>
      <c r="F1926" s="1072">
        <f>+D1926*E1925</f>
        <v>0</v>
      </c>
    </row>
    <row r="1927" spans="1:6" ht="14.25" customHeight="1">
      <c r="A1927" s="104"/>
      <c r="B1927" s="104" t="s">
        <v>619</v>
      </c>
      <c r="C1927" s="1136" t="s">
        <v>686</v>
      </c>
      <c r="D1927" s="1137">
        <v>39.6</v>
      </c>
      <c r="E1927" s="104"/>
      <c r="F1927" s="1072">
        <f>+D1927*E1925</f>
        <v>0</v>
      </c>
    </row>
    <row r="1928" spans="1:6" ht="14.4">
      <c r="A1928" s="104" t="s">
        <v>1209</v>
      </c>
      <c r="B1928" s="1160" t="s">
        <v>1210</v>
      </c>
      <c r="C1928" s="1136"/>
      <c r="D1928" s="1137"/>
      <c r="E1928" s="104"/>
    </row>
    <row r="1929" spans="1:6">
      <c r="A1929" s="104"/>
      <c r="B1929" s="103" t="s">
        <v>1201</v>
      </c>
      <c r="C1929" s="1136"/>
      <c r="D1929" s="1137"/>
      <c r="E1929" s="104"/>
    </row>
    <row r="1930" spans="1:6">
      <c r="A1930" s="104" t="s">
        <v>16</v>
      </c>
      <c r="B1930" s="1075" t="s">
        <v>1211</v>
      </c>
      <c r="C1930" s="1136"/>
      <c r="D1930" s="1137"/>
      <c r="E1930" s="104"/>
    </row>
    <row r="1931" spans="1:6" ht="39.6">
      <c r="A1931" s="104" t="s">
        <v>18</v>
      </c>
      <c r="B1931" s="1075" t="s">
        <v>1212</v>
      </c>
      <c r="C1931" s="1136"/>
      <c r="D1931" s="1137"/>
      <c r="E1931" s="104"/>
    </row>
    <row r="1932" spans="1:6" ht="26.4">
      <c r="A1932" s="104" t="s">
        <v>20</v>
      </c>
      <c r="B1932" s="1075" t="s">
        <v>1213</v>
      </c>
      <c r="C1932" s="1136"/>
      <c r="D1932" s="1137"/>
      <c r="E1932" s="104"/>
    </row>
    <row r="1933" spans="1:6" ht="13.8">
      <c r="A1933" s="104"/>
      <c r="B1933" s="104" t="s">
        <v>617</v>
      </c>
      <c r="C1933" s="1136" t="s">
        <v>686</v>
      </c>
      <c r="D1933" s="1137">
        <v>227.5</v>
      </c>
      <c r="E1933" s="138"/>
      <c r="F1933" s="1072">
        <f>+D1933*E1933</f>
        <v>0</v>
      </c>
    </row>
    <row r="1934" spans="1:6" ht="13.8">
      <c r="A1934" s="104"/>
      <c r="B1934" s="104" t="s">
        <v>618</v>
      </c>
      <c r="C1934" s="1136" t="s">
        <v>686</v>
      </c>
      <c r="D1934" s="1137">
        <v>712.5</v>
      </c>
      <c r="E1934" s="104"/>
      <c r="F1934" s="1072">
        <f>+D1934*E1933</f>
        <v>0</v>
      </c>
    </row>
    <row r="1935" spans="1:6" ht="13.8">
      <c r="A1935" s="104"/>
      <c r="B1935" s="104" t="s">
        <v>619</v>
      </c>
      <c r="C1935" s="1136" t="s">
        <v>686</v>
      </c>
      <c r="D1935" s="1137">
        <v>324.60000000000002</v>
      </c>
      <c r="E1935" s="104"/>
      <c r="F1935" s="1072">
        <f>+D1935*E1933</f>
        <v>0</v>
      </c>
    </row>
    <row r="1936" spans="1:6" ht="14.4">
      <c r="A1936" s="104" t="s">
        <v>1214</v>
      </c>
      <c r="B1936" s="1160" t="s">
        <v>1215</v>
      </c>
      <c r="C1936" s="1136"/>
      <c r="D1936" s="1137"/>
      <c r="E1936" s="104"/>
    </row>
    <row r="1937" spans="1:6">
      <c r="A1937" s="104"/>
      <c r="B1937" s="103" t="s">
        <v>1201</v>
      </c>
      <c r="C1937" s="1136"/>
      <c r="D1937" s="1137"/>
      <c r="E1937" s="104"/>
    </row>
    <row r="1938" spans="1:6">
      <c r="A1938" s="104" t="s">
        <v>16</v>
      </c>
      <c r="B1938" s="1075" t="s">
        <v>1216</v>
      </c>
      <c r="C1938" s="1136"/>
      <c r="D1938" s="1137"/>
      <c r="E1938" s="104"/>
    </row>
    <row r="1939" spans="1:6" ht="39.6">
      <c r="A1939" s="104" t="s">
        <v>18</v>
      </c>
      <c r="B1939" s="1075" t="s">
        <v>1212</v>
      </c>
      <c r="C1939" s="1136"/>
      <c r="D1939" s="1137"/>
      <c r="E1939" s="104"/>
    </row>
    <row r="1940" spans="1:6" ht="39.6">
      <c r="A1940" s="104" t="s">
        <v>20</v>
      </c>
      <c r="B1940" s="1075" t="s">
        <v>1217</v>
      </c>
      <c r="C1940" s="1136"/>
      <c r="D1940" s="1137"/>
      <c r="E1940" s="104"/>
    </row>
    <row r="1941" spans="1:6" ht="13.8">
      <c r="A1941" s="104"/>
      <c r="B1941" s="104" t="s">
        <v>617</v>
      </c>
      <c r="C1941" s="1136" t="s">
        <v>686</v>
      </c>
      <c r="D1941" s="1137">
        <v>26</v>
      </c>
      <c r="E1941" s="138"/>
      <c r="F1941" s="1072">
        <f>+D1941*E1941</f>
        <v>0</v>
      </c>
    </row>
    <row r="1942" spans="1:6" ht="13.8">
      <c r="A1942" s="104"/>
      <c r="B1942" s="104" t="s">
        <v>618</v>
      </c>
      <c r="C1942" s="1136" t="s">
        <v>686</v>
      </c>
      <c r="D1942" s="1137">
        <v>90.1</v>
      </c>
      <c r="E1942" s="104"/>
      <c r="F1942" s="1072">
        <f>+D1942*E1941</f>
        <v>0</v>
      </c>
    </row>
    <row r="1943" spans="1:6" ht="13.8">
      <c r="A1943" s="104"/>
      <c r="B1943" s="104" t="s">
        <v>619</v>
      </c>
      <c r="C1943" s="1136" t="s">
        <v>686</v>
      </c>
      <c r="D1943" s="1137">
        <v>41.1</v>
      </c>
      <c r="E1943" s="104"/>
      <c r="F1943" s="1072">
        <f>+D1943*E1941</f>
        <v>0</v>
      </c>
    </row>
    <row r="1944" spans="1:6" ht="14.4">
      <c r="A1944" s="104"/>
      <c r="B1944" s="2"/>
      <c r="C1944" s="1136"/>
      <c r="D1944" s="1137"/>
      <c r="E1944" s="104"/>
    </row>
    <row r="1945" spans="1:6" ht="14.4">
      <c r="A1945" s="1166"/>
      <c r="B1945" s="93" t="s">
        <v>1218</v>
      </c>
      <c r="C1945" s="1167"/>
      <c r="D1945" s="1168"/>
      <c r="E1945" s="1169"/>
      <c r="F1945" s="1192">
        <f>+F1946+F1947+F1948</f>
        <v>0</v>
      </c>
    </row>
    <row r="1946" spans="1:6" ht="14.4">
      <c r="A1946" s="1"/>
      <c r="B1946" s="1175" t="s">
        <v>617</v>
      </c>
      <c r="C1946" s="1172"/>
      <c r="D1946" s="1173"/>
      <c r="E1946" s="1174"/>
      <c r="F1946" s="1174">
        <f>+SUMIF(B1909:B1944,B1921,F1909:F1944)</f>
        <v>0</v>
      </c>
    </row>
    <row r="1947" spans="1:6" ht="14.4">
      <c r="A1947" s="1"/>
      <c r="B1947" s="1176" t="s">
        <v>618</v>
      </c>
      <c r="C1947" s="1149"/>
      <c r="D1947" s="1150"/>
      <c r="E1947" s="1147"/>
      <c r="F1947" s="1147">
        <f>+SUMIF(B1909:B1944,B1922,F1909:F1944)</f>
        <v>0</v>
      </c>
    </row>
    <row r="1948" spans="1:6" ht="14.4">
      <c r="A1948" s="1"/>
      <c r="B1948" s="1176" t="s">
        <v>619</v>
      </c>
      <c r="C1948" s="1149"/>
      <c r="D1948" s="1150"/>
      <c r="E1948" s="1147"/>
      <c r="F1948" s="1147">
        <f>+SUMIF(B1909:B1944,B1923,F1909:F1944)</f>
        <v>0</v>
      </c>
    </row>
    <row r="1949" spans="1:6" ht="14.4">
      <c r="A1949" s="1"/>
      <c r="B1949" s="2"/>
      <c r="C1949" s="1136"/>
      <c r="D1949" s="1137"/>
      <c r="E1949" s="104"/>
      <c r="F1949" s="104"/>
    </row>
    <row r="1950" spans="1:6" ht="18">
      <c r="A1950" s="1078" t="s">
        <v>634</v>
      </c>
      <c r="B1950" s="1079" t="s">
        <v>635</v>
      </c>
      <c r="C1950" s="1156"/>
      <c r="D1950" s="1157"/>
      <c r="E1950" s="1158"/>
      <c r="F1950" s="1158"/>
    </row>
    <row r="1951" spans="1:6">
      <c r="A1951" s="1159"/>
      <c r="B1951" s="1073" t="s">
        <v>166</v>
      </c>
      <c r="C1951" s="1193"/>
      <c r="D1951" s="1137"/>
      <c r="E1951" s="104"/>
    </row>
    <row r="1952" spans="1:6" ht="12.75" customHeight="1">
      <c r="A1952" s="1159"/>
      <c r="B1952" s="1071" t="s">
        <v>390</v>
      </c>
      <c r="C1952" s="1136"/>
      <c r="D1952" s="1137"/>
      <c r="E1952" s="104"/>
    </row>
    <row r="1953" spans="1:5" ht="24">
      <c r="A1953" s="1159" t="s">
        <v>4</v>
      </c>
      <c r="B1953" s="1071" t="s">
        <v>490</v>
      </c>
      <c r="C1953" s="1136"/>
      <c r="D1953" s="1137"/>
      <c r="E1953" s="104"/>
    </row>
    <row r="1954" spans="1:5" ht="14.25" customHeight="1">
      <c r="A1954" s="1159" t="s">
        <v>6</v>
      </c>
      <c r="B1954" s="1071" t="s">
        <v>481</v>
      </c>
      <c r="C1954" s="1136"/>
      <c r="D1954" s="1137"/>
      <c r="E1954" s="104"/>
    </row>
    <row r="1955" spans="1:5">
      <c r="A1955" s="1159" t="s">
        <v>16</v>
      </c>
      <c r="B1955" s="1071" t="s">
        <v>454</v>
      </c>
      <c r="C1955" s="1136"/>
      <c r="D1955" s="1137"/>
      <c r="E1955" s="104"/>
    </row>
    <row r="1956" spans="1:5">
      <c r="A1956" s="1159" t="s">
        <v>18</v>
      </c>
      <c r="B1956" s="1071" t="s">
        <v>455</v>
      </c>
      <c r="C1956" s="1136"/>
      <c r="D1956" s="1137"/>
      <c r="E1956" s="104"/>
    </row>
    <row r="1957" spans="1:5">
      <c r="A1957" s="1159" t="s">
        <v>20</v>
      </c>
      <c r="B1957" s="1071" t="s">
        <v>482</v>
      </c>
      <c r="C1957" s="1136"/>
      <c r="D1957" s="1137"/>
      <c r="E1957" s="104"/>
    </row>
    <row r="1958" spans="1:5">
      <c r="A1958" s="1159" t="s">
        <v>22</v>
      </c>
      <c r="B1958" s="1071" t="s">
        <v>457</v>
      </c>
      <c r="C1958" s="1136"/>
      <c r="D1958" s="1137"/>
      <c r="E1958" s="104"/>
    </row>
    <row r="1959" spans="1:5">
      <c r="A1959" s="1159" t="s">
        <v>24</v>
      </c>
      <c r="B1959" s="1071" t="s">
        <v>458</v>
      </c>
      <c r="C1959" s="1136"/>
      <c r="D1959" s="1137"/>
      <c r="E1959" s="104"/>
    </row>
    <row r="1960" spans="1:5" ht="36">
      <c r="A1960" s="1159" t="s">
        <v>26</v>
      </c>
      <c r="B1960" s="1071" t="s">
        <v>459</v>
      </c>
      <c r="C1960" s="1136"/>
      <c r="D1960" s="1137"/>
      <c r="E1960" s="104"/>
    </row>
    <row r="1961" spans="1:5">
      <c r="A1961" s="1159" t="s">
        <v>28</v>
      </c>
      <c r="B1961" s="1071" t="s">
        <v>483</v>
      </c>
      <c r="C1961" s="1136"/>
      <c r="D1961" s="1137"/>
      <c r="E1961" s="104"/>
    </row>
    <row r="1962" spans="1:5" ht="24">
      <c r="A1962" s="1159" t="s">
        <v>30</v>
      </c>
      <c r="B1962" s="1071" t="s">
        <v>484</v>
      </c>
      <c r="C1962" s="1136"/>
      <c r="D1962" s="1137"/>
      <c r="E1962" s="104"/>
    </row>
    <row r="1963" spans="1:5">
      <c r="A1963" s="1159" t="s">
        <v>8</v>
      </c>
      <c r="B1963" s="1073" t="s">
        <v>183</v>
      </c>
      <c r="C1963" s="1136"/>
      <c r="D1963" s="1137"/>
      <c r="E1963" s="104"/>
    </row>
    <row r="1964" spans="1:5">
      <c r="A1964" s="1159"/>
      <c r="B1964" s="1071" t="s">
        <v>184</v>
      </c>
      <c r="C1964" s="1136"/>
      <c r="D1964" s="1137"/>
      <c r="E1964" s="104"/>
    </row>
    <row r="1965" spans="1:5">
      <c r="A1965" s="1159"/>
      <c r="B1965" s="1071" t="s">
        <v>185</v>
      </c>
      <c r="C1965" s="1136"/>
      <c r="D1965" s="1137"/>
      <c r="E1965" s="104"/>
    </row>
    <row r="1966" spans="1:5">
      <c r="A1966" s="1159"/>
      <c r="B1966" s="1071" t="s">
        <v>186</v>
      </c>
      <c r="C1966" s="1136"/>
      <c r="D1966" s="1137"/>
      <c r="E1966" s="104"/>
    </row>
    <row r="1967" spans="1:5">
      <c r="A1967" s="1159"/>
      <c r="B1967" s="1071" t="s">
        <v>187</v>
      </c>
      <c r="C1967" s="1136"/>
      <c r="D1967" s="1137"/>
      <c r="E1967" s="104"/>
    </row>
    <row r="1968" spans="1:5">
      <c r="A1968" s="1159"/>
      <c r="B1968" s="1071" t="s">
        <v>188</v>
      </c>
      <c r="C1968" s="1136"/>
      <c r="D1968" s="1137"/>
      <c r="E1968" s="104"/>
    </row>
    <row r="1969" spans="1:5">
      <c r="A1969" s="1159"/>
      <c r="B1969" s="1071" t="s">
        <v>189</v>
      </c>
      <c r="C1969" s="1136"/>
      <c r="D1969" s="1137"/>
      <c r="E1969" s="104"/>
    </row>
    <row r="1970" spans="1:5">
      <c r="A1970" s="1159"/>
      <c r="B1970" s="1071" t="s">
        <v>190</v>
      </c>
      <c r="C1970" s="1136"/>
      <c r="D1970" s="1137"/>
      <c r="E1970" s="104"/>
    </row>
    <row r="1971" spans="1:5">
      <c r="A1971" s="1159"/>
      <c r="B1971" s="1071" t="s">
        <v>191</v>
      </c>
      <c r="C1971" s="1136"/>
      <c r="D1971" s="1137"/>
      <c r="E1971" s="104"/>
    </row>
    <row r="1972" spans="1:5">
      <c r="A1972" s="1159"/>
      <c r="B1972" s="1071" t="s">
        <v>192</v>
      </c>
      <c r="C1972" s="1136"/>
      <c r="D1972" s="1137"/>
      <c r="E1972" s="104"/>
    </row>
    <row r="1973" spans="1:5">
      <c r="A1973" s="1159"/>
      <c r="B1973" s="1071" t="s">
        <v>193</v>
      </c>
      <c r="C1973" s="1136"/>
      <c r="D1973" s="1137"/>
      <c r="E1973" s="104"/>
    </row>
    <row r="1974" spans="1:5" ht="24">
      <c r="A1974" s="1159"/>
      <c r="B1974" s="1071" t="s">
        <v>194</v>
      </c>
      <c r="C1974" s="1136"/>
      <c r="D1974" s="1137"/>
      <c r="E1974" s="104"/>
    </row>
    <row r="1975" spans="1:5">
      <c r="A1975" s="1159"/>
      <c r="B1975" s="1071" t="s">
        <v>195</v>
      </c>
      <c r="C1975" s="1136"/>
      <c r="D1975" s="1137"/>
      <c r="E1975" s="104"/>
    </row>
    <row r="1976" spans="1:5">
      <c r="A1976" s="1159"/>
      <c r="B1976" s="1071" t="s">
        <v>196</v>
      </c>
      <c r="C1976" s="1136"/>
      <c r="D1976" s="1137"/>
      <c r="E1976" s="104"/>
    </row>
    <row r="1977" spans="1:5" ht="15.75" customHeight="1">
      <c r="A1977" s="1159"/>
      <c r="B1977" s="1071" t="s">
        <v>197</v>
      </c>
      <c r="C1977" s="1136"/>
      <c r="D1977" s="1137"/>
      <c r="E1977" s="104"/>
    </row>
    <row r="1978" spans="1:5" ht="36">
      <c r="A1978" s="1159"/>
      <c r="B1978" s="1071" t="s">
        <v>198</v>
      </c>
      <c r="C1978" s="1136"/>
      <c r="D1978" s="1137"/>
      <c r="E1978" s="104"/>
    </row>
    <row r="1979" spans="1:5">
      <c r="A1979" s="1159"/>
      <c r="B1979" s="1071" t="s">
        <v>199</v>
      </c>
      <c r="C1979" s="1136"/>
      <c r="D1979" s="1137"/>
      <c r="E1979" s="104"/>
    </row>
    <row r="1980" spans="1:5" ht="24">
      <c r="A1980" s="1159"/>
      <c r="B1980" s="1071" t="s">
        <v>200</v>
      </c>
      <c r="C1980" s="1136"/>
      <c r="D1980" s="1137"/>
      <c r="E1980" s="104"/>
    </row>
    <row r="1981" spans="1:5">
      <c r="A1981" s="1159"/>
      <c r="B1981" s="1071" t="s">
        <v>201</v>
      </c>
      <c r="C1981" s="1136"/>
      <c r="D1981" s="1137"/>
      <c r="E1981" s="104"/>
    </row>
    <row r="1982" spans="1:5">
      <c r="A1982" s="1159"/>
      <c r="B1982" s="1071" t="s">
        <v>1219</v>
      </c>
      <c r="C1982" s="1136"/>
      <c r="D1982" s="1137"/>
      <c r="E1982" s="104"/>
    </row>
    <row r="1983" spans="1:5">
      <c r="A1983" s="1159"/>
      <c r="B1983" s="1071" t="s">
        <v>203</v>
      </c>
      <c r="C1983" s="1136"/>
      <c r="D1983" s="1137"/>
      <c r="E1983" s="104"/>
    </row>
    <row r="1984" spans="1:5" ht="24">
      <c r="A1984" s="1159"/>
      <c r="B1984" s="1071" t="s">
        <v>204</v>
      </c>
      <c r="C1984" s="1136"/>
      <c r="D1984" s="1137"/>
      <c r="E1984" s="104"/>
    </row>
    <row r="1985" spans="1:6" ht="24">
      <c r="A1985" s="1159"/>
      <c r="B1985" s="1071" t="s">
        <v>205</v>
      </c>
      <c r="C1985" s="1136"/>
      <c r="D1985" s="1137"/>
      <c r="E1985" s="104"/>
    </row>
    <row r="1986" spans="1:6" ht="24">
      <c r="A1986" s="1159"/>
      <c r="B1986" s="1071" t="s">
        <v>206</v>
      </c>
      <c r="C1986" s="1136"/>
      <c r="D1986" s="1137"/>
      <c r="E1986" s="104"/>
    </row>
    <row r="1987" spans="1:6" ht="36">
      <c r="A1987" s="1159" t="s">
        <v>10</v>
      </c>
      <c r="B1987" s="1073" t="s">
        <v>408</v>
      </c>
      <c r="C1987" s="1136"/>
      <c r="D1987" s="1137"/>
      <c r="E1987" s="104"/>
    </row>
    <row r="1988" spans="1:6" ht="24">
      <c r="A1988" s="1159" t="s">
        <v>12</v>
      </c>
      <c r="B1988" s="1071" t="s">
        <v>207</v>
      </c>
      <c r="C1988" s="1136"/>
      <c r="D1988" s="1137"/>
      <c r="E1988" s="104"/>
    </row>
    <row r="1989" spans="1:6">
      <c r="A1989" s="1159" t="s">
        <v>14</v>
      </c>
      <c r="B1989" s="1071" t="s">
        <v>502</v>
      </c>
      <c r="C1989" s="1136"/>
      <c r="D1989" s="1137"/>
      <c r="E1989" s="104"/>
    </row>
    <row r="1990" spans="1:6" ht="28.8">
      <c r="A1990" s="5"/>
      <c r="B1990" s="28" t="s">
        <v>1068</v>
      </c>
      <c r="C1990" s="1136"/>
      <c r="D1990" s="1137"/>
      <c r="E1990" s="104"/>
    </row>
    <row r="1991" spans="1:6" ht="14.4">
      <c r="A1991" s="5"/>
      <c r="B1991" s="2"/>
      <c r="C1991" s="1136"/>
      <c r="D1991" s="1137"/>
      <c r="E1991" s="104"/>
    </row>
    <row r="1992" spans="1:6" ht="43.5" customHeight="1">
      <c r="A1992" s="104" t="s">
        <v>1220</v>
      </c>
      <c r="B1992" s="103" t="s">
        <v>1221</v>
      </c>
      <c r="C1992" s="1136"/>
      <c r="D1992" s="1137"/>
      <c r="E1992" s="104"/>
    </row>
    <row r="1993" spans="1:6">
      <c r="A1993" s="104" t="s">
        <v>16</v>
      </c>
      <c r="B1993" s="103" t="s">
        <v>1222</v>
      </c>
      <c r="C1993" s="1136"/>
      <c r="D1993" s="1137"/>
      <c r="E1993" s="104"/>
    </row>
    <row r="1994" spans="1:6">
      <c r="A1994" s="104"/>
      <c r="B1994" s="104" t="s">
        <v>617</v>
      </c>
      <c r="C1994" s="1136" t="s">
        <v>416</v>
      </c>
      <c r="D1994" s="1137">
        <v>6</v>
      </c>
      <c r="E1994" s="138"/>
      <c r="F1994" s="1072">
        <f>+D1994*E1994</f>
        <v>0</v>
      </c>
    </row>
    <row r="1995" spans="1:6">
      <c r="A1995" s="104"/>
      <c r="B1995" s="104" t="s">
        <v>618</v>
      </c>
      <c r="C1995" s="1136" t="s">
        <v>416</v>
      </c>
      <c r="D1995" s="1137">
        <v>8</v>
      </c>
      <c r="E1995" s="104"/>
      <c r="F1995" s="1072">
        <f>+D1995*E1994</f>
        <v>0</v>
      </c>
    </row>
    <row r="1996" spans="1:6">
      <c r="A1996" s="104"/>
      <c r="B1996" s="104" t="s">
        <v>619</v>
      </c>
      <c r="C1996" s="1136" t="s">
        <v>416</v>
      </c>
      <c r="D1996" s="1137">
        <v>8</v>
      </c>
      <c r="E1996" s="104"/>
      <c r="F1996" s="1072">
        <f>+D1996*E1994</f>
        <v>0</v>
      </c>
    </row>
    <row r="1997" spans="1:6" ht="26.4">
      <c r="A1997" s="104" t="s">
        <v>1223</v>
      </c>
      <c r="B1997" s="103" t="s">
        <v>1224</v>
      </c>
      <c r="C1997" s="1136"/>
      <c r="D1997" s="1137"/>
      <c r="E1997" s="104"/>
    </row>
    <row r="1998" spans="1:6">
      <c r="A1998" s="104"/>
      <c r="B1998" s="103" t="s">
        <v>1225</v>
      </c>
      <c r="C1998" s="1136"/>
      <c r="D1998" s="1137"/>
      <c r="E1998" s="104"/>
    </row>
    <row r="1999" spans="1:6">
      <c r="A1999" s="104"/>
      <c r="B1999" s="104" t="s">
        <v>617</v>
      </c>
      <c r="C1999" s="1136" t="s">
        <v>416</v>
      </c>
      <c r="D1999" s="1137">
        <f>6+2</f>
        <v>8</v>
      </c>
      <c r="E1999" s="138"/>
      <c r="F1999" s="1072">
        <f>+D1999*E1999</f>
        <v>0</v>
      </c>
    </row>
    <row r="2000" spans="1:6">
      <c r="A2000" s="104"/>
      <c r="B2000" s="104" t="s">
        <v>618</v>
      </c>
      <c r="C2000" s="1136" t="s">
        <v>416</v>
      </c>
      <c r="D2000" s="1137">
        <v>19</v>
      </c>
      <c r="E2000" s="104"/>
      <c r="F2000" s="1072">
        <f>+D2000*E1999</f>
        <v>0</v>
      </c>
    </row>
    <row r="2001" spans="1:6">
      <c r="A2001" s="104"/>
      <c r="B2001" s="104" t="s">
        <v>619</v>
      </c>
      <c r="C2001" s="1136" t="s">
        <v>416</v>
      </c>
      <c r="D2001" s="1137">
        <v>8</v>
      </c>
      <c r="E2001" s="104"/>
      <c r="F2001" s="1072">
        <f>+D2001*E1999</f>
        <v>0</v>
      </c>
    </row>
    <row r="2002" spans="1:6">
      <c r="A2002" s="104" t="s">
        <v>1226</v>
      </c>
      <c r="B2002" s="103" t="s">
        <v>1227</v>
      </c>
      <c r="C2002" s="1136"/>
      <c r="D2002" s="1137"/>
      <c r="E2002" s="104"/>
    </row>
    <row r="2003" spans="1:6">
      <c r="A2003" s="104" t="s">
        <v>16</v>
      </c>
      <c r="B2003" s="103" t="s">
        <v>1228</v>
      </c>
      <c r="C2003" s="1136"/>
      <c r="D2003" s="1137"/>
      <c r="E2003" s="104"/>
    </row>
    <row r="2004" spans="1:6">
      <c r="A2004" s="104"/>
      <c r="B2004" s="104" t="s">
        <v>617</v>
      </c>
      <c r="C2004" s="1136" t="s">
        <v>416</v>
      </c>
      <c r="D2004" s="1137">
        <v>6</v>
      </c>
      <c r="E2004" s="138"/>
      <c r="F2004" s="1072">
        <f>+D2004*E2004</f>
        <v>0</v>
      </c>
    </row>
    <row r="2005" spans="1:6">
      <c r="A2005" s="104"/>
      <c r="B2005" s="104" t="s">
        <v>618</v>
      </c>
      <c r="C2005" s="1136" t="s">
        <v>416</v>
      </c>
      <c r="D2005" s="1137">
        <v>18</v>
      </c>
      <c r="E2005" s="104"/>
      <c r="F2005" s="1072">
        <f>+D2005*E2004</f>
        <v>0</v>
      </c>
    </row>
    <row r="2006" spans="1:6">
      <c r="A2006" s="104"/>
      <c r="B2006" s="104" t="s">
        <v>619</v>
      </c>
      <c r="C2006" s="1136" t="s">
        <v>416</v>
      </c>
      <c r="D2006" s="1137">
        <v>8</v>
      </c>
      <c r="E2006" s="104"/>
      <c r="F2006" s="1072">
        <f>+D2006*E2004</f>
        <v>0</v>
      </c>
    </row>
    <row r="2007" spans="1:6">
      <c r="A2007" s="104" t="s">
        <v>18</v>
      </c>
      <c r="B2007" s="103" t="s">
        <v>1229</v>
      </c>
      <c r="C2007" s="1136"/>
      <c r="D2007" s="1137"/>
      <c r="E2007" s="104"/>
    </row>
    <row r="2008" spans="1:6">
      <c r="A2008" s="104"/>
      <c r="B2008" s="104" t="s">
        <v>617</v>
      </c>
      <c r="C2008" s="1136" t="s">
        <v>416</v>
      </c>
      <c r="D2008" s="1137">
        <v>6</v>
      </c>
      <c r="E2008" s="138"/>
      <c r="F2008" s="1072">
        <f>+D2008*E2008</f>
        <v>0</v>
      </c>
    </row>
    <row r="2009" spans="1:6">
      <c r="A2009" s="104"/>
      <c r="B2009" s="104" t="s">
        <v>618</v>
      </c>
      <c r="C2009" s="1136" t="s">
        <v>416</v>
      </c>
      <c r="D2009" s="1137">
        <v>18</v>
      </c>
      <c r="E2009" s="104"/>
      <c r="F2009" s="1072">
        <f>+D2009*E2008</f>
        <v>0</v>
      </c>
    </row>
    <row r="2010" spans="1:6">
      <c r="A2010" s="104"/>
      <c r="B2010" s="104" t="s">
        <v>619</v>
      </c>
      <c r="C2010" s="1136" t="s">
        <v>416</v>
      </c>
      <c r="D2010" s="1137">
        <v>8</v>
      </c>
      <c r="E2010" s="104"/>
      <c r="F2010" s="1072">
        <f>+D2010*E2008</f>
        <v>0</v>
      </c>
    </row>
    <row r="2011" spans="1:6" ht="26.4">
      <c r="A2011" s="104" t="s">
        <v>1230</v>
      </c>
      <c r="B2011" s="103" t="s">
        <v>1231</v>
      </c>
      <c r="C2011" s="1136"/>
      <c r="D2011" s="1137"/>
      <c r="E2011" s="104"/>
    </row>
    <row r="2012" spans="1:6">
      <c r="A2012" s="104"/>
      <c r="B2012" s="104" t="s">
        <v>617</v>
      </c>
      <c r="C2012" s="1136" t="s">
        <v>416</v>
      </c>
      <c r="D2012" s="1137">
        <v>1</v>
      </c>
      <c r="E2012" s="138"/>
      <c r="F2012" s="1072">
        <f>+D2012*E2012</f>
        <v>0</v>
      </c>
    </row>
    <row r="2013" spans="1:6">
      <c r="A2013" s="104"/>
      <c r="B2013" s="104" t="s">
        <v>618</v>
      </c>
      <c r="C2013" s="1136" t="s">
        <v>416</v>
      </c>
      <c r="D2013" s="1137">
        <v>1</v>
      </c>
      <c r="E2013" s="104"/>
      <c r="F2013" s="1072">
        <f>+D2013*E2012</f>
        <v>0</v>
      </c>
    </row>
    <row r="2014" spans="1:6">
      <c r="A2014" s="104"/>
      <c r="B2014" s="104" t="s">
        <v>619</v>
      </c>
      <c r="C2014" s="1136" t="s">
        <v>416</v>
      </c>
      <c r="D2014" s="1137">
        <v>1</v>
      </c>
      <c r="E2014" s="104"/>
      <c r="F2014" s="1072">
        <f>+D2014*E2012</f>
        <v>0</v>
      </c>
    </row>
    <row r="2015" spans="1:6">
      <c r="A2015" s="104" t="s">
        <v>1232</v>
      </c>
      <c r="B2015" s="103" t="s">
        <v>1233</v>
      </c>
      <c r="C2015" s="1136"/>
      <c r="D2015" s="1137"/>
      <c r="E2015" s="104"/>
    </row>
    <row r="2016" spans="1:6">
      <c r="A2016" s="104"/>
      <c r="B2016" s="1089" t="s">
        <v>617</v>
      </c>
      <c r="C2016" s="1136" t="s">
        <v>416</v>
      </c>
      <c r="D2016" s="1137">
        <v>1</v>
      </c>
      <c r="E2016" s="138"/>
      <c r="F2016" s="1072">
        <f>+D2016*E2016</f>
        <v>0</v>
      </c>
    </row>
    <row r="2017" spans="1:6">
      <c r="A2017" s="104"/>
      <c r="B2017" s="1089" t="s">
        <v>618</v>
      </c>
      <c r="C2017" s="1136" t="s">
        <v>416</v>
      </c>
      <c r="D2017" s="1137">
        <v>2</v>
      </c>
      <c r="E2017" s="104"/>
      <c r="F2017" s="1072">
        <f>+D2017*E2016</f>
        <v>0</v>
      </c>
    </row>
    <row r="2018" spans="1:6">
      <c r="A2018" s="104"/>
      <c r="B2018" s="1089" t="s">
        <v>619</v>
      </c>
      <c r="C2018" s="1136" t="s">
        <v>416</v>
      </c>
      <c r="D2018" s="1137">
        <v>1</v>
      </c>
      <c r="E2018" s="104"/>
      <c r="F2018" s="1072">
        <f>+D2018*E2016</f>
        <v>0</v>
      </c>
    </row>
    <row r="2019" spans="1:6">
      <c r="A2019" s="104" t="s">
        <v>1234</v>
      </c>
      <c r="B2019" s="103" t="s">
        <v>1235</v>
      </c>
      <c r="C2019" s="1136"/>
      <c r="D2019" s="1137"/>
      <c r="E2019" s="104"/>
    </row>
    <row r="2020" spans="1:6">
      <c r="A2020" s="104"/>
      <c r="B2020" s="104" t="s">
        <v>617</v>
      </c>
      <c r="C2020" s="1136" t="s">
        <v>416</v>
      </c>
      <c r="D2020" s="1137">
        <v>6</v>
      </c>
      <c r="E2020" s="138"/>
      <c r="F2020" s="1072">
        <f>+D2020*E2020</f>
        <v>0</v>
      </c>
    </row>
    <row r="2021" spans="1:6">
      <c r="A2021" s="104"/>
      <c r="B2021" s="104" t="s">
        <v>618</v>
      </c>
      <c r="C2021" s="1136" t="s">
        <v>416</v>
      </c>
      <c r="D2021" s="1137">
        <v>8</v>
      </c>
      <c r="E2021" s="104"/>
      <c r="F2021" s="1072">
        <f>+D2021*E2020</f>
        <v>0</v>
      </c>
    </row>
    <row r="2022" spans="1:6">
      <c r="A2022" s="104"/>
      <c r="B2022" s="104" t="s">
        <v>619</v>
      </c>
      <c r="C2022" s="1136" t="s">
        <v>416</v>
      </c>
      <c r="D2022" s="1137">
        <v>8</v>
      </c>
      <c r="E2022" s="104"/>
      <c r="F2022" s="1072">
        <f>+D2022*E2020</f>
        <v>0</v>
      </c>
    </row>
    <row r="2023" spans="1:6">
      <c r="A2023" s="104" t="s">
        <v>1236</v>
      </c>
      <c r="B2023" s="103" t="s">
        <v>1237</v>
      </c>
      <c r="C2023" s="1136"/>
      <c r="D2023" s="1137"/>
      <c r="E2023" s="104"/>
    </row>
    <row r="2024" spans="1:6">
      <c r="A2024" s="104"/>
      <c r="B2024" s="104" t="s">
        <v>617</v>
      </c>
      <c r="C2024" s="1136" t="s">
        <v>416</v>
      </c>
      <c r="D2024" s="1137">
        <v>6</v>
      </c>
      <c r="E2024" s="138"/>
      <c r="F2024" s="1072">
        <f>+D2024*E2024</f>
        <v>0</v>
      </c>
    </row>
    <row r="2025" spans="1:6">
      <c r="A2025" s="104"/>
      <c r="B2025" s="104" t="s">
        <v>618</v>
      </c>
      <c r="C2025" s="1136" t="s">
        <v>416</v>
      </c>
      <c r="D2025" s="1137">
        <v>8</v>
      </c>
      <c r="E2025" s="104"/>
      <c r="F2025" s="1072">
        <f>+D2025*E2024</f>
        <v>0</v>
      </c>
    </row>
    <row r="2026" spans="1:6">
      <c r="A2026" s="104"/>
      <c r="B2026" s="104" t="s">
        <v>619</v>
      </c>
      <c r="C2026" s="1136" t="s">
        <v>416</v>
      </c>
      <c r="D2026" s="1137">
        <v>8</v>
      </c>
      <c r="E2026" s="104"/>
      <c r="F2026" s="1072">
        <f>+D2026*E2024</f>
        <v>0</v>
      </c>
    </row>
    <row r="2027" spans="1:6">
      <c r="A2027" s="104"/>
      <c r="B2027" s="103"/>
      <c r="C2027" s="1136"/>
      <c r="D2027" s="1137"/>
      <c r="E2027" s="104"/>
    </row>
    <row r="2028" spans="1:6" ht="14.4">
      <c r="A2028" s="93"/>
      <c r="B2028" s="1166" t="s">
        <v>1238</v>
      </c>
      <c r="C2028" s="1167"/>
      <c r="D2028" s="1191"/>
      <c r="E2028" s="1169"/>
      <c r="F2028" s="1170">
        <f>+F2029+F2030+F2031</f>
        <v>0</v>
      </c>
    </row>
    <row r="2029" spans="1:6" ht="14.4">
      <c r="A2029" s="1"/>
      <c r="B2029" s="1171" t="s">
        <v>617</v>
      </c>
      <c r="C2029" s="1172"/>
      <c r="D2029" s="1173"/>
      <c r="E2029" s="1174"/>
      <c r="F2029" s="1174">
        <f>+SUMIF(B1987:B2027,B1994,F1980:F2027)</f>
        <v>0</v>
      </c>
    </row>
    <row r="2030" spans="1:6" ht="14.4">
      <c r="A2030" s="1"/>
      <c r="B2030" s="30" t="s">
        <v>618</v>
      </c>
      <c r="C2030" s="1149"/>
      <c r="D2030" s="1150"/>
      <c r="E2030" s="1147"/>
      <c r="F2030" s="1147">
        <f>+SUMIF(B1991:B2027,B1995,F1991:F2027)</f>
        <v>0</v>
      </c>
    </row>
    <row r="2031" spans="1:6" ht="14.4">
      <c r="A2031" s="1"/>
      <c r="B2031" s="30" t="s">
        <v>619</v>
      </c>
      <c r="C2031" s="1149"/>
      <c r="D2031" s="1150"/>
      <c r="E2031" s="1147"/>
      <c r="F2031" s="1147">
        <f>+SUMIF(B1991:B2027,B1996,F1991:F2027)</f>
        <v>0</v>
      </c>
    </row>
    <row r="2032" spans="1:6" ht="14.4">
      <c r="A2032" s="1"/>
      <c r="B2032" s="2"/>
      <c r="C2032" s="1136"/>
      <c r="D2032" s="1137"/>
      <c r="E2032" s="104"/>
      <c r="F2032" s="104"/>
    </row>
    <row r="2033" spans="1:6" ht="14.4">
      <c r="A2033" s="1"/>
      <c r="B2033" s="2"/>
      <c r="C2033" s="1136"/>
      <c r="D2033" s="1137"/>
      <c r="E2033" s="104"/>
      <c r="F2033" s="104"/>
    </row>
    <row r="2034" spans="1:6" ht="14.4">
      <c r="A2034" s="1"/>
      <c r="B2034" s="2"/>
      <c r="C2034" s="1136"/>
      <c r="D2034" s="1137"/>
      <c r="E2034" s="104"/>
      <c r="F2034" s="104"/>
    </row>
    <row r="2035" spans="1:6" s="1185" customFormat="1" ht="15.6">
      <c r="A2035" s="1154" t="s">
        <v>636</v>
      </c>
      <c r="B2035" s="1155" t="s">
        <v>1239</v>
      </c>
      <c r="C2035" s="1156"/>
      <c r="D2035" s="1157"/>
      <c r="E2035" s="1158"/>
      <c r="F2035" s="1158"/>
    </row>
    <row r="2036" spans="1:6">
      <c r="A2036" s="1159"/>
      <c r="B2036" s="1073" t="s">
        <v>166</v>
      </c>
      <c r="C2036" s="1181"/>
      <c r="D2036" s="1137"/>
      <c r="E2036" s="104"/>
    </row>
    <row r="2037" spans="1:6" ht="15" customHeight="1">
      <c r="A2037" s="1159"/>
      <c r="B2037" s="1071" t="s">
        <v>390</v>
      </c>
      <c r="C2037" s="1181"/>
      <c r="D2037" s="1137"/>
      <c r="E2037" s="104"/>
    </row>
    <row r="2038" spans="1:6" ht="24">
      <c r="A2038" s="1159" t="s">
        <v>4</v>
      </c>
      <c r="B2038" s="1071" t="s">
        <v>490</v>
      </c>
      <c r="C2038" s="1181"/>
      <c r="D2038" s="1137"/>
      <c r="E2038" s="104"/>
    </row>
    <row r="2039" spans="1:6" ht="12.75" customHeight="1">
      <c r="A2039" s="1159" t="s">
        <v>6</v>
      </c>
      <c r="B2039" s="1071" t="s">
        <v>481</v>
      </c>
      <c r="C2039" s="1181"/>
      <c r="D2039" s="1137"/>
      <c r="E2039" s="104"/>
    </row>
    <row r="2040" spans="1:6">
      <c r="A2040" s="1159" t="s">
        <v>16</v>
      </c>
      <c r="B2040" s="1071" t="s">
        <v>454</v>
      </c>
      <c r="C2040" s="1181"/>
      <c r="D2040" s="1137"/>
      <c r="E2040" s="104"/>
    </row>
    <row r="2041" spans="1:6">
      <c r="A2041" s="1159" t="s">
        <v>18</v>
      </c>
      <c r="B2041" s="1071" t="s">
        <v>455</v>
      </c>
      <c r="C2041" s="1181"/>
      <c r="D2041" s="1137"/>
      <c r="E2041" s="104"/>
    </row>
    <row r="2042" spans="1:6">
      <c r="A2042" s="1159" t="s">
        <v>20</v>
      </c>
      <c r="B2042" s="1071" t="s">
        <v>482</v>
      </c>
      <c r="C2042" s="1181"/>
      <c r="D2042" s="1137"/>
      <c r="E2042" s="104"/>
    </row>
    <row r="2043" spans="1:6">
      <c r="A2043" s="1159" t="s">
        <v>22</v>
      </c>
      <c r="B2043" s="1071" t="s">
        <v>457</v>
      </c>
      <c r="C2043" s="1181"/>
      <c r="D2043" s="1137"/>
      <c r="E2043" s="104"/>
    </row>
    <row r="2044" spans="1:6">
      <c r="A2044" s="1159" t="s">
        <v>24</v>
      </c>
      <c r="B2044" s="1071" t="s">
        <v>458</v>
      </c>
      <c r="C2044" s="1181"/>
      <c r="D2044" s="1137"/>
      <c r="E2044" s="104"/>
    </row>
    <row r="2045" spans="1:6" ht="36">
      <c r="A2045" s="1159" t="s">
        <v>26</v>
      </c>
      <c r="B2045" s="1071" t="s">
        <v>459</v>
      </c>
      <c r="C2045" s="1181"/>
      <c r="D2045" s="1137"/>
      <c r="E2045" s="104"/>
    </row>
    <row r="2046" spans="1:6">
      <c r="A2046" s="1159" t="s">
        <v>28</v>
      </c>
      <c r="B2046" s="1071" t="s">
        <v>483</v>
      </c>
      <c r="C2046" s="1181"/>
      <c r="D2046" s="1137"/>
      <c r="E2046" s="104"/>
    </row>
    <row r="2047" spans="1:6" ht="24">
      <c r="A2047" s="1159" t="s">
        <v>30</v>
      </c>
      <c r="B2047" s="1071" t="s">
        <v>484</v>
      </c>
      <c r="C2047" s="1181"/>
      <c r="D2047" s="1137"/>
      <c r="E2047" s="104"/>
    </row>
    <row r="2048" spans="1:6">
      <c r="A2048" s="1159" t="s">
        <v>8</v>
      </c>
      <c r="B2048" s="1073" t="s">
        <v>183</v>
      </c>
      <c r="C2048" s="1181"/>
      <c r="D2048" s="1137"/>
      <c r="E2048" s="104"/>
    </row>
    <row r="2049" spans="1:5">
      <c r="A2049" s="1159"/>
      <c r="B2049" s="1071" t="s">
        <v>184</v>
      </c>
      <c r="C2049" s="1181"/>
      <c r="D2049" s="1137"/>
      <c r="E2049" s="104"/>
    </row>
    <row r="2050" spans="1:5">
      <c r="A2050" s="1159"/>
      <c r="B2050" s="1071" t="s">
        <v>185</v>
      </c>
      <c r="C2050" s="1181"/>
      <c r="D2050" s="1137"/>
      <c r="E2050" s="104"/>
    </row>
    <row r="2051" spans="1:5">
      <c r="A2051" s="1159"/>
      <c r="B2051" s="1071" t="s">
        <v>186</v>
      </c>
      <c r="C2051" s="1181"/>
      <c r="D2051" s="1137"/>
      <c r="E2051" s="104"/>
    </row>
    <row r="2052" spans="1:5">
      <c r="A2052" s="1159"/>
      <c r="B2052" s="1071" t="s">
        <v>187</v>
      </c>
      <c r="C2052" s="1181"/>
      <c r="D2052" s="1137"/>
      <c r="E2052" s="104"/>
    </row>
    <row r="2053" spans="1:5">
      <c r="A2053" s="1159"/>
      <c r="B2053" s="1071" t="s">
        <v>188</v>
      </c>
      <c r="C2053" s="1181"/>
      <c r="D2053" s="1137"/>
      <c r="E2053" s="104"/>
    </row>
    <row r="2054" spans="1:5">
      <c r="A2054" s="1159"/>
      <c r="B2054" s="1071" t="s">
        <v>189</v>
      </c>
      <c r="C2054" s="1181"/>
      <c r="D2054" s="1137"/>
      <c r="E2054" s="104"/>
    </row>
    <row r="2055" spans="1:5">
      <c r="A2055" s="1159"/>
      <c r="B2055" s="1071" t="s">
        <v>190</v>
      </c>
      <c r="C2055" s="1181"/>
      <c r="D2055" s="1137"/>
      <c r="E2055" s="104"/>
    </row>
    <row r="2056" spans="1:5">
      <c r="A2056" s="1159"/>
      <c r="B2056" s="1071" t="s">
        <v>191</v>
      </c>
      <c r="C2056" s="1181"/>
      <c r="D2056" s="1137"/>
      <c r="E2056" s="104"/>
    </row>
    <row r="2057" spans="1:5">
      <c r="A2057" s="1159"/>
      <c r="B2057" s="1071" t="s">
        <v>192</v>
      </c>
      <c r="C2057" s="1181"/>
      <c r="D2057" s="1137"/>
      <c r="E2057" s="104"/>
    </row>
    <row r="2058" spans="1:5">
      <c r="A2058" s="1159"/>
      <c r="B2058" s="1071" t="s">
        <v>193</v>
      </c>
      <c r="C2058" s="1181"/>
      <c r="D2058" s="1137"/>
      <c r="E2058" s="104"/>
    </row>
    <row r="2059" spans="1:5" ht="24">
      <c r="A2059" s="1159"/>
      <c r="B2059" s="1071" t="s">
        <v>194</v>
      </c>
      <c r="C2059" s="1181"/>
      <c r="D2059" s="1137"/>
      <c r="E2059" s="104"/>
    </row>
    <row r="2060" spans="1:5">
      <c r="A2060" s="1159"/>
      <c r="B2060" s="1071" t="s">
        <v>195</v>
      </c>
      <c r="C2060" s="1181"/>
      <c r="D2060" s="1137"/>
      <c r="E2060" s="104"/>
    </row>
    <row r="2061" spans="1:5">
      <c r="A2061" s="1159"/>
      <c r="B2061" s="1071" t="s">
        <v>196</v>
      </c>
      <c r="C2061" s="1181"/>
      <c r="D2061" s="1137"/>
      <c r="E2061" s="104"/>
    </row>
    <row r="2062" spans="1:5" ht="12" customHeight="1">
      <c r="A2062" s="1159"/>
      <c r="B2062" s="1071" t="s">
        <v>197</v>
      </c>
      <c r="C2062" s="1181"/>
      <c r="D2062" s="1137"/>
      <c r="E2062" s="104"/>
    </row>
    <row r="2063" spans="1:5" ht="36">
      <c r="A2063" s="1159"/>
      <c r="B2063" s="1071" t="s">
        <v>198</v>
      </c>
      <c r="C2063" s="1181"/>
      <c r="D2063" s="1137"/>
      <c r="E2063" s="104"/>
    </row>
    <row r="2064" spans="1:5">
      <c r="A2064" s="1159"/>
      <c r="B2064" s="1071" t="s">
        <v>199</v>
      </c>
      <c r="C2064" s="1181"/>
      <c r="D2064" s="1137"/>
      <c r="E2064" s="104"/>
    </row>
    <row r="2065" spans="1:6" ht="24">
      <c r="A2065" s="1159"/>
      <c r="B2065" s="1071" t="s">
        <v>200</v>
      </c>
      <c r="C2065" s="1181"/>
      <c r="D2065" s="1137"/>
      <c r="E2065" s="104"/>
    </row>
    <row r="2066" spans="1:6">
      <c r="A2066" s="1159"/>
      <c r="B2066" s="1071" t="s">
        <v>201</v>
      </c>
      <c r="C2066" s="1181"/>
      <c r="D2066" s="1137"/>
      <c r="E2066" s="104"/>
    </row>
    <row r="2067" spans="1:6">
      <c r="A2067" s="1159"/>
      <c r="B2067" s="1071" t="s">
        <v>1219</v>
      </c>
      <c r="C2067" s="1136"/>
      <c r="D2067" s="1137"/>
      <c r="E2067" s="104"/>
    </row>
    <row r="2068" spans="1:6">
      <c r="A2068" s="1159"/>
      <c r="B2068" s="1071" t="s">
        <v>203</v>
      </c>
      <c r="C2068" s="1136"/>
      <c r="D2068" s="1137"/>
      <c r="E2068" s="104"/>
    </row>
    <row r="2069" spans="1:6" ht="24">
      <c r="A2069" s="1159"/>
      <c r="B2069" s="1071" t="s">
        <v>204</v>
      </c>
      <c r="C2069" s="1136"/>
      <c r="D2069" s="1137"/>
      <c r="E2069" s="104"/>
    </row>
    <row r="2070" spans="1:6" ht="24">
      <c r="A2070" s="1159"/>
      <c r="B2070" s="1071" t="s">
        <v>205</v>
      </c>
      <c r="C2070" s="1136"/>
      <c r="D2070" s="1137"/>
      <c r="E2070" s="104"/>
    </row>
    <row r="2071" spans="1:6" ht="24">
      <c r="A2071" s="1159"/>
      <c r="B2071" s="1071" t="s">
        <v>206</v>
      </c>
      <c r="C2071" s="1136"/>
      <c r="D2071" s="1137"/>
      <c r="E2071" s="104"/>
    </row>
    <row r="2072" spans="1:6" ht="36">
      <c r="A2072" s="1159" t="s">
        <v>10</v>
      </c>
      <c r="B2072" s="1073" t="s">
        <v>408</v>
      </c>
      <c r="C2072" s="1136"/>
      <c r="D2072" s="1137"/>
      <c r="E2072" s="104"/>
    </row>
    <row r="2073" spans="1:6" ht="24">
      <c r="A2073" s="1159" t="s">
        <v>12</v>
      </c>
      <c r="B2073" s="1071" t="s">
        <v>207</v>
      </c>
      <c r="C2073" s="1136"/>
      <c r="D2073" s="1137"/>
      <c r="E2073" s="104"/>
    </row>
    <row r="2074" spans="1:6">
      <c r="A2074" s="1159" t="s">
        <v>14</v>
      </c>
      <c r="B2074" s="1071" t="s">
        <v>502</v>
      </c>
      <c r="C2074" s="1136"/>
      <c r="D2074" s="1137"/>
      <c r="E2074" s="104"/>
    </row>
    <row r="2075" spans="1:6" ht="28.8">
      <c r="A2075" s="5"/>
      <c r="B2075" s="28" t="s">
        <v>1068</v>
      </c>
      <c r="C2075" s="1136"/>
      <c r="D2075" s="1137"/>
      <c r="E2075" s="104"/>
    </row>
    <row r="2076" spans="1:6" ht="14.4">
      <c r="A2076" s="104"/>
      <c r="B2076" s="28"/>
      <c r="C2076" s="1136"/>
      <c r="D2076" s="1137"/>
      <c r="E2076" s="104"/>
    </row>
    <row r="2077" spans="1:6" ht="14.4">
      <c r="A2077" s="104" t="s">
        <v>1240</v>
      </c>
      <c r="B2077" s="28" t="s">
        <v>1241</v>
      </c>
      <c r="C2077" s="1190"/>
      <c r="D2077" s="1137"/>
      <c r="E2077" s="104"/>
    </row>
    <row r="2078" spans="1:6" ht="90.75" customHeight="1">
      <c r="A2078" s="104"/>
      <c r="B2078" s="103" t="s">
        <v>1242</v>
      </c>
      <c r="C2078" s="1136"/>
      <c r="D2078" s="1137"/>
      <c r="E2078" s="104"/>
    </row>
    <row r="2079" spans="1:6">
      <c r="A2079" s="104" t="s">
        <v>16</v>
      </c>
      <c r="B2079" s="103" t="s">
        <v>1243</v>
      </c>
      <c r="C2079" s="1136"/>
      <c r="D2079" s="1137"/>
      <c r="E2079" s="104"/>
    </row>
    <row r="2080" spans="1:6" ht="13.8">
      <c r="A2080" s="104"/>
      <c r="B2080" s="104" t="s">
        <v>617</v>
      </c>
      <c r="C2080" s="1136" t="s">
        <v>686</v>
      </c>
      <c r="D2080" s="1137">
        <v>9</v>
      </c>
      <c r="E2080" s="138"/>
      <c r="F2080" s="1072">
        <f>+D2080*E2080</f>
        <v>0</v>
      </c>
    </row>
    <row r="2081" spans="1:6" ht="13.8">
      <c r="A2081" s="104"/>
      <c r="B2081" s="104" t="s">
        <v>618</v>
      </c>
      <c r="C2081" s="1136" t="s">
        <v>686</v>
      </c>
      <c r="D2081" s="1137">
        <v>19.75</v>
      </c>
      <c r="E2081" s="104"/>
      <c r="F2081" s="1072">
        <f>+D2081*E2080</f>
        <v>0</v>
      </c>
    </row>
    <row r="2082" spans="1:6" ht="13.8">
      <c r="A2082" s="104"/>
      <c r="B2082" s="104" t="s">
        <v>619</v>
      </c>
      <c r="C2082" s="1136" t="s">
        <v>686</v>
      </c>
      <c r="D2082" s="1137">
        <v>9</v>
      </c>
      <c r="E2082" s="104"/>
      <c r="F2082" s="1072">
        <f>+D2082*E2080</f>
        <v>0</v>
      </c>
    </row>
    <row r="2083" spans="1:6" ht="26.4">
      <c r="A2083" s="104" t="s">
        <v>18</v>
      </c>
      <c r="B2083" s="103" t="s">
        <v>1244</v>
      </c>
      <c r="C2083" s="1136"/>
      <c r="D2083" s="1137"/>
      <c r="E2083" s="104"/>
    </row>
    <row r="2084" spans="1:6">
      <c r="A2084" s="104"/>
      <c r="B2084" s="104" t="s">
        <v>617</v>
      </c>
      <c r="C2084" s="1136" t="s">
        <v>416</v>
      </c>
      <c r="D2084" s="1137">
        <v>53</v>
      </c>
      <c r="E2084" s="138"/>
      <c r="F2084" s="1072">
        <f>+D2084*E2084</f>
        <v>0</v>
      </c>
    </row>
    <row r="2085" spans="1:6">
      <c r="A2085" s="104"/>
      <c r="B2085" s="104" t="s">
        <v>618</v>
      </c>
      <c r="C2085" s="1136" t="s">
        <v>416</v>
      </c>
      <c r="D2085" s="1137">
        <v>114</v>
      </c>
      <c r="E2085" s="104"/>
      <c r="F2085" s="1072">
        <f>+D2085*E2084</f>
        <v>0</v>
      </c>
    </row>
    <row r="2086" spans="1:6">
      <c r="A2086" s="104"/>
      <c r="B2086" s="104" t="s">
        <v>619</v>
      </c>
      <c r="C2086" s="1136" t="s">
        <v>416</v>
      </c>
      <c r="D2086" s="1137">
        <v>54</v>
      </c>
      <c r="E2086" s="104"/>
      <c r="F2086" s="1072">
        <f>+D2086*E2084</f>
        <v>0</v>
      </c>
    </row>
    <row r="2087" spans="1:6">
      <c r="A2087" s="104" t="s">
        <v>20</v>
      </c>
      <c r="B2087" s="103" t="s">
        <v>1245</v>
      </c>
      <c r="C2087" s="1136"/>
      <c r="D2087" s="1137"/>
      <c r="E2087" s="104"/>
    </row>
    <row r="2088" spans="1:6">
      <c r="A2088" s="104"/>
      <c r="B2088" s="104" t="s">
        <v>617</v>
      </c>
      <c r="C2088" s="1136" t="s">
        <v>416</v>
      </c>
      <c r="D2088" s="1137">
        <v>56</v>
      </c>
      <c r="E2088" s="138"/>
      <c r="F2088" s="1072">
        <f>+D2088*E2088</f>
        <v>0</v>
      </c>
    </row>
    <row r="2089" spans="1:6">
      <c r="A2089" s="104"/>
      <c r="B2089" s="104" t="s">
        <v>618</v>
      </c>
      <c r="C2089" s="1136" t="s">
        <v>416</v>
      </c>
      <c r="D2089" s="1137">
        <v>114</v>
      </c>
      <c r="E2089" s="104"/>
      <c r="F2089" s="1072">
        <f>+D2089*E2088</f>
        <v>0</v>
      </c>
    </row>
    <row r="2090" spans="1:6">
      <c r="A2090" s="104"/>
      <c r="B2090" s="104" t="s">
        <v>619</v>
      </c>
      <c r="C2090" s="1136" t="s">
        <v>416</v>
      </c>
      <c r="D2090" s="1137">
        <v>57</v>
      </c>
      <c r="E2090" s="104"/>
      <c r="F2090" s="1072">
        <f>+D2090*E2088</f>
        <v>0</v>
      </c>
    </row>
    <row r="2091" spans="1:6" ht="26.4">
      <c r="A2091" s="104" t="s">
        <v>22</v>
      </c>
      <c r="B2091" s="103" t="s">
        <v>1246</v>
      </c>
      <c r="C2091" s="1136"/>
      <c r="D2091" s="1137"/>
      <c r="E2091" s="104"/>
    </row>
    <row r="2092" spans="1:6">
      <c r="A2092" s="104"/>
      <c r="B2092" s="104" t="s">
        <v>617</v>
      </c>
      <c r="C2092" s="1136" t="s">
        <v>416</v>
      </c>
      <c r="D2092" s="1137">
        <v>0</v>
      </c>
      <c r="E2092" s="138"/>
      <c r="F2092" s="1072">
        <f>+D2092*E2092</f>
        <v>0</v>
      </c>
    </row>
    <row r="2093" spans="1:6">
      <c r="A2093" s="104"/>
      <c r="B2093" s="104" t="s">
        <v>618</v>
      </c>
      <c r="C2093" s="1136" t="s">
        <v>416</v>
      </c>
      <c r="D2093" s="1137">
        <v>0</v>
      </c>
      <c r="E2093" s="104"/>
      <c r="F2093" s="1072">
        <f>+D2093*E2092</f>
        <v>0</v>
      </c>
    </row>
    <row r="2094" spans="1:6">
      <c r="A2094" s="104"/>
      <c r="B2094" s="104" t="s">
        <v>619</v>
      </c>
      <c r="C2094" s="1136" t="s">
        <v>416</v>
      </c>
      <c r="D2094" s="1137">
        <v>7</v>
      </c>
      <c r="E2094" s="104"/>
      <c r="F2094" s="1072">
        <f>+D2094*E2092</f>
        <v>0</v>
      </c>
    </row>
    <row r="2095" spans="1:6">
      <c r="A2095" s="104" t="s">
        <v>24</v>
      </c>
      <c r="B2095" s="103" t="s">
        <v>1247</v>
      </c>
      <c r="C2095" s="1136"/>
      <c r="D2095" s="1137"/>
      <c r="E2095" s="104"/>
    </row>
    <row r="2096" spans="1:6">
      <c r="A2096" s="104"/>
      <c r="B2096" s="104" t="s">
        <v>617</v>
      </c>
      <c r="C2096" s="1136" t="s">
        <v>416</v>
      </c>
      <c r="D2096" s="1137">
        <v>0</v>
      </c>
      <c r="E2096" s="138"/>
      <c r="F2096" s="1072">
        <f>+D2096*E2096</f>
        <v>0</v>
      </c>
    </row>
    <row r="2097" spans="1:6">
      <c r="A2097" s="104"/>
      <c r="B2097" s="104" t="s">
        <v>618</v>
      </c>
      <c r="C2097" s="1136" t="s">
        <v>416</v>
      </c>
      <c r="D2097" s="1137">
        <v>0</v>
      </c>
      <c r="E2097" s="104"/>
      <c r="F2097" s="1072">
        <f>+D2097*E2096</f>
        <v>0</v>
      </c>
    </row>
    <row r="2098" spans="1:6">
      <c r="A2098" s="104"/>
      <c r="B2098" s="104" t="s">
        <v>619</v>
      </c>
      <c r="C2098" s="1136" t="s">
        <v>416</v>
      </c>
      <c r="D2098" s="1137">
        <v>8</v>
      </c>
      <c r="E2098" s="104"/>
      <c r="F2098" s="1072">
        <f>+D2098*E2096</f>
        <v>0</v>
      </c>
    </row>
    <row r="2099" spans="1:6" ht="80.25" customHeight="1">
      <c r="A2099" s="104" t="s">
        <v>1248</v>
      </c>
      <c r="B2099" s="1101" t="s">
        <v>1249</v>
      </c>
      <c r="C2099" s="1136"/>
      <c r="D2099" s="1137"/>
      <c r="E2099" s="104"/>
    </row>
    <row r="2100" spans="1:6" ht="13.8">
      <c r="A2100" s="104"/>
      <c r="B2100" s="104" t="s">
        <v>617</v>
      </c>
      <c r="C2100" s="1136" t="s">
        <v>686</v>
      </c>
      <c r="D2100" s="1137">
        <v>13.2</v>
      </c>
      <c r="E2100" s="138"/>
      <c r="F2100" s="1072">
        <f>+D2100*E2100</f>
        <v>0</v>
      </c>
    </row>
    <row r="2101" spans="1:6" ht="13.8">
      <c r="A2101" s="104"/>
      <c r="B2101" s="104" t="s">
        <v>618</v>
      </c>
      <c r="C2101" s="1136" t="s">
        <v>686</v>
      </c>
      <c r="D2101" s="1137">
        <v>27.9</v>
      </c>
      <c r="E2101" s="104"/>
      <c r="F2101" s="1072">
        <f>+D2101*E2100</f>
        <v>0</v>
      </c>
    </row>
    <row r="2102" spans="1:6" ht="13.8">
      <c r="A2102" s="104"/>
      <c r="B2102" s="104" t="s">
        <v>619</v>
      </c>
      <c r="C2102" s="1136" t="s">
        <v>686</v>
      </c>
      <c r="D2102" s="1137">
        <v>22.2</v>
      </c>
      <c r="E2102" s="104"/>
      <c r="F2102" s="1072">
        <f>+D2102*E2100</f>
        <v>0</v>
      </c>
    </row>
    <row r="2103" spans="1:6" ht="26.4">
      <c r="A2103" s="104" t="s">
        <v>1250</v>
      </c>
      <c r="B2103" s="103" t="s">
        <v>1251</v>
      </c>
      <c r="C2103" s="1136"/>
      <c r="D2103" s="1137"/>
      <c r="E2103" s="104"/>
    </row>
    <row r="2104" spans="1:6" ht="13.8">
      <c r="A2104" s="104"/>
      <c r="B2104" s="104" t="s">
        <v>617</v>
      </c>
      <c r="C2104" s="1136" t="s">
        <v>686</v>
      </c>
      <c r="D2104" s="1137">
        <v>24.3</v>
      </c>
      <c r="E2104" s="138"/>
      <c r="F2104" s="1072">
        <f>+D2104*E2104</f>
        <v>0</v>
      </c>
    </row>
    <row r="2105" spans="1:6" ht="13.8">
      <c r="A2105" s="104"/>
      <c r="B2105" s="104" t="s">
        <v>618</v>
      </c>
      <c r="C2105" s="1136" t="s">
        <v>686</v>
      </c>
      <c r="D2105" s="1137">
        <v>50.4</v>
      </c>
      <c r="E2105" s="104"/>
      <c r="F2105" s="1072">
        <f>+D2105*E2104</f>
        <v>0</v>
      </c>
    </row>
    <row r="2106" spans="1:6" ht="13.8">
      <c r="A2106" s="104"/>
      <c r="B2106" s="104" t="s">
        <v>619</v>
      </c>
      <c r="C2106" s="1136" t="s">
        <v>686</v>
      </c>
      <c r="D2106" s="1137">
        <v>22.2</v>
      </c>
      <c r="E2106" s="104"/>
      <c r="F2106" s="1072">
        <f>+D2106*E2104</f>
        <v>0</v>
      </c>
    </row>
    <row r="2107" spans="1:6" ht="14.4">
      <c r="A2107" s="104"/>
      <c r="B2107" s="2"/>
      <c r="C2107" s="1136"/>
      <c r="D2107" s="1137"/>
      <c r="E2107" s="104"/>
    </row>
    <row r="2108" spans="1:6" ht="14.4">
      <c r="A2108" s="1063"/>
      <c r="B2108" s="1138" t="s">
        <v>1252</v>
      </c>
      <c r="C2108" s="1139"/>
      <c r="D2108" s="1188"/>
      <c r="E2108" s="1141"/>
      <c r="F2108" s="1142">
        <f>+F2109+F2110+F2111</f>
        <v>0</v>
      </c>
    </row>
    <row r="2109" spans="1:6" ht="14.4">
      <c r="A2109" s="1"/>
      <c r="B2109" s="1183" t="s">
        <v>617</v>
      </c>
      <c r="C2109" s="1144"/>
      <c r="D2109" s="1145"/>
      <c r="E2109" s="1146"/>
      <c r="F2109" s="1146">
        <f>+SUMIF(B2036:B2107,B2080,F2036:F2107)</f>
        <v>0</v>
      </c>
    </row>
    <row r="2110" spans="1:6" ht="14.4">
      <c r="A2110" s="1"/>
      <c r="B2110" s="1184" t="s">
        <v>618</v>
      </c>
      <c r="C2110" s="1149"/>
      <c r="D2110" s="1150"/>
      <c r="E2110" s="1147"/>
      <c r="F2110" s="1146">
        <f>+SUMIF(B2036:B2107,B2081,F2036:F2107)</f>
        <v>0</v>
      </c>
    </row>
    <row r="2111" spans="1:6" ht="14.4">
      <c r="A2111" s="1"/>
      <c r="B2111" s="1184" t="s">
        <v>619</v>
      </c>
      <c r="C2111" s="1149"/>
      <c r="D2111" s="1150"/>
      <c r="E2111" s="1147"/>
      <c r="F2111" s="1146">
        <f>+SUMIF(B2036:B2107,B2082,F2036:F2107)</f>
        <v>0</v>
      </c>
    </row>
    <row r="2112" spans="1:6" ht="14.4">
      <c r="A2112" s="1"/>
      <c r="B2112" s="2"/>
      <c r="C2112" s="1136"/>
      <c r="D2112" s="1137"/>
      <c r="E2112" s="104"/>
      <c r="F2112" s="104"/>
    </row>
    <row r="2113" spans="1:6" ht="14.4">
      <c r="A2113" s="1"/>
      <c r="B2113" s="2"/>
      <c r="C2113" s="1136"/>
      <c r="D2113" s="1137"/>
      <c r="E2113" s="104"/>
      <c r="F2113" s="104"/>
    </row>
    <row r="2114" spans="1:6" ht="14.4">
      <c r="A2114" s="1"/>
      <c r="B2114" s="2"/>
      <c r="C2114" s="1136"/>
      <c r="D2114" s="1137"/>
      <c r="E2114" s="104"/>
      <c r="F2114" s="104"/>
    </row>
    <row r="2115" spans="1:6" s="1185" customFormat="1" ht="15.6">
      <c r="A2115" s="1154" t="s">
        <v>638</v>
      </c>
      <c r="B2115" s="1155" t="s">
        <v>639</v>
      </c>
      <c r="C2115" s="1156"/>
      <c r="D2115" s="1157"/>
      <c r="E2115" s="1158"/>
      <c r="F2115" s="1158"/>
    </row>
    <row r="2116" spans="1:6">
      <c r="A2116" s="1159"/>
      <c r="B2116" s="1189" t="s">
        <v>650</v>
      </c>
      <c r="C2116" s="1181"/>
      <c r="D2116" s="1137"/>
      <c r="E2116" s="104"/>
    </row>
    <row r="2117" spans="1:6" ht="12.75" customHeight="1">
      <c r="A2117" s="1159"/>
      <c r="B2117" s="1071" t="s">
        <v>390</v>
      </c>
      <c r="C2117" s="1136"/>
      <c r="D2117" s="1137"/>
      <c r="E2117" s="104"/>
    </row>
    <row r="2118" spans="1:6">
      <c r="A2118" s="1159"/>
      <c r="B2118" s="1073" t="s">
        <v>1253</v>
      </c>
      <c r="C2118" s="1136"/>
      <c r="D2118" s="1137"/>
      <c r="E2118" s="104"/>
    </row>
    <row r="2119" spans="1:6" ht="24">
      <c r="A2119" s="1159" t="s">
        <v>4</v>
      </c>
      <c r="B2119" s="1071" t="s">
        <v>1254</v>
      </c>
      <c r="C2119" s="1136"/>
      <c r="D2119" s="1137"/>
      <c r="E2119" s="104"/>
    </row>
    <row r="2120" spans="1:6" ht="12.75" customHeight="1">
      <c r="A2120" s="1159" t="s">
        <v>6</v>
      </c>
      <c r="B2120" s="1071" t="s">
        <v>481</v>
      </c>
      <c r="C2120" s="1136"/>
      <c r="D2120" s="1137"/>
      <c r="E2120" s="104"/>
    </row>
    <row r="2121" spans="1:6">
      <c r="A2121" s="1159" t="s">
        <v>16</v>
      </c>
      <c r="B2121" s="1071" t="s">
        <v>454</v>
      </c>
      <c r="C2121" s="1136"/>
      <c r="D2121" s="1137"/>
      <c r="E2121" s="104"/>
    </row>
    <row r="2122" spans="1:6">
      <c r="A2122" s="1159" t="s">
        <v>18</v>
      </c>
      <c r="B2122" s="1071" t="s">
        <v>455</v>
      </c>
      <c r="C2122" s="1136"/>
      <c r="D2122" s="1137"/>
      <c r="E2122" s="104"/>
    </row>
    <row r="2123" spans="1:6">
      <c r="A2123" s="1159" t="s">
        <v>20</v>
      </c>
      <c r="B2123" s="1071" t="s">
        <v>482</v>
      </c>
      <c r="C2123" s="1136"/>
      <c r="D2123" s="1137"/>
      <c r="E2123" s="104"/>
    </row>
    <row r="2124" spans="1:6">
      <c r="A2124" s="1159" t="s">
        <v>22</v>
      </c>
      <c r="B2124" s="1071" t="s">
        <v>457</v>
      </c>
      <c r="C2124" s="1136"/>
      <c r="D2124" s="1137"/>
      <c r="E2124" s="104"/>
    </row>
    <row r="2125" spans="1:6">
      <c r="A2125" s="1159" t="s">
        <v>24</v>
      </c>
      <c r="B2125" s="1071" t="s">
        <v>458</v>
      </c>
      <c r="C2125" s="1136"/>
      <c r="D2125" s="1137"/>
      <c r="E2125" s="104"/>
    </row>
    <row r="2126" spans="1:6" ht="36">
      <c r="A2126" s="1159" t="s">
        <v>26</v>
      </c>
      <c r="B2126" s="1071" t="s">
        <v>459</v>
      </c>
      <c r="C2126" s="1136"/>
      <c r="D2126" s="1137"/>
      <c r="E2126" s="104"/>
    </row>
    <row r="2127" spans="1:6">
      <c r="A2127" s="1159" t="s">
        <v>28</v>
      </c>
      <c r="B2127" s="1071" t="s">
        <v>483</v>
      </c>
      <c r="C2127" s="1136"/>
      <c r="D2127" s="1137"/>
      <c r="E2127" s="104"/>
    </row>
    <row r="2128" spans="1:6" ht="24">
      <c r="A2128" s="1159" t="s">
        <v>30</v>
      </c>
      <c r="B2128" s="1071" t="s">
        <v>484</v>
      </c>
      <c r="C2128" s="1190"/>
      <c r="D2128" s="1137"/>
      <c r="E2128" s="104"/>
    </row>
    <row r="2129" spans="1:5">
      <c r="A2129" s="1159" t="s">
        <v>8</v>
      </c>
      <c r="B2129" s="1073" t="s">
        <v>183</v>
      </c>
      <c r="C2129" s="1190"/>
      <c r="D2129" s="1137"/>
      <c r="E2129" s="104"/>
    </row>
    <row r="2130" spans="1:5">
      <c r="A2130" s="1159"/>
      <c r="B2130" s="1071" t="s">
        <v>184</v>
      </c>
      <c r="C2130" s="1190"/>
      <c r="D2130" s="1137"/>
      <c r="E2130" s="104"/>
    </row>
    <row r="2131" spans="1:5">
      <c r="A2131" s="1159"/>
      <c r="B2131" s="1071" t="s">
        <v>185</v>
      </c>
      <c r="C2131" s="1136"/>
      <c r="D2131" s="1137"/>
      <c r="E2131" s="104"/>
    </row>
    <row r="2132" spans="1:5">
      <c r="A2132" s="1159"/>
      <c r="B2132" s="1071" t="s">
        <v>186</v>
      </c>
      <c r="C2132" s="1136"/>
      <c r="D2132" s="1137"/>
      <c r="E2132" s="104"/>
    </row>
    <row r="2133" spans="1:5">
      <c r="A2133" s="1159"/>
      <c r="B2133" s="1071" t="s">
        <v>187</v>
      </c>
      <c r="C2133" s="1136"/>
      <c r="D2133" s="1137"/>
      <c r="E2133" s="104"/>
    </row>
    <row r="2134" spans="1:5">
      <c r="A2134" s="1159"/>
      <c r="B2134" s="1071" t="s">
        <v>188</v>
      </c>
      <c r="C2134" s="1190"/>
      <c r="D2134" s="1137"/>
      <c r="E2134" s="104"/>
    </row>
    <row r="2135" spans="1:5">
      <c r="A2135" s="1159"/>
      <c r="B2135" s="1071" t="s">
        <v>189</v>
      </c>
      <c r="C2135" s="1136"/>
      <c r="D2135" s="1137"/>
      <c r="E2135" s="104"/>
    </row>
    <row r="2136" spans="1:5">
      <c r="A2136" s="1159"/>
      <c r="B2136" s="1071" t="s">
        <v>190</v>
      </c>
      <c r="C2136" s="1190"/>
      <c r="D2136" s="1137"/>
      <c r="E2136" s="104"/>
    </row>
    <row r="2137" spans="1:5">
      <c r="A2137" s="1159"/>
      <c r="B2137" s="1071" t="s">
        <v>191</v>
      </c>
      <c r="C2137" s="1136"/>
      <c r="D2137" s="1137"/>
      <c r="E2137" s="104"/>
    </row>
    <row r="2138" spans="1:5">
      <c r="A2138" s="1159"/>
      <c r="B2138" s="1071" t="s">
        <v>192</v>
      </c>
      <c r="C2138" s="1136"/>
      <c r="D2138" s="1137"/>
      <c r="E2138" s="104"/>
    </row>
    <row r="2139" spans="1:5">
      <c r="A2139" s="1159"/>
      <c r="B2139" s="1071" t="s">
        <v>193</v>
      </c>
      <c r="C2139" s="1136"/>
      <c r="D2139" s="1137"/>
      <c r="E2139" s="104"/>
    </row>
    <row r="2140" spans="1:5" ht="24">
      <c r="A2140" s="1159"/>
      <c r="B2140" s="1071" t="s">
        <v>194</v>
      </c>
      <c r="C2140" s="1190"/>
      <c r="D2140" s="1137"/>
      <c r="E2140" s="104"/>
    </row>
    <row r="2141" spans="1:5">
      <c r="A2141" s="1159"/>
      <c r="B2141" s="1071" t="s">
        <v>195</v>
      </c>
      <c r="C2141" s="1136"/>
      <c r="D2141" s="1137"/>
      <c r="E2141" s="104"/>
    </row>
    <row r="2142" spans="1:5">
      <c r="A2142" s="1159"/>
      <c r="B2142" s="1071" t="s">
        <v>196</v>
      </c>
      <c r="C2142" s="1190"/>
      <c r="D2142" s="1137"/>
      <c r="E2142" s="104"/>
    </row>
    <row r="2143" spans="1:5" ht="12.75" customHeight="1">
      <c r="A2143" s="1159"/>
      <c r="B2143" s="1071" t="s">
        <v>197</v>
      </c>
      <c r="C2143" s="1136"/>
      <c r="D2143" s="1137"/>
      <c r="E2143" s="104"/>
    </row>
    <row r="2144" spans="1:5" ht="36">
      <c r="A2144" s="1159"/>
      <c r="B2144" s="1071" t="s">
        <v>198</v>
      </c>
      <c r="C2144" s="1190"/>
      <c r="D2144" s="1137"/>
      <c r="E2144" s="104"/>
    </row>
    <row r="2145" spans="1:5">
      <c r="A2145" s="1159"/>
      <c r="B2145" s="1071" t="s">
        <v>199</v>
      </c>
      <c r="C2145" s="1136"/>
      <c r="D2145" s="1137"/>
      <c r="E2145" s="104"/>
    </row>
    <row r="2146" spans="1:5" ht="24">
      <c r="A2146" s="1159"/>
      <c r="B2146" s="1071" t="s">
        <v>200</v>
      </c>
      <c r="C2146" s="1190"/>
      <c r="D2146" s="1137"/>
      <c r="E2146" s="104"/>
    </row>
    <row r="2147" spans="1:5">
      <c r="A2147" s="1159"/>
      <c r="B2147" s="1071" t="s">
        <v>201</v>
      </c>
      <c r="C2147" s="1136"/>
      <c r="D2147" s="1137"/>
      <c r="E2147" s="104"/>
    </row>
    <row r="2148" spans="1:5">
      <c r="A2148" s="1159"/>
      <c r="B2148" s="1071" t="s">
        <v>202</v>
      </c>
      <c r="C2148" s="1190"/>
      <c r="D2148" s="1137"/>
      <c r="E2148" s="104"/>
    </row>
    <row r="2149" spans="1:5">
      <c r="A2149" s="1159"/>
      <c r="B2149" s="1071" t="s">
        <v>203</v>
      </c>
      <c r="C2149" s="1136"/>
      <c r="D2149" s="1137"/>
      <c r="E2149" s="104"/>
    </row>
    <row r="2150" spans="1:5" ht="24">
      <c r="A2150" s="1159"/>
      <c r="B2150" s="1071" t="s">
        <v>204</v>
      </c>
      <c r="C2150" s="1190"/>
      <c r="D2150" s="1137"/>
      <c r="E2150" s="104"/>
    </row>
    <row r="2151" spans="1:5" ht="24">
      <c r="A2151" s="1159"/>
      <c r="B2151" s="1071" t="s">
        <v>205</v>
      </c>
      <c r="C2151" s="1136"/>
      <c r="D2151" s="1137"/>
      <c r="E2151" s="104"/>
    </row>
    <row r="2152" spans="1:5" ht="24">
      <c r="A2152" s="1159"/>
      <c r="B2152" s="1071" t="s">
        <v>206</v>
      </c>
      <c r="C2152" s="1190"/>
      <c r="D2152" s="1137"/>
      <c r="E2152" s="104"/>
    </row>
    <row r="2153" spans="1:5" ht="36">
      <c r="A2153" s="1159" t="s">
        <v>10</v>
      </c>
      <c r="B2153" s="1073" t="s">
        <v>408</v>
      </c>
      <c r="C2153" s="1136"/>
      <c r="D2153" s="1137"/>
      <c r="E2153" s="104"/>
    </row>
    <row r="2154" spans="1:5" ht="24">
      <c r="A2154" s="1159" t="s">
        <v>12</v>
      </c>
      <c r="B2154" s="1071" t="s">
        <v>207</v>
      </c>
      <c r="C2154" s="1190"/>
      <c r="D2154" s="1137"/>
      <c r="E2154" s="104"/>
    </row>
    <row r="2155" spans="1:5" ht="25.5" customHeight="1">
      <c r="A2155" s="1159" t="s">
        <v>14</v>
      </c>
      <c r="B2155" s="1073" t="s">
        <v>1255</v>
      </c>
      <c r="C2155" s="1136"/>
      <c r="D2155" s="1137"/>
      <c r="E2155" s="104"/>
    </row>
    <row r="2156" spans="1:5" ht="24">
      <c r="A2156" s="1159" t="s">
        <v>38</v>
      </c>
      <c r="B2156" s="1071" t="s">
        <v>1256</v>
      </c>
      <c r="C2156" s="1190"/>
      <c r="D2156" s="1137"/>
      <c r="E2156" s="104"/>
    </row>
    <row r="2157" spans="1:5">
      <c r="A2157" s="1159" t="s">
        <v>40</v>
      </c>
      <c r="B2157" s="1071" t="s">
        <v>1257</v>
      </c>
      <c r="C2157" s="1136"/>
      <c r="D2157" s="1137"/>
      <c r="E2157" s="104"/>
    </row>
    <row r="2158" spans="1:5" ht="24">
      <c r="A2158" s="1159" t="s">
        <v>42</v>
      </c>
      <c r="B2158" s="1071" t="s">
        <v>1258</v>
      </c>
      <c r="C2158" s="1190"/>
      <c r="D2158" s="1137"/>
      <c r="E2158" s="104"/>
    </row>
    <row r="2159" spans="1:5" ht="36">
      <c r="A2159" s="1159" t="s">
        <v>43</v>
      </c>
      <c r="B2159" s="1071" t="s">
        <v>1259</v>
      </c>
      <c r="C2159" s="1136"/>
      <c r="D2159" s="1137"/>
      <c r="E2159" s="104"/>
    </row>
    <row r="2160" spans="1:5" ht="36">
      <c r="A2160" s="1159" t="s">
        <v>44</v>
      </c>
      <c r="B2160" s="1071" t="s">
        <v>1260</v>
      </c>
      <c r="C2160" s="1136"/>
      <c r="D2160" s="1137"/>
      <c r="E2160" s="104"/>
    </row>
    <row r="2161" spans="1:6" ht="36">
      <c r="A2161" s="1159" t="s">
        <v>46</v>
      </c>
      <c r="B2161" s="1071" t="s">
        <v>1261</v>
      </c>
      <c r="C2161" s="1190"/>
      <c r="D2161" s="1137"/>
      <c r="E2161" s="104"/>
    </row>
    <row r="2162" spans="1:6">
      <c r="A2162" s="1159"/>
      <c r="B2162" s="1073" t="s">
        <v>1262</v>
      </c>
      <c r="C2162" s="1136"/>
      <c r="D2162" s="1137"/>
      <c r="E2162" s="104"/>
    </row>
    <row r="2163" spans="1:6">
      <c r="A2163" s="1159"/>
      <c r="B2163" s="1071" t="s">
        <v>1263</v>
      </c>
      <c r="C2163" s="1190"/>
      <c r="D2163" s="1137"/>
      <c r="E2163" s="104"/>
    </row>
    <row r="2164" spans="1:6">
      <c r="A2164" s="1159"/>
      <c r="B2164" s="1071" t="s">
        <v>1264</v>
      </c>
      <c r="C2164" s="1136"/>
      <c r="D2164" s="1137"/>
      <c r="E2164" s="104"/>
    </row>
    <row r="2165" spans="1:6">
      <c r="A2165" s="1159"/>
      <c r="B2165" s="1071" t="s">
        <v>1265</v>
      </c>
      <c r="C2165" s="1136"/>
      <c r="D2165" s="1137"/>
      <c r="E2165" s="104"/>
    </row>
    <row r="2166" spans="1:6">
      <c r="A2166" s="1159"/>
      <c r="B2166" s="1071" t="s">
        <v>1266</v>
      </c>
      <c r="C2166" s="1190"/>
      <c r="D2166" s="1137"/>
      <c r="E2166" s="104"/>
    </row>
    <row r="2167" spans="1:6">
      <c r="A2167" s="1159"/>
      <c r="B2167" s="1071" t="s">
        <v>1267</v>
      </c>
      <c r="C2167" s="1136"/>
      <c r="D2167" s="1137"/>
      <c r="E2167" s="104"/>
    </row>
    <row r="2168" spans="1:6" ht="28.8">
      <c r="A2168" s="104"/>
      <c r="B2168" s="28" t="s">
        <v>1068</v>
      </c>
      <c r="C2168" s="1190"/>
      <c r="D2168" s="1137"/>
      <c r="E2168" s="104"/>
    </row>
    <row r="2169" spans="1:6" ht="39.6">
      <c r="A2169" s="104"/>
      <c r="B2169" s="103" t="s">
        <v>1268</v>
      </c>
      <c r="C2169" s="1136"/>
      <c r="D2169" s="1137"/>
      <c r="E2169" s="104"/>
    </row>
    <row r="2170" spans="1:6" ht="39.6">
      <c r="A2170" s="1159"/>
      <c r="B2170" s="103" t="s">
        <v>1261</v>
      </c>
      <c r="C2170" s="1190"/>
      <c r="D2170" s="1137"/>
      <c r="E2170" s="104"/>
    </row>
    <row r="2171" spans="1:6">
      <c r="A2171" s="1159" t="s">
        <v>48</v>
      </c>
      <c r="B2171" s="103" t="s">
        <v>1067</v>
      </c>
      <c r="C2171" s="1136"/>
      <c r="D2171" s="1137"/>
      <c r="E2171" s="104"/>
    </row>
    <row r="2172" spans="1:6">
      <c r="A2172" s="1159"/>
      <c r="B2172" s="103"/>
      <c r="C2172" s="1136"/>
      <c r="D2172" s="1137"/>
      <c r="E2172" s="104"/>
    </row>
    <row r="2173" spans="1:6" ht="15.75" customHeight="1">
      <c r="A2173" s="1159" t="s">
        <v>1269</v>
      </c>
      <c r="B2173" s="28" t="s">
        <v>1270</v>
      </c>
      <c r="C2173" s="1071"/>
      <c r="D2173" s="1137"/>
      <c r="E2173" s="104"/>
      <c r="F2173" s="104"/>
    </row>
    <row r="2174" spans="1:6">
      <c r="A2174" s="1159"/>
      <c r="B2174" s="103" t="s">
        <v>544</v>
      </c>
      <c r="C2174" s="1071"/>
      <c r="D2174" s="1137"/>
      <c r="E2174" s="104"/>
      <c r="F2174" s="104"/>
    </row>
    <row r="2175" spans="1:6">
      <c r="A2175" s="1159"/>
      <c r="B2175" s="103" t="s">
        <v>565</v>
      </c>
      <c r="C2175" s="1071"/>
      <c r="D2175" s="1137"/>
      <c r="E2175" s="104"/>
      <c r="F2175" s="104"/>
    </row>
    <row r="2176" spans="1:6">
      <c r="A2176" s="1159"/>
      <c r="B2176" s="103" t="s">
        <v>546</v>
      </c>
      <c r="C2176" s="1071"/>
      <c r="D2176" s="1137"/>
      <c r="E2176" s="104"/>
      <c r="F2176" s="104"/>
    </row>
    <row r="2177" spans="1:6">
      <c r="A2177" s="1159"/>
      <c r="B2177" s="103" t="s">
        <v>566</v>
      </c>
      <c r="C2177" s="1071"/>
      <c r="D2177" s="1137"/>
      <c r="E2177" s="104"/>
      <c r="F2177" s="104"/>
    </row>
    <row r="2178" spans="1:6">
      <c r="A2178" s="1159"/>
      <c r="B2178" s="103" t="s">
        <v>1271</v>
      </c>
      <c r="C2178" s="1071"/>
      <c r="D2178" s="1137"/>
      <c r="E2178" s="104"/>
      <c r="F2178" s="104"/>
    </row>
    <row r="2179" spans="1:6">
      <c r="A2179" s="1159"/>
      <c r="B2179" s="103" t="s">
        <v>549</v>
      </c>
      <c r="C2179" s="1071"/>
      <c r="D2179" s="1137"/>
      <c r="E2179" s="104"/>
      <c r="F2179" s="104"/>
    </row>
    <row r="2180" spans="1:6">
      <c r="A2180" s="1159"/>
      <c r="B2180" s="103" t="s">
        <v>567</v>
      </c>
      <c r="C2180" s="1071"/>
      <c r="D2180" s="1137"/>
      <c r="E2180" s="104"/>
      <c r="F2180" s="104"/>
    </row>
    <row r="2181" spans="1:6">
      <c r="A2181" s="1159"/>
      <c r="B2181" s="103" t="s">
        <v>1272</v>
      </c>
      <c r="C2181" s="1071"/>
      <c r="D2181" s="1137"/>
      <c r="E2181" s="104"/>
      <c r="F2181" s="104"/>
    </row>
    <row r="2182" spans="1:6">
      <c r="A2182" s="1159"/>
      <c r="B2182" s="103" t="s">
        <v>1273</v>
      </c>
      <c r="C2182" s="1071"/>
      <c r="D2182" s="1137"/>
      <c r="E2182" s="104"/>
      <c r="F2182" s="104"/>
    </row>
    <row r="2183" spans="1:6">
      <c r="A2183" s="1159"/>
      <c r="B2183" s="103" t="s">
        <v>553</v>
      </c>
      <c r="C2183" s="1071"/>
      <c r="D2183" s="1137"/>
      <c r="E2183" s="104"/>
      <c r="F2183" s="104"/>
    </row>
    <row r="2184" spans="1:6">
      <c r="A2184" s="1159"/>
      <c r="B2184" s="103" t="s">
        <v>554</v>
      </c>
      <c r="C2184" s="1071"/>
      <c r="D2184" s="1137"/>
      <c r="E2184" s="104"/>
      <c r="F2184" s="104"/>
    </row>
    <row r="2185" spans="1:6">
      <c r="A2185" s="1159"/>
      <c r="B2185" s="103" t="s">
        <v>1274</v>
      </c>
      <c r="C2185" s="1071"/>
      <c r="D2185" s="1137"/>
      <c r="E2185" s="104"/>
      <c r="F2185" s="104"/>
    </row>
    <row r="2186" spans="1:6">
      <c r="A2186" s="1159"/>
      <c r="B2186" s="103" t="s">
        <v>570</v>
      </c>
      <c r="C2186" s="1071"/>
      <c r="D2186" s="1137"/>
      <c r="E2186" s="104"/>
      <c r="F2186" s="104"/>
    </row>
    <row r="2187" spans="1:6">
      <c r="A2187" s="1159"/>
      <c r="B2187" s="103" t="s">
        <v>1275</v>
      </c>
      <c r="C2187" s="1071"/>
      <c r="D2187" s="1137"/>
      <c r="E2187" s="104"/>
      <c r="F2187" s="104"/>
    </row>
    <row r="2188" spans="1:6">
      <c r="A2188" s="1159"/>
      <c r="B2188" s="103" t="s">
        <v>558</v>
      </c>
      <c r="C2188" s="1071"/>
      <c r="D2188" s="1137"/>
      <c r="E2188" s="104"/>
      <c r="F2188" s="104"/>
    </row>
    <row r="2189" spans="1:6">
      <c r="A2189" s="1159"/>
      <c r="B2189" s="103" t="s">
        <v>1276</v>
      </c>
      <c r="C2189" s="1071"/>
      <c r="D2189" s="1137"/>
      <c r="E2189" s="104"/>
      <c r="F2189" s="104"/>
    </row>
    <row r="2190" spans="1:6" ht="14.4">
      <c r="A2190" s="1159"/>
      <c r="B2190" s="5" t="s">
        <v>617</v>
      </c>
      <c r="C2190" s="1136" t="s">
        <v>416</v>
      </c>
      <c r="D2190" s="1137">
        <v>3</v>
      </c>
      <c r="E2190" s="138"/>
      <c r="F2190" s="1072">
        <f>+D2190*E2190</f>
        <v>0</v>
      </c>
    </row>
    <row r="2191" spans="1:6" ht="14.4">
      <c r="A2191" s="1159"/>
      <c r="B2191" s="5" t="s">
        <v>618</v>
      </c>
      <c r="C2191" s="1136" t="s">
        <v>416</v>
      </c>
      <c r="D2191" s="1137">
        <v>5</v>
      </c>
      <c r="E2191" s="104"/>
      <c r="F2191" s="1072">
        <f>+D2191*E2190</f>
        <v>0</v>
      </c>
    </row>
    <row r="2192" spans="1:6" ht="14.4">
      <c r="A2192" s="1159"/>
      <c r="B2192" s="5" t="s">
        <v>619</v>
      </c>
      <c r="C2192" s="1136" t="s">
        <v>416</v>
      </c>
      <c r="D2192" s="1137">
        <v>2</v>
      </c>
      <c r="E2192" s="104"/>
      <c r="F2192" s="1072">
        <f>+D2192*E2190</f>
        <v>0</v>
      </c>
    </row>
    <row r="2193" spans="1:6">
      <c r="A2193" s="1159"/>
      <c r="B2193" s="103"/>
      <c r="C2193" s="1136"/>
      <c r="D2193" s="1137"/>
      <c r="E2193" s="104"/>
    </row>
    <row r="2194" spans="1:6" ht="16.5" customHeight="1">
      <c r="A2194" s="1159" t="s">
        <v>1277</v>
      </c>
      <c r="B2194" s="28" t="s">
        <v>1278</v>
      </c>
      <c r="C2194" s="1071"/>
      <c r="D2194" s="1137"/>
      <c r="E2194" s="104"/>
      <c r="F2194" s="104"/>
    </row>
    <row r="2195" spans="1:6">
      <c r="A2195" s="1159"/>
      <c r="B2195" s="103" t="s">
        <v>544</v>
      </c>
      <c r="C2195" s="1071"/>
      <c r="D2195" s="1137"/>
      <c r="E2195" s="104"/>
      <c r="F2195" s="104"/>
    </row>
    <row r="2196" spans="1:6">
      <c r="A2196" s="1159"/>
      <c r="B2196" s="103" t="s">
        <v>565</v>
      </c>
      <c r="C2196" s="1071"/>
      <c r="D2196" s="1137"/>
      <c r="E2196" s="104"/>
      <c r="F2196" s="104"/>
    </row>
    <row r="2197" spans="1:6">
      <c r="A2197" s="1159"/>
      <c r="B2197" s="103" t="s">
        <v>546</v>
      </c>
      <c r="C2197" s="1071"/>
      <c r="D2197" s="1137"/>
      <c r="E2197" s="104"/>
      <c r="F2197" s="104"/>
    </row>
    <row r="2198" spans="1:6">
      <c r="A2198" s="1159"/>
      <c r="B2198" s="103" t="s">
        <v>566</v>
      </c>
      <c r="C2198" s="1071"/>
      <c r="D2198" s="1137"/>
      <c r="E2198" s="104"/>
      <c r="F2198" s="104"/>
    </row>
    <row r="2199" spans="1:6">
      <c r="A2199" s="1159"/>
      <c r="B2199" s="103" t="s">
        <v>1271</v>
      </c>
      <c r="C2199" s="1071"/>
      <c r="D2199" s="1137"/>
      <c r="E2199" s="104"/>
      <c r="F2199" s="104"/>
    </row>
    <row r="2200" spans="1:6">
      <c r="A2200" s="1159"/>
      <c r="B2200" s="103" t="s">
        <v>549</v>
      </c>
      <c r="C2200" s="1071"/>
      <c r="D2200" s="1137"/>
      <c r="E2200" s="104"/>
      <c r="F2200" s="104"/>
    </row>
    <row r="2201" spans="1:6">
      <c r="A2201" s="1159"/>
      <c r="B2201" s="103" t="s">
        <v>567</v>
      </c>
      <c r="C2201" s="1071"/>
      <c r="D2201" s="1137"/>
      <c r="E2201" s="104"/>
      <c r="F2201" s="104"/>
    </row>
    <row r="2202" spans="1:6">
      <c r="A2202" s="1159"/>
      <c r="B2202" s="103" t="s">
        <v>1272</v>
      </c>
      <c r="C2202" s="1071"/>
      <c r="D2202" s="1137"/>
      <c r="E2202" s="104"/>
      <c r="F2202" s="104"/>
    </row>
    <row r="2203" spans="1:6">
      <c r="A2203" s="1159"/>
      <c r="B2203" s="103" t="s">
        <v>1273</v>
      </c>
      <c r="C2203" s="1071"/>
      <c r="D2203" s="1137"/>
      <c r="E2203" s="104"/>
      <c r="F2203" s="104"/>
    </row>
    <row r="2204" spans="1:6">
      <c r="A2204" s="1159"/>
      <c r="B2204" s="103" t="s">
        <v>553</v>
      </c>
      <c r="C2204" s="1071"/>
      <c r="D2204" s="1137"/>
      <c r="E2204" s="104"/>
      <c r="F2204" s="104"/>
    </row>
    <row r="2205" spans="1:6">
      <c r="A2205" s="1159"/>
      <c r="B2205" s="103" t="s">
        <v>554</v>
      </c>
      <c r="C2205" s="1071"/>
      <c r="D2205" s="1137"/>
      <c r="E2205" s="104"/>
      <c r="F2205" s="104"/>
    </row>
    <row r="2206" spans="1:6">
      <c r="A2206" s="1159"/>
      <c r="B2206" s="103" t="s">
        <v>1279</v>
      </c>
      <c r="C2206" s="1071"/>
      <c r="D2206" s="1137"/>
      <c r="E2206" s="104"/>
      <c r="F2206" s="104"/>
    </row>
    <row r="2207" spans="1:6">
      <c r="A2207" s="1159"/>
      <c r="B2207" s="103" t="s">
        <v>570</v>
      </c>
      <c r="C2207" s="1071"/>
      <c r="D2207" s="1137"/>
      <c r="E2207" s="104"/>
      <c r="F2207" s="104"/>
    </row>
    <row r="2208" spans="1:6">
      <c r="A2208" s="1159"/>
      <c r="B2208" s="103" t="s">
        <v>571</v>
      </c>
      <c r="C2208" s="1071"/>
      <c r="D2208" s="1137"/>
      <c r="E2208" s="104"/>
      <c r="F2208" s="104"/>
    </row>
    <row r="2209" spans="1:6">
      <c r="A2209" s="1159"/>
      <c r="B2209" s="103" t="s">
        <v>558</v>
      </c>
      <c r="C2209" s="1071"/>
      <c r="D2209" s="1137"/>
      <c r="E2209" s="104"/>
      <c r="F2209" s="104"/>
    </row>
    <row r="2210" spans="1:6">
      <c r="A2210" s="1159"/>
      <c r="B2210" s="103" t="s">
        <v>1276</v>
      </c>
      <c r="C2210" s="1071"/>
      <c r="D2210" s="1137"/>
      <c r="E2210" s="104"/>
      <c r="F2210" s="104"/>
    </row>
    <row r="2211" spans="1:6" ht="14.4">
      <c r="A2211" s="1159"/>
      <c r="B2211" s="5" t="s">
        <v>617</v>
      </c>
      <c r="C2211" s="1136" t="s">
        <v>416</v>
      </c>
      <c r="D2211" s="1137">
        <v>2</v>
      </c>
      <c r="E2211" s="138"/>
      <c r="F2211" s="1072">
        <f>+D2211*E2211</f>
        <v>0</v>
      </c>
    </row>
    <row r="2212" spans="1:6" ht="14.4">
      <c r="A2212" s="1159"/>
      <c r="B2212" s="5" t="s">
        <v>618</v>
      </c>
      <c r="C2212" s="1136" t="s">
        <v>416</v>
      </c>
      <c r="D2212" s="1137">
        <v>0</v>
      </c>
      <c r="E2212" s="104"/>
      <c r="F2212" s="1072">
        <f>+D2212*E2211</f>
        <v>0</v>
      </c>
    </row>
    <row r="2213" spans="1:6" ht="14.4">
      <c r="A2213" s="1159"/>
      <c r="B2213" s="5" t="s">
        <v>619</v>
      </c>
      <c r="C2213" s="1136" t="s">
        <v>416</v>
      </c>
      <c r="D2213" s="1137">
        <v>0</v>
      </c>
      <c r="E2213" s="104"/>
      <c r="F2213" s="1072">
        <f>+D2213*E2211</f>
        <v>0</v>
      </c>
    </row>
    <row r="2214" spans="1:6" ht="15.75" customHeight="1">
      <c r="A2214" s="1159" t="s">
        <v>1280</v>
      </c>
      <c r="B2214" s="28" t="s">
        <v>1281</v>
      </c>
      <c r="C2214" s="1071"/>
      <c r="D2214" s="1137"/>
      <c r="E2214" s="104"/>
      <c r="F2214" s="104"/>
    </row>
    <row r="2215" spans="1:6">
      <c r="A2215" s="1159"/>
      <c r="B2215" s="103" t="s">
        <v>544</v>
      </c>
      <c r="C2215" s="1071"/>
      <c r="D2215" s="1137"/>
      <c r="E2215" s="104"/>
      <c r="F2215" s="104"/>
    </row>
    <row r="2216" spans="1:6">
      <c r="A2216" s="1159"/>
      <c r="B2216" s="103" t="s">
        <v>565</v>
      </c>
      <c r="C2216" s="1071"/>
      <c r="D2216" s="1137"/>
      <c r="E2216" s="104"/>
      <c r="F2216" s="104"/>
    </row>
    <row r="2217" spans="1:6">
      <c r="A2217" s="1159"/>
      <c r="B2217" s="103" t="s">
        <v>546</v>
      </c>
      <c r="C2217" s="1071"/>
      <c r="D2217" s="1137"/>
      <c r="E2217" s="104"/>
      <c r="F2217" s="104"/>
    </row>
    <row r="2218" spans="1:6">
      <c r="A2218" s="1159"/>
      <c r="B2218" s="103" t="s">
        <v>566</v>
      </c>
      <c r="C2218" s="1071"/>
      <c r="D2218" s="1137"/>
      <c r="E2218" s="104"/>
      <c r="F2218" s="104"/>
    </row>
    <row r="2219" spans="1:6">
      <c r="A2219" s="1159"/>
      <c r="B2219" s="103" t="s">
        <v>1271</v>
      </c>
      <c r="C2219" s="1071"/>
      <c r="D2219" s="1137"/>
      <c r="E2219" s="104"/>
      <c r="F2219" s="104"/>
    </row>
    <row r="2220" spans="1:6">
      <c r="A2220" s="1159"/>
      <c r="B2220" s="103" t="s">
        <v>549</v>
      </c>
      <c r="C2220" s="1071"/>
      <c r="D2220" s="1137"/>
      <c r="E2220" s="104"/>
      <c r="F2220" s="104"/>
    </row>
    <row r="2221" spans="1:6">
      <c r="A2221" s="1159"/>
      <c r="B2221" s="103" t="s">
        <v>567</v>
      </c>
      <c r="C2221" s="1071"/>
      <c r="D2221" s="1137"/>
      <c r="E2221" s="104"/>
      <c r="F2221" s="104"/>
    </row>
    <row r="2222" spans="1:6">
      <c r="A2222" s="1159"/>
      <c r="B2222" s="103" t="s">
        <v>1272</v>
      </c>
      <c r="C2222" s="1071"/>
      <c r="D2222" s="1137"/>
      <c r="E2222" s="104"/>
      <c r="F2222" s="104"/>
    </row>
    <row r="2223" spans="1:6">
      <c r="A2223" s="1159"/>
      <c r="B2223" s="103" t="s">
        <v>1273</v>
      </c>
      <c r="C2223" s="1071"/>
      <c r="D2223" s="1137"/>
      <c r="E2223" s="104"/>
      <c r="F2223" s="104"/>
    </row>
    <row r="2224" spans="1:6">
      <c r="A2224" s="1159"/>
      <c r="B2224" s="103" t="s">
        <v>553</v>
      </c>
      <c r="C2224" s="1071"/>
      <c r="D2224" s="1137"/>
      <c r="E2224" s="104"/>
      <c r="F2224" s="104"/>
    </row>
    <row r="2225" spans="1:6">
      <c r="A2225" s="1159"/>
      <c r="B2225" s="103" t="s">
        <v>554</v>
      </c>
      <c r="C2225" s="1071"/>
      <c r="D2225" s="1137"/>
      <c r="E2225" s="104"/>
      <c r="F2225" s="104"/>
    </row>
    <row r="2226" spans="1:6">
      <c r="A2226" s="1159"/>
      <c r="B2226" s="103" t="s">
        <v>1282</v>
      </c>
      <c r="C2226" s="1071"/>
      <c r="D2226" s="1137"/>
      <c r="E2226" s="104"/>
      <c r="F2226" s="104"/>
    </row>
    <row r="2227" spans="1:6">
      <c r="A2227" s="1159"/>
      <c r="B2227" s="103" t="s">
        <v>1283</v>
      </c>
      <c r="C2227" s="1071"/>
      <c r="D2227" s="1137"/>
      <c r="E2227" s="104"/>
      <c r="F2227" s="104"/>
    </row>
    <row r="2228" spans="1:6">
      <c r="A2228" s="1159"/>
      <c r="B2228" s="103" t="s">
        <v>571</v>
      </c>
      <c r="C2228" s="1071"/>
      <c r="D2228" s="1137"/>
      <c r="E2228" s="104"/>
      <c r="F2228" s="104"/>
    </row>
    <row r="2229" spans="1:6">
      <c r="A2229" s="1159"/>
      <c r="B2229" s="103" t="s">
        <v>558</v>
      </c>
      <c r="C2229" s="1071"/>
      <c r="D2229" s="1137"/>
      <c r="E2229" s="104"/>
      <c r="F2229" s="104"/>
    </row>
    <row r="2230" spans="1:6">
      <c r="A2230" s="1159"/>
      <c r="B2230" s="103" t="s">
        <v>1284</v>
      </c>
      <c r="C2230" s="1071"/>
      <c r="D2230" s="1137"/>
      <c r="E2230" s="104"/>
      <c r="F2230" s="104"/>
    </row>
    <row r="2231" spans="1:6" ht="14.4">
      <c r="A2231" s="1159"/>
      <c r="B2231" s="5" t="s">
        <v>617</v>
      </c>
      <c r="C2231" s="1136" t="s">
        <v>416</v>
      </c>
      <c r="D2231" s="1137">
        <v>1</v>
      </c>
      <c r="E2231" s="138"/>
      <c r="F2231" s="1072">
        <f>+D2231*E2231</f>
        <v>0</v>
      </c>
    </row>
    <row r="2232" spans="1:6" ht="14.4">
      <c r="A2232" s="1159"/>
      <c r="B2232" s="5" t="s">
        <v>618</v>
      </c>
      <c r="C2232" s="1136" t="s">
        <v>416</v>
      </c>
      <c r="D2232" s="1137">
        <v>0</v>
      </c>
      <c r="E2232" s="104"/>
      <c r="F2232" s="1072">
        <f>+D2232*E2231</f>
        <v>0</v>
      </c>
    </row>
    <row r="2233" spans="1:6" ht="14.4">
      <c r="A2233" s="1159"/>
      <c r="B2233" s="5" t="s">
        <v>619</v>
      </c>
      <c r="C2233" s="1136" t="s">
        <v>416</v>
      </c>
      <c r="D2233" s="1137">
        <v>0</v>
      </c>
      <c r="E2233" s="104"/>
      <c r="F2233" s="1072">
        <f>+D2233*E2231</f>
        <v>0</v>
      </c>
    </row>
    <row r="2234" spans="1:6" ht="15" customHeight="1">
      <c r="A2234" s="1182" t="s">
        <v>1285</v>
      </c>
      <c r="B2234" s="1160" t="s">
        <v>1286</v>
      </c>
    </row>
    <row r="2235" spans="1:6">
      <c r="A2235" s="1182"/>
      <c r="B2235" s="103" t="s">
        <v>544</v>
      </c>
    </row>
    <row r="2236" spans="1:6">
      <c r="A2236" s="1182"/>
      <c r="B2236" s="103" t="s">
        <v>1287</v>
      </c>
    </row>
    <row r="2237" spans="1:6">
      <c r="A2237" s="1182"/>
      <c r="B2237" s="103" t="s">
        <v>546</v>
      </c>
    </row>
    <row r="2238" spans="1:6">
      <c r="A2238" s="1182"/>
      <c r="B2238" s="103" t="s">
        <v>566</v>
      </c>
    </row>
    <row r="2239" spans="1:6">
      <c r="A2239" s="1182"/>
      <c r="B2239" s="103" t="s">
        <v>1271</v>
      </c>
    </row>
    <row r="2240" spans="1:6">
      <c r="A2240" s="1182"/>
      <c r="B2240" s="103" t="s">
        <v>1288</v>
      </c>
    </row>
    <row r="2241" spans="1:6">
      <c r="A2241" s="1182"/>
      <c r="B2241" s="103" t="s">
        <v>1289</v>
      </c>
    </row>
    <row r="2242" spans="1:6">
      <c r="A2242" s="1182"/>
      <c r="B2242" s="103" t="s">
        <v>1290</v>
      </c>
    </row>
    <row r="2243" spans="1:6">
      <c r="A2243" s="1182"/>
      <c r="B2243" s="103" t="s">
        <v>1291</v>
      </c>
    </row>
    <row r="2244" spans="1:6">
      <c r="A2244" s="1182"/>
      <c r="B2244" s="103" t="s">
        <v>1292</v>
      </c>
    </row>
    <row r="2245" spans="1:6">
      <c r="A2245" s="1182"/>
      <c r="B2245" s="103" t="s">
        <v>1293</v>
      </c>
    </row>
    <row r="2246" spans="1:6">
      <c r="A2246" s="1182"/>
      <c r="B2246" s="103" t="s">
        <v>1294</v>
      </c>
    </row>
    <row r="2247" spans="1:6">
      <c r="A2247" s="1182"/>
      <c r="B2247" s="103" t="s">
        <v>1295</v>
      </c>
    </row>
    <row r="2248" spans="1:6">
      <c r="A2248" s="1182"/>
      <c r="B2248" s="103" t="s">
        <v>1296</v>
      </c>
    </row>
    <row r="2249" spans="1:6">
      <c r="A2249" s="1182"/>
      <c r="B2249" s="103" t="s">
        <v>1297</v>
      </c>
    </row>
    <row r="2250" spans="1:6" ht="14.4">
      <c r="A2250" s="1182"/>
      <c r="B2250" s="5" t="s">
        <v>617</v>
      </c>
      <c r="C2250" s="1136" t="s">
        <v>416</v>
      </c>
      <c r="D2250" s="1137">
        <v>0</v>
      </c>
      <c r="E2250" s="138"/>
      <c r="F2250" s="1072">
        <f>+D2250*E2250</f>
        <v>0</v>
      </c>
    </row>
    <row r="2251" spans="1:6" ht="14.4">
      <c r="A2251" s="1182"/>
      <c r="B2251" s="5" t="s">
        <v>618</v>
      </c>
      <c r="C2251" s="1136" t="s">
        <v>416</v>
      </c>
      <c r="D2251" s="1137">
        <v>1</v>
      </c>
      <c r="F2251" s="1072">
        <f>+D2251*E2250</f>
        <v>0</v>
      </c>
    </row>
    <row r="2252" spans="1:6" ht="14.4">
      <c r="A2252" s="1182"/>
      <c r="B2252" s="5" t="s">
        <v>619</v>
      </c>
      <c r="C2252" s="1136" t="s">
        <v>416</v>
      </c>
      <c r="D2252" s="1137">
        <v>0</v>
      </c>
      <c r="F2252" s="1072">
        <f>+D2252*E2250</f>
        <v>0</v>
      </c>
    </row>
    <row r="2253" spans="1:6">
      <c r="A2253" s="1159"/>
      <c r="B2253" s="103"/>
      <c r="C2253" s="1136"/>
      <c r="D2253" s="1137"/>
      <c r="E2253" s="104"/>
    </row>
    <row r="2254" spans="1:6" ht="14.4">
      <c r="A2254" s="1138"/>
      <c r="B2254" s="1138" t="s">
        <v>1298</v>
      </c>
      <c r="C2254" s="1139"/>
      <c r="D2254" s="1140"/>
      <c r="E2254" s="1141"/>
      <c r="F2254" s="1142">
        <f>+F2255+F2256+F2257</f>
        <v>0</v>
      </c>
    </row>
    <row r="2255" spans="1:6">
      <c r="B2255" s="1183" t="s">
        <v>617</v>
      </c>
      <c r="C2255" s="1144"/>
      <c r="D2255" s="1145"/>
      <c r="E2255" s="1146"/>
      <c r="F2255" s="1146">
        <f>+SUMIF(B2116:B2253,B2190,F2116:F2253)</f>
        <v>0</v>
      </c>
    </row>
    <row r="2256" spans="1:6">
      <c r="B2256" s="1184" t="s">
        <v>618</v>
      </c>
      <c r="C2256" s="1149"/>
      <c r="D2256" s="1150"/>
      <c r="E2256" s="1147"/>
      <c r="F2256" s="1146">
        <f>+SUMIF(B2116:B2253,B2191,F2116:F2253)</f>
        <v>0</v>
      </c>
    </row>
    <row r="2257" spans="1:6">
      <c r="B2257" s="1184" t="s">
        <v>619</v>
      </c>
      <c r="C2257" s="1149"/>
      <c r="D2257" s="1150"/>
      <c r="E2257" s="1147"/>
      <c r="F2257" s="1146">
        <f>+SUMIF(B2116:B2253,B2192,F2116:F2253)</f>
        <v>0</v>
      </c>
    </row>
    <row r="2261" spans="1:6" s="1185" customFormat="1" ht="15.6">
      <c r="A2261" s="1154" t="s">
        <v>640</v>
      </c>
      <c r="B2261" s="1155" t="s">
        <v>641</v>
      </c>
      <c r="C2261" s="1156"/>
      <c r="D2261" s="1157"/>
      <c r="E2261" s="1158"/>
      <c r="F2261" s="1158"/>
    </row>
    <row r="2262" spans="1:6">
      <c r="A2262" s="1159"/>
      <c r="B2262" s="1073" t="s">
        <v>166</v>
      </c>
      <c r="C2262" s="1181"/>
      <c r="D2262" s="1137"/>
      <c r="E2262" s="104"/>
    </row>
    <row r="2263" spans="1:6" ht="15" customHeight="1">
      <c r="A2263" s="1159"/>
      <c r="B2263" s="1071" t="s">
        <v>390</v>
      </c>
      <c r="C2263" s="1136"/>
      <c r="D2263" s="1137"/>
      <c r="E2263" s="104"/>
    </row>
    <row r="2264" spans="1:6" ht="24">
      <c r="A2264" s="1159" t="s">
        <v>4</v>
      </c>
      <c r="B2264" s="1071" t="s">
        <v>480</v>
      </c>
      <c r="C2264" s="1136"/>
      <c r="D2264" s="1137"/>
      <c r="E2264" s="104"/>
    </row>
    <row r="2265" spans="1:6" ht="13.5" customHeight="1">
      <c r="A2265" s="1159" t="s">
        <v>6</v>
      </c>
      <c r="B2265" s="1071" t="s">
        <v>481</v>
      </c>
      <c r="C2265" s="1136"/>
      <c r="D2265" s="1137"/>
      <c r="E2265" s="104"/>
    </row>
    <row r="2266" spans="1:6">
      <c r="A2266" s="1159" t="s">
        <v>16</v>
      </c>
      <c r="B2266" s="1071" t="s">
        <v>454</v>
      </c>
      <c r="C2266" s="1136"/>
      <c r="D2266" s="1137"/>
      <c r="E2266" s="104"/>
    </row>
    <row r="2267" spans="1:6">
      <c r="A2267" s="1159" t="s">
        <v>18</v>
      </c>
      <c r="B2267" s="1071" t="s">
        <v>455</v>
      </c>
      <c r="C2267" s="1136"/>
      <c r="D2267" s="1137"/>
      <c r="E2267" s="104"/>
    </row>
    <row r="2268" spans="1:6">
      <c r="A2268" s="1159" t="s">
        <v>20</v>
      </c>
      <c r="B2268" s="1071" t="s">
        <v>482</v>
      </c>
      <c r="C2268" s="1136"/>
      <c r="D2268" s="1137"/>
      <c r="E2268" s="104"/>
    </row>
    <row r="2269" spans="1:6">
      <c r="A2269" s="1159" t="s">
        <v>22</v>
      </c>
      <c r="B2269" s="1071" t="s">
        <v>457</v>
      </c>
      <c r="C2269" s="1136"/>
      <c r="D2269" s="1137"/>
      <c r="E2269" s="104"/>
    </row>
    <row r="2270" spans="1:6">
      <c r="A2270" s="1159" t="s">
        <v>24</v>
      </c>
      <c r="B2270" s="1071" t="s">
        <v>458</v>
      </c>
      <c r="C2270" s="1136"/>
      <c r="D2270" s="1137"/>
      <c r="E2270" s="104"/>
    </row>
    <row r="2271" spans="1:6" ht="36">
      <c r="A2271" s="1159" t="s">
        <v>26</v>
      </c>
      <c r="B2271" s="1071" t="s">
        <v>459</v>
      </c>
      <c r="C2271" s="1136"/>
      <c r="D2271" s="1137"/>
      <c r="E2271" s="104"/>
    </row>
    <row r="2272" spans="1:6">
      <c r="A2272" s="1159" t="s">
        <v>28</v>
      </c>
      <c r="B2272" s="1071" t="s">
        <v>483</v>
      </c>
      <c r="C2272" s="1136"/>
      <c r="D2272" s="1137"/>
      <c r="E2272" s="104"/>
    </row>
    <row r="2273" spans="1:5" ht="24">
      <c r="A2273" s="1159" t="s">
        <v>30</v>
      </c>
      <c r="B2273" s="1071" t="s">
        <v>484</v>
      </c>
      <c r="C2273" s="1136"/>
      <c r="D2273" s="1137"/>
      <c r="E2273" s="104"/>
    </row>
    <row r="2274" spans="1:5">
      <c r="A2274" s="1159" t="s">
        <v>8</v>
      </c>
      <c r="B2274" s="1073" t="s">
        <v>183</v>
      </c>
      <c r="C2274" s="1136"/>
      <c r="D2274" s="1137"/>
      <c r="E2274" s="104"/>
    </row>
    <row r="2275" spans="1:5">
      <c r="A2275" s="1159"/>
      <c r="B2275" s="1071" t="s">
        <v>184</v>
      </c>
      <c r="C2275" s="1136"/>
      <c r="D2275" s="1137"/>
      <c r="E2275" s="104"/>
    </row>
    <row r="2276" spans="1:5">
      <c r="A2276" s="1159"/>
      <c r="B2276" s="1071" t="s">
        <v>185</v>
      </c>
      <c r="C2276" s="1136"/>
      <c r="D2276" s="1137"/>
      <c r="E2276" s="104"/>
    </row>
    <row r="2277" spans="1:5">
      <c r="A2277" s="1159"/>
      <c r="B2277" s="1071" t="s">
        <v>186</v>
      </c>
      <c r="C2277" s="1136"/>
      <c r="D2277" s="1137"/>
      <c r="E2277" s="104"/>
    </row>
    <row r="2278" spans="1:5">
      <c r="A2278" s="1159"/>
      <c r="B2278" s="1071" t="s">
        <v>187</v>
      </c>
      <c r="C2278" s="1136"/>
      <c r="D2278" s="1137"/>
      <c r="E2278" s="104"/>
    </row>
    <row r="2279" spans="1:5">
      <c r="A2279" s="1159"/>
      <c r="B2279" s="1071" t="s">
        <v>188</v>
      </c>
      <c r="C2279" s="1136"/>
      <c r="D2279" s="1137"/>
      <c r="E2279" s="104"/>
    </row>
    <row r="2280" spans="1:5">
      <c r="A2280" s="1159"/>
      <c r="B2280" s="1071" t="s">
        <v>189</v>
      </c>
      <c r="C2280" s="1136"/>
      <c r="D2280" s="1137"/>
      <c r="E2280" s="104"/>
    </row>
    <row r="2281" spans="1:5">
      <c r="A2281" s="1159"/>
      <c r="B2281" s="1071" t="s">
        <v>190</v>
      </c>
      <c r="C2281" s="1136"/>
      <c r="D2281" s="1137"/>
      <c r="E2281" s="104"/>
    </row>
    <row r="2282" spans="1:5">
      <c r="A2282" s="1159"/>
      <c r="B2282" s="1071" t="s">
        <v>191</v>
      </c>
      <c r="C2282" s="1136"/>
      <c r="D2282" s="1137"/>
      <c r="E2282" s="104"/>
    </row>
    <row r="2283" spans="1:5">
      <c r="A2283" s="1159"/>
      <c r="B2283" s="1071" t="s">
        <v>192</v>
      </c>
      <c r="C2283" s="1136"/>
      <c r="D2283" s="1137"/>
      <c r="E2283" s="104"/>
    </row>
    <row r="2284" spans="1:5">
      <c r="A2284" s="1159"/>
      <c r="B2284" s="1071" t="s">
        <v>193</v>
      </c>
      <c r="C2284" s="1136"/>
      <c r="D2284" s="1137"/>
      <c r="E2284" s="104"/>
    </row>
    <row r="2285" spans="1:5" ht="24">
      <c r="A2285" s="1159"/>
      <c r="B2285" s="1071" t="s">
        <v>194</v>
      </c>
      <c r="C2285" s="1136"/>
      <c r="D2285" s="1137"/>
      <c r="E2285" s="104"/>
    </row>
    <row r="2286" spans="1:5">
      <c r="A2286" s="1159"/>
      <c r="B2286" s="1071" t="s">
        <v>195</v>
      </c>
      <c r="C2286" s="1136"/>
      <c r="D2286" s="1137"/>
      <c r="E2286" s="104"/>
    </row>
    <row r="2287" spans="1:5">
      <c r="A2287" s="1159"/>
      <c r="B2287" s="1071" t="s">
        <v>196</v>
      </c>
      <c r="C2287" s="1136"/>
      <c r="D2287" s="1137"/>
      <c r="E2287" s="104"/>
    </row>
    <row r="2288" spans="1:5" ht="14.25" customHeight="1">
      <c r="A2288" s="1159"/>
      <c r="B2288" s="1071" t="s">
        <v>1299</v>
      </c>
      <c r="C2288" s="1136"/>
      <c r="D2288" s="1137"/>
      <c r="E2288" s="104"/>
    </row>
    <row r="2289" spans="1:5" ht="36">
      <c r="A2289" s="1159"/>
      <c r="B2289" s="1071" t="s">
        <v>198</v>
      </c>
      <c r="C2289" s="1136"/>
      <c r="D2289" s="1137"/>
      <c r="E2289" s="104"/>
    </row>
    <row r="2290" spans="1:5">
      <c r="A2290" s="1159"/>
      <c r="B2290" s="1071" t="s">
        <v>199</v>
      </c>
      <c r="C2290" s="1136"/>
      <c r="D2290" s="1137"/>
      <c r="E2290" s="104"/>
    </row>
    <row r="2291" spans="1:5" ht="24">
      <c r="A2291" s="1159"/>
      <c r="B2291" s="1071" t="s">
        <v>200</v>
      </c>
      <c r="C2291" s="1136"/>
      <c r="D2291" s="1137"/>
      <c r="E2291" s="104"/>
    </row>
    <row r="2292" spans="1:5">
      <c r="A2292" s="1159"/>
      <c r="B2292" s="1071" t="s">
        <v>201</v>
      </c>
      <c r="C2292" s="1136"/>
      <c r="D2292" s="1137"/>
      <c r="E2292" s="104"/>
    </row>
    <row r="2293" spans="1:5">
      <c r="A2293" s="1159"/>
      <c r="B2293" s="1071" t="s">
        <v>202</v>
      </c>
      <c r="C2293" s="1136"/>
      <c r="D2293" s="1137"/>
      <c r="E2293" s="104"/>
    </row>
    <row r="2294" spans="1:5">
      <c r="A2294" s="1159"/>
      <c r="B2294" s="1071" t="s">
        <v>203</v>
      </c>
      <c r="C2294" s="1136"/>
      <c r="D2294" s="1137"/>
      <c r="E2294" s="104"/>
    </row>
    <row r="2295" spans="1:5" ht="24">
      <c r="A2295" s="1159"/>
      <c r="B2295" s="1071" t="s">
        <v>204</v>
      </c>
      <c r="C2295" s="1136"/>
      <c r="D2295" s="1137"/>
      <c r="E2295" s="104"/>
    </row>
    <row r="2296" spans="1:5" ht="24">
      <c r="A2296" s="1159"/>
      <c r="B2296" s="1071" t="s">
        <v>205</v>
      </c>
      <c r="C2296" s="1136"/>
      <c r="D2296" s="1137"/>
      <c r="E2296" s="104"/>
    </row>
    <row r="2297" spans="1:5" ht="24">
      <c r="A2297" s="1159"/>
      <c r="B2297" s="1071" t="s">
        <v>206</v>
      </c>
      <c r="C2297" s="1136"/>
      <c r="D2297" s="1137"/>
      <c r="E2297" s="104"/>
    </row>
    <row r="2298" spans="1:5" ht="36">
      <c r="A2298" s="1159" t="s">
        <v>10</v>
      </c>
      <c r="B2298" s="1073" t="s">
        <v>408</v>
      </c>
      <c r="C2298" s="1136"/>
      <c r="D2298" s="1137"/>
      <c r="E2298" s="104"/>
    </row>
    <row r="2299" spans="1:5" ht="24">
      <c r="A2299" s="1159" t="s">
        <v>12</v>
      </c>
      <c r="B2299" s="1071" t="s">
        <v>207</v>
      </c>
      <c r="C2299" s="1136"/>
      <c r="D2299" s="1137"/>
      <c r="E2299" s="104"/>
    </row>
    <row r="2300" spans="1:5">
      <c r="A2300" s="1159" t="s">
        <v>14</v>
      </c>
      <c r="B2300" s="1071" t="s">
        <v>502</v>
      </c>
      <c r="C2300" s="1136"/>
      <c r="D2300" s="1137"/>
      <c r="E2300" s="104"/>
    </row>
    <row r="2301" spans="1:5">
      <c r="A2301" s="104" t="s">
        <v>38</v>
      </c>
      <c r="B2301" s="103" t="s">
        <v>1067</v>
      </c>
      <c r="C2301" s="1136"/>
      <c r="D2301" s="1137"/>
      <c r="E2301" s="104"/>
    </row>
    <row r="2302" spans="1:5" ht="26.4">
      <c r="A2302" s="5"/>
      <c r="B2302" s="6" t="s">
        <v>1068</v>
      </c>
      <c r="C2302" s="1136"/>
      <c r="D2302" s="1137"/>
      <c r="E2302" s="104"/>
    </row>
    <row r="2303" spans="1:5" ht="14.4">
      <c r="A2303" s="5"/>
      <c r="B2303" s="2"/>
      <c r="C2303" s="1136"/>
      <c r="D2303" s="1137"/>
      <c r="E2303" s="104"/>
    </row>
    <row r="2304" spans="1:5" ht="67.5" customHeight="1">
      <c r="A2304" s="1074" t="s">
        <v>1300</v>
      </c>
      <c r="B2304" s="1186" t="s">
        <v>1301</v>
      </c>
      <c r="C2304" s="1187"/>
    </row>
    <row r="2305" spans="1:6" ht="14.4">
      <c r="A2305" s="5"/>
      <c r="B2305" s="1" t="s">
        <v>617</v>
      </c>
      <c r="C2305" s="1136" t="s">
        <v>686</v>
      </c>
      <c r="D2305" s="1137">
        <v>26.6</v>
      </c>
      <c r="E2305" s="138"/>
      <c r="F2305" s="1072">
        <f>+D2305*E2305</f>
        <v>0</v>
      </c>
    </row>
    <row r="2306" spans="1:6" ht="14.4">
      <c r="A2306" s="5"/>
      <c r="B2306" s="1" t="s">
        <v>618</v>
      </c>
      <c r="C2306" s="1136" t="s">
        <v>686</v>
      </c>
      <c r="D2306" s="1137">
        <v>89.55</v>
      </c>
      <c r="E2306" s="104"/>
      <c r="F2306" s="1072">
        <f>+D2306*E2305</f>
        <v>0</v>
      </c>
    </row>
    <row r="2307" spans="1:6" ht="14.4">
      <c r="A2307" s="5"/>
      <c r="B2307" s="1" t="s">
        <v>619</v>
      </c>
      <c r="C2307" s="1136" t="s">
        <v>686</v>
      </c>
      <c r="D2307" s="1137">
        <v>38.090000000000003</v>
      </c>
      <c r="E2307" s="104"/>
      <c r="F2307" s="1072">
        <f>+D2307*E2305</f>
        <v>0</v>
      </c>
    </row>
    <row r="2310" spans="1:6" ht="14.4">
      <c r="A2310" s="1166"/>
      <c r="B2310" s="1166" t="s">
        <v>1302</v>
      </c>
      <c r="C2310" s="1167"/>
      <c r="D2310" s="1168"/>
      <c r="E2310" s="1169"/>
      <c r="F2310" s="1170">
        <f>+F2311+F2312+F2313</f>
        <v>0</v>
      </c>
    </row>
    <row r="2311" spans="1:6" ht="14.4">
      <c r="B2311" s="1175" t="s">
        <v>617</v>
      </c>
      <c r="C2311" s="1172"/>
      <c r="D2311" s="1173"/>
      <c r="E2311" s="1174"/>
      <c r="F2311" s="1174">
        <f>+SUMIF(B2302:B2309,B2305,F2302:F2309)</f>
        <v>0</v>
      </c>
    </row>
    <row r="2312" spans="1:6" ht="14.4">
      <c r="B2312" s="1176" t="s">
        <v>618</v>
      </c>
      <c r="C2312" s="1149"/>
      <c r="D2312" s="1150"/>
      <c r="E2312" s="1147"/>
      <c r="F2312" s="1147">
        <f>+SUMIF(B2302:B2309,B2306,F2302:F2309)</f>
        <v>0</v>
      </c>
    </row>
    <row r="2313" spans="1:6" ht="14.4">
      <c r="B2313" s="1176" t="s">
        <v>619</v>
      </c>
      <c r="C2313" s="1149"/>
      <c r="D2313" s="1150"/>
      <c r="E2313" s="1147"/>
      <c r="F2313" s="1147">
        <f>+SUMIF(B2302:B2309,B2307,F2302:F2309)</f>
        <v>0</v>
      </c>
    </row>
    <row r="2318" spans="1:6" ht="15.6">
      <c r="A2318" s="1154" t="s">
        <v>1303</v>
      </c>
      <c r="B2318" s="1155" t="s">
        <v>643</v>
      </c>
      <c r="C2318" s="1156"/>
      <c r="D2318" s="1157"/>
      <c r="E2318" s="1158"/>
      <c r="F2318" s="1158"/>
    </row>
    <row r="2319" spans="1:6">
      <c r="A2319" s="1177"/>
      <c r="B2319" s="1115" t="s">
        <v>166</v>
      </c>
      <c r="C2319" s="1178"/>
      <c r="D2319" s="1179"/>
      <c r="E2319" s="1180"/>
    </row>
    <row r="2320" spans="1:6" ht="15" customHeight="1">
      <c r="A2320" s="1177"/>
      <c r="B2320" s="1071" t="s">
        <v>390</v>
      </c>
      <c r="C2320" s="1181"/>
      <c r="D2320" s="1137"/>
      <c r="E2320" s="104"/>
    </row>
    <row r="2321" spans="1:5" ht="24">
      <c r="A2321" s="1159" t="s">
        <v>4</v>
      </c>
      <c r="B2321" s="1071" t="s">
        <v>1304</v>
      </c>
      <c r="C2321" s="1181"/>
      <c r="D2321" s="1137"/>
      <c r="E2321" s="104"/>
    </row>
    <row r="2322" spans="1:5" ht="12.75" customHeight="1">
      <c r="A2322" s="1159" t="s">
        <v>6</v>
      </c>
      <c r="B2322" s="1071" t="s">
        <v>481</v>
      </c>
      <c r="C2322" s="1181"/>
      <c r="D2322" s="1137"/>
      <c r="E2322" s="104"/>
    </row>
    <row r="2323" spans="1:5">
      <c r="A2323" s="1159" t="s">
        <v>16</v>
      </c>
      <c r="B2323" s="1071" t="s">
        <v>454</v>
      </c>
      <c r="C2323" s="1181"/>
      <c r="D2323" s="1137"/>
      <c r="E2323" s="104"/>
    </row>
    <row r="2324" spans="1:5">
      <c r="A2324" s="1159" t="s">
        <v>18</v>
      </c>
      <c r="B2324" s="1071" t="s">
        <v>455</v>
      </c>
      <c r="C2324" s="1181"/>
      <c r="D2324" s="1137"/>
      <c r="E2324" s="104"/>
    </row>
    <row r="2325" spans="1:5">
      <c r="A2325" s="1159" t="s">
        <v>20</v>
      </c>
      <c r="B2325" s="1071" t="s">
        <v>482</v>
      </c>
      <c r="C2325" s="1181"/>
      <c r="D2325" s="1137"/>
      <c r="E2325" s="104"/>
    </row>
    <row r="2326" spans="1:5">
      <c r="A2326" s="1159" t="s">
        <v>22</v>
      </c>
      <c r="B2326" s="1071" t="s">
        <v>457</v>
      </c>
      <c r="C2326" s="1181"/>
      <c r="D2326" s="1137"/>
      <c r="E2326" s="104"/>
    </row>
    <row r="2327" spans="1:5">
      <c r="A2327" s="1159" t="s">
        <v>24</v>
      </c>
      <c r="B2327" s="1071" t="s">
        <v>458</v>
      </c>
      <c r="C2327" s="1181"/>
      <c r="D2327" s="1137"/>
      <c r="E2327" s="104"/>
    </row>
    <row r="2328" spans="1:5" ht="36">
      <c r="A2328" s="1159" t="s">
        <v>26</v>
      </c>
      <c r="B2328" s="1071" t="s">
        <v>459</v>
      </c>
      <c r="C2328" s="1181"/>
      <c r="D2328" s="1137"/>
      <c r="E2328" s="104"/>
    </row>
    <row r="2329" spans="1:5">
      <c r="A2329" s="1159" t="s">
        <v>28</v>
      </c>
      <c r="B2329" s="1071" t="s">
        <v>483</v>
      </c>
      <c r="C2329" s="1181"/>
      <c r="D2329" s="1137"/>
      <c r="E2329" s="104"/>
    </row>
    <row r="2330" spans="1:5" ht="24">
      <c r="A2330" s="1159" t="s">
        <v>30</v>
      </c>
      <c r="B2330" s="1071" t="s">
        <v>484</v>
      </c>
      <c r="C2330" s="1181"/>
      <c r="D2330" s="1137"/>
      <c r="E2330" s="104"/>
    </row>
    <row r="2331" spans="1:5">
      <c r="A2331" s="1159" t="s">
        <v>8</v>
      </c>
      <c r="B2331" s="1073" t="s">
        <v>183</v>
      </c>
      <c r="C2331" s="1181"/>
      <c r="D2331" s="1137"/>
      <c r="E2331" s="104"/>
    </row>
    <row r="2332" spans="1:5">
      <c r="A2332" s="1159"/>
      <c r="B2332" s="1071" t="s">
        <v>184</v>
      </c>
      <c r="C2332" s="1181"/>
      <c r="D2332" s="1137"/>
      <c r="E2332" s="104"/>
    </row>
    <row r="2333" spans="1:5">
      <c r="A2333" s="1177"/>
      <c r="B2333" s="1071" t="s">
        <v>185</v>
      </c>
      <c r="C2333" s="1181"/>
      <c r="D2333" s="1137"/>
      <c r="E2333" s="104"/>
    </row>
    <row r="2334" spans="1:5">
      <c r="A2334" s="1177"/>
      <c r="B2334" s="1071" t="s">
        <v>186</v>
      </c>
      <c r="C2334" s="1181"/>
      <c r="D2334" s="1137"/>
      <c r="E2334" s="104"/>
    </row>
    <row r="2335" spans="1:5">
      <c r="A2335" s="1177"/>
      <c r="B2335" s="1071" t="s">
        <v>187</v>
      </c>
      <c r="C2335" s="1181"/>
      <c r="D2335" s="1137"/>
      <c r="E2335" s="104"/>
    </row>
    <row r="2336" spans="1:5">
      <c r="A2336" s="1177"/>
      <c r="B2336" s="1071" t="s">
        <v>188</v>
      </c>
      <c r="C2336" s="1181"/>
      <c r="D2336" s="1137"/>
      <c r="E2336" s="104"/>
    </row>
    <row r="2337" spans="1:5">
      <c r="A2337" s="1177"/>
      <c r="B2337" s="1071" t="s">
        <v>189</v>
      </c>
      <c r="C2337" s="1181"/>
      <c r="D2337" s="1137"/>
      <c r="E2337" s="104"/>
    </row>
    <row r="2338" spans="1:5">
      <c r="A2338" s="1177"/>
      <c r="B2338" s="1071" t="s">
        <v>190</v>
      </c>
      <c r="C2338" s="1181"/>
      <c r="D2338" s="1137"/>
      <c r="E2338" s="104"/>
    </row>
    <row r="2339" spans="1:5">
      <c r="A2339" s="1177"/>
      <c r="B2339" s="1071" t="s">
        <v>191</v>
      </c>
      <c r="C2339" s="1181"/>
      <c r="D2339" s="1137"/>
      <c r="E2339" s="104"/>
    </row>
    <row r="2340" spans="1:5">
      <c r="A2340" s="1177"/>
      <c r="B2340" s="1071" t="s">
        <v>192</v>
      </c>
      <c r="C2340" s="1181"/>
      <c r="D2340" s="1137"/>
      <c r="E2340" s="104"/>
    </row>
    <row r="2341" spans="1:5">
      <c r="A2341" s="1177"/>
      <c r="B2341" s="1071" t="s">
        <v>193</v>
      </c>
      <c r="C2341" s="1181"/>
      <c r="D2341" s="1137"/>
      <c r="E2341" s="104"/>
    </row>
    <row r="2342" spans="1:5" ht="24">
      <c r="A2342" s="1177"/>
      <c r="B2342" s="1071" t="s">
        <v>194</v>
      </c>
      <c r="C2342" s="1181"/>
      <c r="D2342" s="1137"/>
      <c r="E2342" s="104"/>
    </row>
    <row r="2343" spans="1:5">
      <c r="A2343" s="1177"/>
      <c r="B2343" s="1071" t="s">
        <v>195</v>
      </c>
      <c r="C2343" s="1181"/>
      <c r="D2343" s="1137"/>
      <c r="E2343" s="104"/>
    </row>
    <row r="2344" spans="1:5">
      <c r="A2344" s="1177"/>
      <c r="B2344" s="1071" t="s">
        <v>196</v>
      </c>
      <c r="C2344" s="1181"/>
      <c r="D2344" s="1137"/>
      <c r="E2344" s="104"/>
    </row>
    <row r="2345" spans="1:5" ht="12.75" customHeight="1">
      <c r="A2345" s="1177"/>
      <c r="B2345" s="1071" t="s">
        <v>197</v>
      </c>
      <c r="C2345" s="1181"/>
      <c r="D2345" s="1137"/>
      <c r="E2345" s="104"/>
    </row>
    <row r="2346" spans="1:5" ht="36">
      <c r="A2346" s="1177"/>
      <c r="B2346" s="1071" t="s">
        <v>198</v>
      </c>
      <c r="C2346" s="1181"/>
      <c r="D2346" s="1137"/>
      <c r="E2346" s="104"/>
    </row>
    <row r="2347" spans="1:5">
      <c r="A2347" s="1177"/>
      <c r="B2347" s="1071" t="s">
        <v>199</v>
      </c>
      <c r="C2347" s="1181"/>
      <c r="D2347" s="1137"/>
      <c r="E2347" s="104"/>
    </row>
    <row r="2348" spans="1:5" ht="24">
      <c r="A2348" s="1177"/>
      <c r="B2348" s="1071" t="s">
        <v>200</v>
      </c>
      <c r="C2348" s="1181"/>
      <c r="D2348" s="1137"/>
      <c r="E2348" s="104"/>
    </row>
    <row r="2349" spans="1:5">
      <c r="A2349" s="1177"/>
      <c r="B2349" s="1071" t="s">
        <v>201</v>
      </c>
      <c r="C2349" s="1181"/>
      <c r="D2349" s="1137"/>
      <c r="E2349" s="104"/>
    </row>
    <row r="2350" spans="1:5">
      <c r="A2350" s="1177"/>
      <c r="B2350" s="1071" t="s">
        <v>202</v>
      </c>
      <c r="C2350" s="1181"/>
      <c r="D2350" s="1137"/>
      <c r="E2350" s="104"/>
    </row>
    <row r="2351" spans="1:5">
      <c r="A2351" s="1177"/>
      <c r="B2351" s="1071" t="s">
        <v>203</v>
      </c>
      <c r="C2351" s="1181"/>
      <c r="D2351" s="1137"/>
      <c r="E2351" s="104"/>
    </row>
    <row r="2352" spans="1:5" ht="24">
      <c r="A2352" s="1177"/>
      <c r="B2352" s="1071" t="s">
        <v>204</v>
      </c>
      <c r="C2352" s="1181"/>
      <c r="D2352" s="1137"/>
      <c r="E2352" s="104"/>
    </row>
    <row r="2353" spans="1:6" ht="24">
      <c r="A2353" s="1177"/>
      <c r="B2353" s="1071" t="s">
        <v>205</v>
      </c>
      <c r="C2353" s="1181"/>
      <c r="D2353" s="1137"/>
      <c r="E2353" s="104"/>
    </row>
    <row r="2354" spans="1:6" ht="24">
      <c r="A2354" s="1177"/>
      <c r="B2354" s="1071" t="s">
        <v>206</v>
      </c>
      <c r="C2354" s="1136"/>
      <c r="D2354" s="1137"/>
      <c r="E2354" s="104"/>
    </row>
    <row r="2355" spans="1:6" ht="24">
      <c r="A2355" s="1177"/>
      <c r="B2355" s="1071" t="s">
        <v>207</v>
      </c>
      <c r="C2355" s="1136"/>
      <c r="D2355" s="1137"/>
      <c r="E2355" s="104"/>
    </row>
    <row r="2356" spans="1:6" ht="36">
      <c r="A2356" s="1159" t="s">
        <v>10</v>
      </c>
      <c r="B2356" s="1073" t="s">
        <v>408</v>
      </c>
      <c r="C2356" s="1136"/>
      <c r="D2356" s="1137"/>
      <c r="E2356" s="104"/>
    </row>
    <row r="2357" spans="1:6" ht="24">
      <c r="A2357" s="1159" t="s">
        <v>12</v>
      </c>
      <c r="B2357" s="1071" t="s">
        <v>207</v>
      </c>
      <c r="C2357" s="1136"/>
      <c r="D2357" s="1137"/>
      <c r="E2357" s="104"/>
    </row>
    <row r="2358" spans="1:6" ht="36">
      <c r="A2358" s="1159" t="s">
        <v>14</v>
      </c>
      <c r="B2358" s="1071" t="s">
        <v>1305</v>
      </c>
      <c r="C2358" s="1136"/>
      <c r="D2358" s="1137"/>
      <c r="E2358" s="104"/>
    </row>
    <row r="2359" spans="1:6" ht="39.6">
      <c r="A2359" s="1159" t="s">
        <v>38</v>
      </c>
      <c r="B2359" s="6" t="s">
        <v>1306</v>
      </c>
      <c r="C2359" s="1136"/>
      <c r="D2359" s="1137"/>
      <c r="E2359" s="104"/>
    </row>
    <row r="2360" spans="1:6" ht="28.8">
      <c r="A2360" s="1"/>
      <c r="B2360" s="28" t="s">
        <v>1068</v>
      </c>
      <c r="C2360" s="1136"/>
      <c r="D2360" s="1137"/>
      <c r="E2360" s="104"/>
    </row>
    <row r="2362" spans="1:6" ht="68.25" customHeight="1">
      <c r="A2362" s="1074" t="s">
        <v>1307</v>
      </c>
      <c r="B2362" s="103" t="s">
        <v>1308</v>
      </c>
      <c r="C2362" s="1100"/>
    </row>
    <row r="2363" spans="1:6" ht="14.4">
      <c r="A2363" s="5"/>
      <c r="B2363" s="5" t="s">
        <v>617</v>
      </c>
      <c r="C2363" s="1136" t="s">
        <v>416</v>
      </c>
      <c r="D2363" s="1137">
        <v>0</v>
      </c>
      <c r="E2363" s="138"/>
      <c r="F2363" s="1072">
        <f>+D2363*E2363</f>
        <v>0</v>
      </c>
    </row>
    <row r="2364" spans="1:6" ht="14.4">
      <c r="A2364" s="5"/>
      <c r="B2364" s="5" t="s">
        <v>618</v>
      </c>
      <c r="C2364" s="1136" t="s">
        <v>416</v>
      </c>
      <c r="D2364" s="1137">
        <v>2</v>
      </c>
      <c r="E2364" s="104"/>
      <c r="F2364" s="1072">
        <f>+D2364*E2363</f>
        <v>0</v>
      </c>
    </row>
    <row r="2365" spans="1:6" ht="14.4">
      <c r="A2365" s="5"/>
      <c r="B2365" s="5" t="s">
        <v>619</v>
      </c>
      <c r="C2365" s="1136" t="s">
        <v>416</v>
      </c>
      <c r="D2365" s="1137">
        <v>1</v>
      </c>
      <c r="E2365" s="104"/>
      <c r="F2365" s="1072">
        <f>+D2365*E2363</f>
        <v>0</v>
      </c>
    </row>
    <row r="2366" spans="1:6">
      <c r="A2366" s="1161"/>
      <c r="B2366" s="1162"/>
      <c r="C2366" s="1163"/>
      <c r="D2366" s="1164"/>
      <c r="E2366" s="1165"/>
      <c r="F2366" s="1165"/>
    </row>
    <row r="2367" spans="1:6" ht="14.4">
      <c r="A2367" s="1166"/>
      <c r="B2367" s="1166" t="s">
        <v>1309</v>
      </c>
      <c r="C2367" s="1167"/>
      <c r="D2367" s="1168"/>
      <c r="E2367" s="1169"/>
      <c r="F2367" s="1170">
        <f ca="1">+F2368+F2369+F2370</f>
        <v>0</v>
      </c>
    </row>
    <row r="2368" spans="1:6" ht="14.4">
      <c r="B2368" s="1171" t="s">
        <v>617</v>
      </c>
      <c r="C2368" s="1172"/>
      <c r="D2368" s="1173"/>
      <c r="E2368" s="1174"/>
      <c r="F2368" s="1174">
        <f>+SUMIF(B2360:B2366,B2363,F2360:F2366)</f>
        <v>0</v>
      </c>
    </row>
    <row r="2369" spans="1:6" ht="14.4">
      <c r="B2369" s="30" t="s">
        <v>618</v>
      </c>
      <c r="C2369" s="1149"/>
      <c r="D2369" s="1150"/>
      <c r="E2369" s="1147"/>
      <c r="F2369" s="1147">
        <f>+SUMIF(B2360:B2366,B2364,F2360:F2366)</f>
        <v>0</v>
      </c>
    </row>
    <row r="2370" spans="1:6" ht="14.4">
      <c r="B2370" s="30" t="s">
        <v>619</v>
      </c>
      <c r="C2370" s="1149"/>
      <c r="D2370" s="1150"/>
      <c r="E2370" s="1147"/>
      <c r="F2370" s="1147">
        <f ca="1">+SUMIF(B2360:B2367,B2365,F2360:F2366)</f>
        <v>0</v>
      </c>
    </row>
    <row r="2373" spans="1:6" ht="15.6">
      <c r="A2373" s="1154" t="s">
        <v>644</v>
      </c>
      <c r="B2373" s="1155" t="s">
        <v>1310</v>
      </c>
      <c r="C2373" s="1156"/>
      <c r="D2373" s="1157"/>
      <c r="E2373" s="1158"/>
      <c r="F2373" s="1158"/>
    </row>
    <row r="2374" spans="1:6">
      <c r="A2374" s="1159"/>
      <c r="B2374" s="1073" t="s">
        <v>166</v>
      </c>
    </row>
    <row r="2375" spans="1:6" ht="14.25" customHeight="1">
      <c r="A2375" s="1159"/>
      <c r="B2375" s="1071" t="s">
        <v>390</v>
      </c>
    </row>
    <row r="2376" spans="1:6" ht="24">
      <c r="A2376" s="1159" t="s">
        <v>4</v>
      </c>
      <c r="B2376" s="1071" t="s">
        <v>480</v>
      </c>
    </row>
    <row r="2377" spans="1:6" ht="14.25" customHeight="1">
      <c r="A2377" s="1159" t="s">
        <v>6</v>
      </c>
      <c r="B2377" s="1071" t="s">
        <v>481</v>
      </c>
    </row>
    <row r="2378" spans="1:6">
      <c r="A2378" s="1159" t="s">
        <v>16</v>
      </c>
      <c r="B2378" s="1071" t="s">
        <v>454</v>
      </c>
    </row>
    <row r="2379" spans="1:6">
      <c r="A2379" s="1159" t="s">
        <v>18</v>
      </c>
      <c r="B2379" s="1071" t="s">
        <v>455</v>
      </c>
    </row>
    <row r="2380" spans="1:6">
      <c r="A2380" s="1159" t="s">
        <v>20</v>
      </c>
      <c r="B2380" s="1071" t="s">
        <v>482</v>
      </c>
    </row>
    <row r="2381" spans="1:6">
      <c r="A2381" s="1159" t="s">
        <v>22</v>
      </c>
      <c r="B2381" s="1071" t="s">
        <v>457</v>
      </c>
    </row>
    <row r="2382" spans="1:6">
      <c r="A2382" s="1159" t="s">
        <v>24</v>
      </c>
      <c r="B2382" s="1071" t="s">
        <v>458</v>
      </c>
    </row>
    <row r="2383" spans="1:6" ht="36">
      <c r="A2383" s="1159" t="s">
        <v>26</v>
      </c>
      <c r="B2383" s="1071" t="s">
        <v>459</v>
      </c>
    </row>
    <row r="2384" spans="1:6">
      <c r="A2384" s="1159" t="s">
        <v>28</v>
      </c>
      <c r="B2384" s="1071" t="s">
        <v>483</v>
      </c>
    </row>
    <row r="2385" spans="1:2" ht="24">
      <c r="A2385" s="1159" t="s">
        <v>30</v>
      </c>
      <c r="B2385" s="1071" t="s">
        <v>484</v>
      </c>
    </row>
    <row r="2386" spans="1:2">
      <c r="A2386" s="1159" t="s">
        <v>8</v>
      </c>
      <c r="B2386" s="1073" t="s">
        <v>183</v>
      </c>
    </row>
    <row r="2387" spans="1:2">
      <c r="A2387" s="1159"/>
      <c r="B2387" s="1071" t="s">
        <v>184</v>
      </c>
    </row>
    <row r="2388" spans="1:2">
      <c r="A2388" s="1159"/>
      <c r="B2388" s="1071" t="s">
        <v>185</v>
      </c>
    </row>
    <row r="2389" spans="1:2">
      <c r="A2389" s="1159"/>
      <c r="B2389" s="1071" t="s">
        <v>186</v>
      </c>
    </row>
    <row r="2390" spans="1:2">
      <c r="A2390" s="1159"/>
      <c r="B2390" s="1071" t="s">
        <v>187</v>
      </c>
    </row>
    <row r="2391" spans="1:2">
      <c r="A2391" s="1159"/>
      <c r="B2391" s="1071" t="s">
        <v>188</v>
      </c>
    </row>
    <row r="2392" spans="1:2">
      <c r="A2392" s="1159"/>
      <c r="B2392" s="1071" t="s">
        <v>189</v>
      </c>
    </row>
    <row r="2393" spans="1:2">
      <c r="A2393" s="1159"/>
      <c r="B2393" s="1071" t="s">
        <v>190</v>
      </c>
    </row>
    <row r="2394" spans="1:2">
      <c r="A2394" s="1159"/>
      <c r="B2394" s="1071" t="s">
        <v>191</v>
      </c>
    </row>
    <row r="2395" spans="1:2">
      <c r="A2395" s="1159"/>
      <c r="B2395" s="1071" t="s">
        <v>192</v>
      </c>
    </row>
    <row r="2396" spans="1:2">
      <c r="A2396" s="1159"/>
      <c r="B2396" s="1071" t="s">
        <v>193</v>
      </c>
    </row>
    <row r="2397" spans="1:2" ht="24">
      <c r="A2397" s="1159"/>
      <c r="B2397" s="1071" t="s">
        <v>194</v>
      </c>
    </row>
    <row r="2398" spans="1:2">
      <c r="A2398" s="1159"/>
      <c r="B2398" s="1071" t="s">
        <v>195</v>
      </c>
    </row>
    <row r="2399" spans="1:2">
      <c r="A2399" s="1159"/>
      <c r="B2399" s="1071" t="s">
        <v>196</v>
      </c>
    </row>
    <row r="2400" spans="1:2" ht="15.75" customHeight="1">
      <c r="A2400" s="1159"/>
      <c r="B2400" s="1071" t="s">
        <v>1299</v>
      </c>
    </row>
    <row r="2401" spans="1:2" ht="36">
      <c r="A2401" s="1159"/>
      <c r="B2401" s="1071" t="s">
        <v>198</v>
      </c>
    </row>
    <row r="2402" spans="1:2">
      <c r="A2402" s="1159"/>
      <c r="B2402" s="1071" t="s">
        <v>199</v>
      </c>
    </row>
    <row r="2403" spans="1:2" ht="24">
      <c r="A2403" s="1159"/>
      <c r="B2403" s="1071" t="s">
        <v>200</v>
      </c>
    </row>
    <row r="2404" spans="1:2">
      <c r="A2404" s="1159"/>
      <c r="B2404" s="1071" t="s">
        <v>201</v>
      </c>
    </row>
    <row r="2405" spans="1:2">
      <c r="A2405" s="1159"/>
      <c r="B2405" s="1071" t="s">
        <v>202</v>
      </c>
    </row>
    <row r="2406" spans="1:2">
      <c r="A2406" s="1159"/>
      <c r="B2406" s="1071" t="s">
        <v>203</v>
      </c>
    </row>
    <row r="2407" spans="1:2" ht="24">
      <c r="A2407" s="1159"/>
      <c r="B2407" s="1071" t="s">
        <v>204</v>
      </c>
    </row>
    <row r="2408" spans="1:2" ht="24">
      <c r="A2408" s="1159"/>
      <c r="B2408" s="1071" t="s">
        <v>205</v>
      </c>
    </row>
    <row r="2409" spans="1:2" ht="24">
      <c r="A2409" s="1159"/>
      <c r="B2409" s="1071" t="s">
        <v>206</v>
      </c>
    </row>
    <row r="2410" spans="1:2">
      <c r="A2410" s="1159"/>
      <c r="B2410" s="1071" t="s">
        <v>1311</v>
      </c>
    </row>
    <row r="2411" spans="1:2" ht="36">
      <c r="A2411" s="1159" t="s">
        <v>10</v>
      </c>
      <c r="B2411" s="1073" t="s">
        <v>408</v>
      </c>
    </row>
    <row r="2412" spans="1:2" ht="24">
      <c r="A2412" s="1159" t="s">
        <v>12</v>
      </c>
      <c r="B2412" s="1071" t="s">
        <v>207</v>
      </c>
    </row>
    <row r="2413" spans="1:2">
      <c r="A2413" s="1159" t="s">
        <v>14</v>
      </c>
      <c r="B2413" s="1071" t="s">
        <v>502</v>
      </c>
    </row>
    <row r="2414" spans="1:2">
      <c r="A2414" s="104" t="s">
        <v>38</v>
      </c>
      <c r="B2414" s="103" t="s">
        <v>1067</v>
      </c>
    </row>
    <row r="2415" spans="1:2" ht="15.75" customHeight="1">
      <c r="A2415" s="1074" t="s">
        <v>1312</v>
      </c>
      <c r="B2415" s="28" t="s">
        <v>1313</v>
      </c>
    </row>
    <row r="2416" spans="1:2">
      <c r="B2416" s="103" t="s">
        <v>544</v>
      </c>
    </row>
    <row r="2417" spans="2:6">
      <c r="B2417" s="103" t="s">
        <v>1287</v>
      </c>
    </row>
    <row r="2418" spans="2:6">
      <c r="B2418" s="103" t="s">
        <v>1314</v>
      </c>
    </row>
    <row r="2419" spans="2:6">
      <c r="B2419" s="103" t="s">
        <v>566</v>
      </c>
    </row>
    <row r="2420" spans="2:6">
      <c r="B2420" s="103" t="s">
        <v>1271</v>
      </c>
    </row>
    <row r="2421" spans="2:6">
      <c r="B2421" s="103" t="s">
        <v>1288</v>
      </c>
    </row>
    <row r="2422" spans="2:6">
      <c r="B2422" s="103" t="s">
        <v>1315</v>
      </c>
    </row>
    <row r="2423" spans="2:6">
      <c r="B2423" s="103" t="s">
        <v>1290</v>
      </c>
    </row>
    <row r="2424" spans="2:6">
      <c r="B2424" s="103" t="s">
        <v>1316</v>
      </c>
    </row>
    <row r="2425" spans="2:6">
      <c r="B2425" s="103" t="s">
        <v>1317</v>
      </c>
    </row>
    <row r="2426" spans="2:6">
      <c r="B2426" s="103" t="s">
        <v>1318</v>
      </c>
    </row>
    <row r="2427" spans="2:6">
      <c r="B2427" s="103" t="s">
        <v>1319</v>
      </c>
    </row>
    <row r="2428" spans="2:6">
      <c r="B2428" s="103" t="s">
        <v>1320</v>
      </c>
    </row>
    <row r="2429" spans="2:6">
      <c r="B2429" s="103" t="s">
        <v>1296</v>
      </c>
    </row>
    <row r="2430" spans="2:6">
      <c r="B2430" s="103" t="s">
        <v>1321</v>
      </c>
    </row>
    <row r="2431" spans="2:6" ht="14.4">
      <c r="B2431" s="5" t="s">
        <v>617</v>
      </c>
      <c r="C2431" s="1136" t="s">
        <v>416</v>
      </c>
      <c r="D2431" s="1137">
        <v>0</v>
      </c>
      <c r="E2431" s="138"/>
      <c r="F2431" s="1072">
        <f>+D2431*E2431</f>
        <v>0</v>
      </c>
    </row>
    <row r="2432" spans="2:6" ht="14.4">
      <c r="B2432" s="5" t="s">
        <v>618</v>
      </c>
      <c r="C2432" s="1136" t="s">
        <v>416</v>
      </c>
      <c r="D2432" s="1137">
        <v>1</v>
      </c>
      <c r="E2432" s="104"/>
      <c r="F2432" s="1072">
        <f>+D2432*E2431</f>
        <v>0</v>
      </c>
    </row>
    <row r="2433" spans="1:6" ht="14.4">
      <c r="B2433" s="5" t="s">
        <v>619</v>
      </c>
      <c r="C2433" s="1136" t="s">
        <v>416</v>
      </c>
      <c r="D2433" s="1137">
        <v>0</v>
      </c>
      <c r="E2433" s="104"/>
      <c r="F2433" s="1072">
        <f>+D2433*E2431</f>
        <v>0</v>
      </c>
    </row>
    <row r="2434" spans="1:6" ht="15.75" customHeight="1">
      <c r="A2434" s="1074" t="s">
        <v>1322</v>
      </c>
      <c r="B2434" s="28" t="s">
        <v>1323</v>
      </c>
    </row>
    <row r="2435" spans="1:6">
      <c r="B2435" s="103" t="s">
        <v>544</v>
      </c>
    </row>
    <row r="2436" spans="1:6">
      <c r="B2436" s="103" t="s">
        <v>1287</v>
      </c>
    </row>
    <row r="2437" spans="1:6">
      <c r="B2437" s="103" t="s">
        <v>1314</v>
      </c>
    </row>
    <row r="2438" spans="1:6">
      <c r="B2438" s="103" t="s">
        <v>566</v>
      </c>
    </row>
    <row r="2439" spans="1:6">
      <c r="B2439" s="103" t="s">
        <v>1271</v>
      </c>
    </row>
    <row r="2440" spans="1:6">
      <c r="B2440" s="103" t="s">
        <v>1288</v>
      </c>
    </row>
    <row r="2441" spans="1:6">
      <c r="B2441" s="103" t="s">
        <v>1315</v>
      </c>
    </row>
    <row r="2442" spans="1:6">
      <c r="B2442" s="103" t="s">
        <v>1290</v>
      </c>
    </row>
    <row r="2443" spans="1:6">
      <c r="B2443" s="103" t="s">
        <v>1316</v>
      </c>
    </row>
    <row r="2444" spans="1:6">
      <c r="B2444" s="103" t="s">
        <v>1317</v>
      </c>
    </row>
    <row r="2445" spans="1:6">
      <c r="B2445" s="103" t="s">
        <v>1318</v>
      </c>
    </row>
    <row r="2446" spans="1:6">
      <c r="B2446" s="103" t="s">
        <v>1319</v>
      </c>
    </row>
    <row r="2447" spans="1:6">
      <c r="B2447" s="103" t="s">
        <v>1320</v>
      </c>
    </row>
    <row r="2448" spans="1:6">
      <c r="B2448" s="103" t="s">
        <v>1296</v>
      </c>
    </row>
    <row r="2449" spans="1:6">
      <c r="B2449" s="103" t="s">
        <v>1321</v>
      </c>
    </row>
    <row r="2450" spans="1:6" ht="14.4">
      <c r="B2450" s="5" t="s">
        <v>617</v>
      </c>
      <c r="C2450" s="1136" t="s">
        <v>416</v>
      </c>
      <c r="D2450" s="1137">
        <v>0</v>
      </c>
      <c r="E2450" s="138"/>
      <c r="F2450" s="1072">
        <f>+D2450*E2450</f>
        <v>0</v>
      </c>
    </row>
    <row r="2451" spans="1:6" ht="14.4">
      <c r="B2451" s="5" t="s">
        <v>618</v>
      </c>
      <c r="C2451" s="1136" t="s">
        <v>416</v>
      </c>
      <c r="D2451" s="1137">
        <v>2</v>
      </c>
      <c r="E2451" s="104"/>
      <c r="F2451" s="1072">
        <f>+D2451*E2450</f>
        <v>0</v>
      </c>
    </row>
    <row r="2452" spans="1:6" ht="14.4">
      <c r="B2452" s="5" t="s">
        <v>619</v>
      </c>
      <c r="C2452" s="1136" t="s">
        <v>416</v>
      </c>
      <c r="D2452" s="1137">
        <v>0</v>
      </c>
      <c r="E2452" s="104"/>
      <c r="F2452" s="1072">
        <f>+D2452*E2450</f>
        <v>0</v>
      </c>
    </row>
    <row r="2453" spans="1:6" ht="15.75" customHeight="1">
      <c r="A2453" s="1074" t="s">
        <v>1324</v>
      </c>
      <c r="B2453" s="1160" t="s">
        <v>1325</v>
      </c>
    </row>
    <row r="2454" spans="1:6">
      <c r="B2454" s="103" t="s">
        <v>544</v>
      </c>
    </row>
    <row r="2455" spans="1:6">
      <c r="B2455" s="103" t="s">
        <v>1287</v>
      </c>
    </row>
    <row r="2456" spans="1:6">
      <c r="B2456" s="103" t="s">
        <v>1314</v>
      </c>
    </row>
    <row r="2457" spans="1:6">
      <c r="B2457" s="103" t="s">
        <v>566</v>
      </c>
    </row>
    <row r="2458" spans="1:6">
      <c r="B2458" s="103" t="s">
        <v>1271</v>
      </c>
    </row>
    <row r="2459" spans="1:6">
      <c r="B2459" s="103" t="s">
        <v>1288</v>
      </c>
    </row>
    <row r="2460" spans="1:6">
      <c r="B2460" s="103" t="s">
        <v>1315</v>
      </c>
    </row>
    <row r="2461" spans="1:6">
      <c r="B2461" s="103" t="s">
        <v>1290</v>
      </c>
    </row>
    <row r="2462" spans="1:6">
      <c r="B2462" s="103" t="s">
        <v>1316</v>
      </c>
    </row>
    <row r="2463" spans="1:6">
      <c r="B2463" s="103" t="s">
        <v>1317</v>
      </c>
    </row>
    <row r="2464" spans="1:6">
      <c r="B2464" s="103" t="s">
        <v>1318</v>
      </c>
    </row>
    <row r="2465" spans="1:6">
      <c r="B2465" s="103" t="s">
        <v>1319</v>
      </c>
    </row>
    <row r="2466" spans="1:6">
      <c r="B2466" s="103" t="s">
        <v>1320</v>
      </c>
    </row>
    <row r="2467" spans="1:6">
      <c r="B2467" s="103" t="s">
        <v>1296</v>
      </c>
    </row>
    <row r="2468" spans="1:6">
      <c r="B2468" s="103" t="s">
        <v>1321</v>
      </c>
    </row>
    <row r="2469" spans="1:6" ht="14.4">
      <c r="B2469" s="5" t="s">
        <v>617</v>
      </c>
      <c r="C2469" s="1136" t="s">
        <v>416</v>
      </c>
      <c r="D2469" s="1137">
        <v>0</v>
      </c>
      <c r="E2469" s="138"/>
      <c r="F2469" s="1072">
        <f>+D2469*E2469</f>
        <v>0</v>
      </c>
    </row>
    <row r="2470" spans="1:6" ht="14.4">
      <c r="B2470" s="5" t="s">
        <v>618</v>
      </c>
      <c r="C2470" s="1136" t="s">
        <v>416</v>
      </c>
      <c r="D2470" s="1137">
        <v>2</v>
      </c>
      <c r="E2470" s="104"/>
      <c r="F2470" s="1072">
        <f>+D2470*E2469</f>
        <v>0</v>
      </c>
    </row>
    <row r="2471" spans="1:6" ht="14.4">
      <c r="B2471" s="5" t="s">
        <v>619</v>
      </c>
      <c r="C2471" s="1136" t="s">
        <v>416</v>
      </c>
      <c r="D2471" s="1137">
        <v>0</v>
      </c>
      <c r="E2471" s="104"/>
      <c r="F2471" s="1072">
        <f>+D2471*E2469</f>
        <v>0</v>
      </c>
    </row>
    <row r="2472" spans="1:6" ht="17.25" customHeight="1">
      <c r="A2472" s="1074" t="s">
        <v>1326</v>
      </c>
      <c r="B2472" s="1160" t="s">
        <v>1327</v>
      </c>
    </row>
    <row r="2473" spans="1:6">
      <c r="B2473" s="103" t="s">
        <v>544</v>
      </c>
    </row>
    <row r="2474" spans="1:6">
      <c r="B2474" s="103" t="s">
        <v>1287</v>
      </c>
    </row>
    <row r="2475" spans="1:6">
      <c r="B2475" s="103" t="s">
        <v>1314</v>
      </c>
    </row>
    <row r="2476" spans="1:6">
      <c r="B2476" s="103" t="s">
        <v>566</v>
      </c>
    </row>
    <row r="2477" spans="1:6">
      <c r="B2477" s="103" t="s">
        <v>1271</v>
      </c>
    </row>
    <row r="2478" spans="1:6">
      <c r="B2478" s="103" t="s">
        <v>1288</v>
      </c>
    </row>
    <row r="2479" spans="1:6">
      <c r="B2479" s="103" t="s">
        <v>1315</v>
      </c>
    </row>
    <row r="2480" spans="1:6">
      <c r="B2480" s="103" t="s">
        <v>1290</v>
      </c>
    </row>
    <row r="2481" spans="1:6">
      <c r="B2481" s="103" t="s">
        <v>1316</v>
      </c>
    </row>
    <row r="2482" spans="1:6">
      <c r="B2482" s="103" t="s">
        <v>1317</v>
      </c>
    </row>
    <row r="2483" spans="1:6">
      <c r="B2483" s="103" t="s">
        <v>1318</v>
      </c>
    </row>
    <row r="2484" spans="1:6">
      <c r="B2484" s="103" t="s">
        <v>1319</v>
      </c>
    </row>
    <row r="2485" spans="1:6">
      <c r="B2485" s="103" t="s">
        <v>1320</v>
      </c>
    </row>
    <row r="2486" spans="1:6">
      <c r="B2486" s="103" t="s">
        <v>1296</v>
      </c>
    </row>
    <row r="2487" spans="1:6">
      <c r="B2487" s="103" t="s">
        <v>1328</v>
      </c>
    </row>
    <row r="2488" spans="1:6" ht="14.4">
      <c r="B2488" s="5" t="s">
        <v>617</v>
      </c>
      <c r="C2488" s="1136" t="s">
        <v>416</v>
      </c>
      <c r="D2488" s="1137">
        <v>0</v>
      </c>
      <c r="E2488" s="138"/>
      <c r="F2488" s="1072">
        <f>+D2488*E2488</f>
        <v>0</v>
      </c>
    </row>
    <row r="2489" spans="1:6" ht="14.4">
      <c r="B2489" s="5" t="s">
        <v>618</v>
      </c>
      <c r="C2489" s="1136" t="s">
        <v>416</v>
      </c>
      <c r="D2489" s="1137">
        <v>0</v>
      </c>
      <c r="E2489" s="104"/>
      <c r="F2489" s="1072">
        <f>+D2489*E2488</f>
        <v>0</v>
      </c>
    </row>
    <row r="2490" spans="1:6" ht="14.4">
      <c r="B2490" s="5" t="s">
        <v>619</v>
      </c>
      <c r="C2490" s="1136" t="s">
        <v>416</v>
      </c>
      <c r="D2490" s="1137">
        <v>23</v>
      </c>
      <c r="E2490" s="104"/>
      <c r="F2490" s="1072">
        <f>+D2490*E2488</f>
        <v>0</v>
      </c>
    </row>
    <row r="2491" spans="1:6" ht="15.75" customHeight="1">
      <c r="A2491" s="1074" t="s">
        <v>1329</v>
      </c>
      <c r="B2491" s="1160" t="s">
        <v>1330</v>
      </c>
    </row>
    <row r="2492" spans="1:6">
      <c r="B2492" s="103" t="s">
        <v>544</v>
      </c>
    </row>
    <row r="2493" spans="1:6">
      <c r="B2493" s="103" t="s">
        <v>1287</v>
      </c>
    </row>
    <row r="2494" spans="1:6">
      <c r="B2494" s="103" t="s">
        <v>1314</v>
      </c>
    </row>
    <row r="2495" spans="1:6">
      <c r="B2495" s="103" t="s">
        <v>566</v>
      </c>
    </row>
    <row r="2496" spans="1:6">
      <c r="B2496" s="103" t="s">
        <v>1271</v>
      </c>
    </row>
    <row r="2497" spans="1:6">
      <c r="B2497" s="103" t="s">
        <v>1288</v>
      </c>
    </row>
    <row r="2498" spans="1:6">
      <c r="B2498" s="103" t="s">
        <v>1315</v>
      </c>
    </row>
    <row r="2499" spans="1:6">
      <c r="B2499" s="103" t="s">
        <v>1290</v>
      </c>
    </row>
    <row r="2500" spans="1:6">
      <c r="B2500" s="103" t="s">
        <v>1316</v>
      </c>
    </row>
    <row r="2501" spans="1:6">
      <c r="B2501" s="103" t="s">
        <v>1317</v>
      </c>
    </row>
    <row r="2502" spans="1:6">
      <c r="B2502" s="103" t="s">
        <v>1318</v>
      </c>
    </row>
    <row r="2503" spans="1:6">
      <c r="B2503" s="103" t="s">
        <v>1319</v>
      </c>
    </row>
    <row r="2504" spans="1:6">
      <c r="B2504" s="103" t="s">
        <v>1320</v>
      </c>
    </row>
    <row r="2505" spans="1:6">
      <c r="B2505" s="103" t="s">
        <v>1296</v>
      </c>
    </row>
    <row r="2506" spans="1:6">
      <c r="B2506" s="103" t="s">
        <v>1321</v>
      </c>
    </row>
    <row r="2507" spans="1:6" ht="14.4">
      <c r="B2507" s="5" t="s">
        <v>617</v>
      </c>
      <c r="C2507" s="1136" t="s">
        <v>416</v>
      </c>
      <c r="D2507" s="1137">
        <v>7</v>
      </c>
      <c r="E2507" s="138"/>
      <c r="F2507" s="1072">
        <f>+D2507*E2507</f>
        <v>0</v>
      </c>
    </row>
    <row r="2508" spans="1:6" ht="14.4">
      <c r="B2508" s="5" t="s">
        <v>618</v>
      </c>
      <c r="C2508" s="1136" t="s">
        <v>416</v>
      </c>
      <c r="D2508" s="1137">
        <v>10</v>
      </c>
      <c r="E2508" s="104"/>
      <c r="F2508" s="1072">
        <f>+D2508*E2507</f>
        <v>0</v>
      </c>
    </row>
    <row r="2509" spans="1:6" ht="14.4">
      <c r="B2509" s="5" t="s">
        <v>619</v>
      </c>
      <c r="C2509" s="1136" t="s">
        <v>416</v>
      </c>
      <c r="D2509" s="1137">
        <v>0</v>
      </c>
      <c r="E2509" s="104"/>
      <c r="F2509" s="1072">
        <f>+D2509*E2507</f>
        <v>0</v>
      </c>
    </row>
    <row r="2510" spans="1:6" ht="16.5" customHeight="1">
      <c r="A2510" s="1074" t="s">
        <v>1331</v>
      </c>
      <c r="B2510" s="1160" t="s">
        <v>1332</v>
      </c>
    </row>
    <row r="2511" spans="1:6">
      <c r="B2511" s="103" t="s">
        <v>544</v>
      </c>
    </row>
    <row r="2512" spans="1:6">
      <c r="B2512" s="103" t="s">
        <v>1287</v>
      </c>
    </row>
    <row r="2513" spans="2:6">
      <c r="B2513" s="103" t="s">
        <v>1314</v>
      </c>
    </row>
    <row r="2514" spans="2:6">
      <c r="B2514" s="103" t="s">
        <v>566</v>
      </c>
    </row>
    <row r="2515" spans="2:6">
      <c r="B2515" s="103" t="s">
        <v>1271</v>
      </c>
    </row>
    <row r="2516" spans="2:6">
      <c r="B2516" s="103" t="s">
        <v>1288</v>
      </c>
    </row>
    <row r="2517" spans="2:6">
      <c r="B2517" s="103" t="s">
        <v>1315</v>
      </c>
    </row>
    <row r="2518" spans="2:6">
      <c r="B2518" s="103" t="s">
        <v>1290</v>
      </c>
    </row>
    <row r="2519" spans="2:6">
      <c r="B2519" s="103" t="s">
        <v>1316</v>
      </c>
    </row>
    <row r="2520" spans="2:6">
      <c r="B2520" s="103" t="s">
        <v>1317</v>
      </c>
    </row>
    <row r="2521" spans="2:6">
      <c r="B2521" s="103" t="s">
        <v>1318</v>
      </c>
    </row>
    <row r="2522" spans="2:6">
      <c r="B2522" s="103" t="s">
        <v>1319</v>
      </c>
    </row>
    <row r="2523" spans="2:6">
      <c r="B2523" s="103" t="s">
        <v>1320</v>
      </c>
    </row>
    <row r="2524" spans="2:6">
      <c r="B2524" s="103" t="s">
        <v>1296</v>
      </c>
    </row>
    <row r="2525" spans="2:6">
      <c r="B2525" s="103" t="s">
        <v>1321</v>
      </c>
    </row>
    <row r="2526" spans="2:6" ht="14.4">
      <c r="B2526" s="5" t="s">
        <v>617</v>
      </c>
      <c r="C2526" s="1136" t="s">
        <v>416</v>
      </c>
      <c r="D2526" s="1137">
        <v>12</v>
      </c>
      <c r="E2526" s="138"/>
      <c r="F2526" s="1072">
        <f>+D2526*E2526</f>
        <v>0</v>
      </c>
    </row>
    <row r="2527" spans="2:6" ht="14.4">
      <c r="B2527" s="5" t="s">
        <v>618</v>
      </c>
      <c r="C2527" s="1136" t="s">
        <v>416</v>
      </c>
      <c r="D2527" s="1137">
        <v>21</v>
      </c>
      <c r="E2527" s="104"/>
      <c r="F2527" s="1072">
        <f>+D2527*E2526</f>
        <v>0</v>
      </c>
    </row>
    <row r="2528" spans="2:6" ht="14.4">
      <c r="B2528" s="5" t="s">
        <v>619</v>
      </c>
      <c r="C2528" s="1136" t="s">
        <v>416</v>
      </c>
      <c r="D2528" s="1137">
        <v>0</v>
      </c>
      <c r="E2528" s="104"/>
      <c r="F2528" s="1072">
        <f>+D2528*E2526</f>
        <v>0</v>
      </c>
    </row>
    <row r="2529" spans="1:2" ht="16.5" customHeight="1">
      <c r="A2529" s="1074" t="s">
        <v>1333</v>
      </c>
      <c r="B2529" s="1160" t="s">
        <v>1334</v>
      </c>
    </row>
    <row r="2530" spans="1:2">
      <c r="B2530" s="103" t="s">
        <v>544</v>
      </c>
    </row>
    <row r="2531" spans="1:2">
      <c r="B2531" s="103" t="s">
        <v>1287</v>
      </c>
    </row>
    <row r="2532" spans="1:2">
      <c r="B2532" s="103" t="s">
        <v>1314</v>
      </c>
    </row>
    <row r="2533" spans="1:2">
      <c r="B2533" s="103" t="s">
        <v>566</v>
      </c>
    </row>
    <row r="2534" spans="1:2">
      <c r="B2534" s="103" t="s">
        <v>1271</v>
      </c>
    </row>
    <row r="2535" spans="1:2">
      <c r="B2535" s="103" t="s">
        <v>1288</v>
      </c>
    </row>
    <row r="2536" spans="1:2">
      <c r="B2536" s="103" t="s">
        <v>1315</v>
      </c>
    </row>
    <row r="2537" spans="1:2">
      <c r="B2537" s="103" t="s">
        <v>1290</v>
      </c>
    </row>
    <row r="2538" spans="1:2">
      <c r="B2538" s="103" t="s">
        <v>1316</v>
      </c>
    </row>
    <row r="2539" spans="1:2">
      <c r="B2539" s="103" t="s">
        <v>1317</v>
      </c>
    </row>
    <row r="2540" spans="1:2">
      <c r="B2540" s="103" t="s">
        <v>1318</v>
      </c>
    </row>
    <row r="2541" spans="1:2">
      <c r="B2541" s="103" t="s">
        <v>1319</v>
      </c>
    </row>
    <row r="2542" spans="1:2">
      <c r="B2542" s="103" t="s">
        <v>1320</v>
      </c>
    </row>
    <row r="2543" spans="1:2">
      <c r="B2543" s="103" t="s">
        <v>1296</v>
      </c>
    </row>
    <row r="2544" spans="1:2">
      <c r="B2544" s="103" t="s">
        <v>1321</v>
      </c>
    </row>
    <row r="2545" spans="1:6" ht="14.4">
      <c r="B2545" s="5" t="s">
        <v>617</v>
      </c>
      <c r="C2545" s="1136" t="s">
        <v>416</v>
      </c>
      <c r="D2545" s="1137">
        <v>0</v>
      </c>
      <c r="E2545" s="138"/>
      <c r="F2545" s="1072">
        <f>+D2545*E2545</f>
        <v>0</v>
      </c>
    </row>
    <row r="2546" spans="1:6" ht="14.4">
      <c r="B2546" s="5" t="s">
        <v>618</v>
      </c>
      <c r="C2546" s="1136" t="s">
        <v>416</v>
      </c>
      <c r="D2546" s="1137">
        <v>7</v>
      </c>
      <c r="E2546" s="104"/>
      <c r="F2546" s="1072">
        <f>+D2546*E2545</f>
        <v>0</v>
      </c>
    </row>
    <row r="2547" spans="1:6" ht="14.4">
      <c r="B2547" s="5" t="s">
        <v>619</v>
      </c>
      <c r="C2547" s="1136" t="s">
        <v>416</v>
      </c>
      <c r="D2547" s="1137">
        <v>0</v>
      </c>
      <c r="E2547" s="104"/>
      <c r="F2547" s="1072">
        <f>+D2547*E2545</f>
        <v>0</v>
      </c>
    </row>
    <row r="2548" spans="1:6" ht="15" customHeight="1">
      <c r="A2548" s="1074" t="s">
        <v>1335</v>
      </c>
      <c r="B2548" s="1160" t="s">
        <v>1336</v>
      </c>
    </row>
    <row r="2549" spans="1:6">
      <c r="B2549" s="103" t="s">
        <v>544</v>
      </c>
    </row>
    <row r="2550" spans="1:6">
      <c r="B2550" s="103" t="s">
        <v>1287</v>
      </c>
    </row>
    <row r="2551" spans="1:6">
      <c r="B2551" s="103" t="s">
        <v>1314</v>
      </c>
    </row>
    <row r="2552" spans="1:6">
      <c r="B2552" s="103" t="s">
        <v>566</v>
      </c>
    </row>
    <row r="2553" spans="1:6">
      <c r="B2553" s="103" t="s">
        <v>1271</v>
      </c>
    </row>
    <row r="2554" spans="1:6">
      <c r="B2554" s="103" t="s">
        <v>1288</v>
      </c>
    </row>
    <row r="2555" spans="1:6">
      <c r="B2555" s="103" t="s">
        <v>1315</v>
      </c>
    </row>
    <row r="2556" spans="1:6">
      <c r="B2556" s="103" t="s">
        <v>1290</v>
      </c>
    </row>
    <row r="2557" spans="1:6">
      <c r="B2557" s="103" t="s">
        <v>1316</v>
      </c>
    </row>
    <row r="2558" spans="1:6">
      <c r="B2558" s="103" t="s">
        <v>1317</v>
      </c>
    </row>
    <row r="2559" spans="1:6">
      <c r="B2559" s="103" t="s">
        <v>1318</v>
      </c>
    </row>
    <row r="2560" spans="1:6">
      <c r="B2560" s="103" t="s">
        <v>1319</v>
      </c>
    </row>
    <row r="2561" spans="1:6">
      <c r="B2561" s="103" t="s">
        <v>1320</v>
      </c>
    </row>
    <row r="2562" spans="1:6">
      <c r="B2562" s="103" t="s">
        <v>1296</v>
      </c>
    </row>
    <row r="2563" spans="1:6">
      <c r="B2563" s="103" t="s">
        <v>1321</v>
      </c>
    </row>
    <row r="2564" spans="1:6" ht="14.4">
      <c r="B2564" s="5" t="s">
        <v>617</v>
      </c>
      <c r="C2564" s="1136" t="s">
        <v>416</v>
      </c>
      <c r="D2564" s="1137">
        <v>0</v>
      </c>
      <c r="E2564" s="138"/>
      <c r="F2564" s="1072">
        <f>+D2564*E2564</f>
        <v>0</v>
      </c>
    </row>
    <row r="2565" spans="1:6" ht="14.4">
      <c r="B2565" s="5" t="s">
        <v>618</v>
      </c>
      <c r="C2565" s="1136" t="s">
        <v>416</v>
      </c>
      <c r="D2565" s="1137">
        <v>3</v>
      </c>
      <c r="E2565" s="104"/>
      <c r="F2565" s="1072">
        <f>+D2565*E2564</f>
        <v>0</v>
      </c>
    </row>
    <row r="2566" spans="1:6" ht="14.4">
      <c r="B2566" s="5" t="s">
        <v>619</v>
      </c>
      <c r="C2566" s="1136" t="s">
        <v>416</v>
      </c>
      <c r="D2566" s="1137">
        <v>0</v>
      </c>
      <c r="E2566" s="104"/>
      <c r="F2566" s="1072">
        <f>+D2566*E2564</f>
        <v>0</v>
      </c>
    </row>
    <row r="2567" spans="1:6" ht="14.25" customHeight="1">
      <c r="A2567" s="1074" t="s">
        <v>1337</v>
      </c>
      <c r="B2567" s="1160" t="s">
        <v>1338</v>
      </c>
    </row>
    <row r="2568" spans="1:6">
      <c r="B2568" s="103" t="s">
        <v>544</v>
      </c>
    </row>
    <row r="2569" spans="1:6">
      <c r="B2569" s="103" t="s">
        <v>1287</v>
      </c>
    </row>
    <row r="2570" spans="1:6">
      <c r="B2570" s="103" t="s">
        <v>1314</v>
      </c>
    </row>
    <row r="2571" spans="1:6">
      <c r="B2571" s="103" t="s">
        <v>566</v>
      </c>
    </row>
    <row r="2572" spans="1:6">
      <c r="B2572" s="103" t="s">
        <v>1271</v>
      </c>
    </row>
    <row r="2573" spans="1:6">
      <c r="B2573" s="103" t="s">
        <v>1288</v>
      </c>
    </row>
    <row r="2574" spans="1:6">
      <c r="B2574" s="103" t="s">
        <v>1315</v>
      </c>
    </row>
    <row r="2575" spans="1:6">
      <c r="B2575" s="103" t="s">
        <v>1290</v>
      </c>
    </row>
    <row r="2576" spans="1:6">
      <c r="B2576" s="103" t="s">
        <v>1316</v>
      </c>
    </row>
    <row r="2577" spans="1:6">
      <c r="B2577" s="103" t="s">
        <v>1317</v>
      </c>
    </row>
    <row r="2578" spans="1:6">
      <c r="B2578" s="103" t="s">
        <v>1318</v>
      </c>
    </row>
    <row r="2579" spans="1:6">
      <c r="B2579" s="103" t="s">
        <v>1319</v>
      </c>
    </row>
    <row r="2580" spans="1:6">
      <c r="B2580" s="103" t="s">
        <v>1320</v>
      </c>
    </row>
    <row r="2581" spans="1:6">
      <c r="B2581" s="103" t="s">
        <v>1296</v>
      </c>
    </row>
    <row r="2582" spans="1:6">
      <c r="B2582" s="103" t="s">
        <v>1328</v>
      </c>
    </row>
    <row r="2583" spans="1:6" ht="14.4">
      <c r="B2583" s="5" t="s">
        <v>617</v>
      </c>
      <c r="C2583" s="1136" t="s">
        <v>416</v>
      </c>
      <c r="D2583" s="1137">
        <v>0</v>
      </c>
      <c r="E2583" s="138"/>
      <c r="F2583" s="1072">
        <f>+D2583*E2583</f>
        <v>0</v>
      </c>
    </row>
    <row r="2584" spans="1:6" ht="14.4">
      <c r="B2584" s="5" t="s">
        <v>618</v>
      </c>
      <c r="C2584" s="1136" t="s">
        <v>416</v>
      </c>
      <c r="D2584" s="1137">
        <v>0</v>
      </c>
      <c r="F2584" s="1072">
        <f>+D2584*E2583</f>
        <v>0</v>
      </c>
    </row>
    <row r="2585" spans="1:6" ht="14.4">
      <c r="B2585" s="5" t="s">
        <v>619</v>
      </c>
      <c r="C2585" s="1136" t="s">
        <v>416</v>
      </c>
      <c r="D2585" s="1137">
        <v>3</v>
      </c>
      <c r="F2585" s="1072">
        <f>+D2585*E2583</f>
        <v>0</v>
      </c>
    </row>
    <row r="2586" spans="1:6" ht="14.25" customHeight="1">
      <c r="A2586" s="1074" t="s">
        <v>1339</v>
      </c>
      <c r="B2586" s="1160" t="s">
        <v>1340</v>
      </c>
    </row>
    <row r="2587" spans="1:6">
      <c r="B2587" s="103" t="s">
        <v>544</v>
      </c>
    </row>
    <row r="2588" spans="1:6">
      <c r="B2588" s="103" t="s">
        <v>1287</v>
      </c>
    </row>
    <row r="2589" spans="1:6">
      <c r="B2589" s="103" t="s">
        <v>1314</v>
      </c>
    </row>
    <row r="2590" spans="1:6">
      <c r="B2590" s="103" t="s">
        <v>566</v>
      </c>
    </row>
    <row r="2591" spans="1:6">
      <c r="B2591" s="103" t="s">
        <v>1271</v>
      </c>
    </row>
    <row r="2592" spans="1:6">
      <c r="B2592" s="103" t="s">
        <v>1288</v>
      </c>
    </row>
    <row r="2593" spans="1:6">
      <c r="B2593" s="103" t="s">
        <v>1315</v>
      </c>
    </row>
    <row r="2594" spans="1:6">
      <c r="B2594" s="103" t="s">
        <v>1290</v>
      </c>
    </row>
    <row r="2595" spans="1:6">
      <c r="B2595" s="103" t="s">
        <v>1316</v>
      </c>
    </row>
    <row r="2596" spans="1:6">
      <c r="B2596" s="103" t="s">
        <v>1317</v>
      </c>
    </row>
    <row r="2597" spans="1:6">
      <c r="B2597" s="103" t="s">
        <v>1318</v>
      </c>
    </row>
    <row r="2598" spans="1:6">
      <c r="B2598" s="103" t="s">
        <v>1319</v>
      </c>
    </row>
    <row r="2599" spans="1:6">
      <c r="B2599" s="103" t="s">
        <v>1320</v>
      </c>
    </row>
    <row r="2600" spans="1:6">
      <c r="B2600" s="103" t="s">
        <v>1296</v>
      </c>
    </row>
    <row r="2601" spans="1:6">
      <c r="B2601" s="103" t="s">
        <v>1321</v>
      </c>
    </row>
    <row r="2602" spans="1:6" ht="14.4">
      <c r="B2602" s="5" t="s">
        <v>617</v>
      </c>
      <c r="C2602" s="1136" t="s">
        <v>416</v>
      </c>
      <c r="D2602" s="1137">
        <v>0</v>
      </c>
      <c r="E2602" s="138"/>
      <c r="F2602" s="1072">
        <f>+D2602*E2602</f>
        <v>0</v>
      </c>
    </row>
    <row r="2603" spans="1:6" ht="14.4">
      <c r="B2603" s="5" t="s">
        <v>618</v>
      </c>
      <c r="C2603" s="1136" t="s">
        <v>416</v>
      </c>
      <c r="D2603" s="1137">
        <v>0</v>
      </c>
      <c r="F2603" s="1072">
        <f>+D2603*E2602</f>
        <v>0</v>
      </c>
    </row>
    <row r="2604" spans="1:6" ht="14.4">
      <c r="B2604" s="5" t="s">
        <v>619</v>
      </c>
      <c r="C2604" s="1136" t="s">
        <v>416</v>
      </c>
      <c r="D2604" s="1137">
        <v>3</v>
      </c>
      <c r="F2604" s="1072">
        <f>+D2604*E2602</f>
        <v>0</v>
      </c>
    </row>
    <row r="2605" spans="1:6" ht="13.5" customHeight="1">
      <c r="A2605" s="1074" t="s">
        <v>1341</v>
      </c>
      <c r="B2605" s="1160" t="s">
        <v>1342</v>
      </c>
    </row>
    <row r="2606" spans="1:6">
      <c r="B2606" s="103" t="s">
        <v>544</v>
      </c>
    </row>
    <row r="2607" spans="1:6">
      <c r="B2607" s="103" t="s">
        <v>1287</v>
      </c>
    </row>
    <row r="2608" spans="1:6">
      <c r="B2608" s="103" t="s">
        <v>1314</v>
      </c>
    </row>
    <row r="2609" spans="1:6">
      <c r="B2609" s="103" t="s">
        <v>566</v>
      </c>
    </row>
    <row r="2610" spans="1:6">
      <c r="B2610" s="103" t="s">
        <v>1271</v>
      </c>
    </row>
    <row r="2611" spans="1:6">
      <c r="B2611" s="103" t="s">
        <v>1288</v>
      </c>
    </row>
    <row r="2612" spans="1:6">
      <c r="B2612" s="103" t="s">
        <v>1315</v>
      </c>
    </row>
    <row r="2613" spans="1:6">
      <c r="B2613" s="103" t="s">
        <v>1290</v>
      </c>
    </row>
    <row r="2614" spans="1:6">
      <c r="B2614" s="103" t="s">
        <v>1316</v>
      </c>
    </row>
    <row r="2615" spans="1:6">
      <c r="B2615" s="103" t="s">
        <v>1317</v>
      </c>
    </row>
    <row r="2616" spans="1:6">
      <c r="B2616" s="103" t="s">
        <v>1318</v>
      </c>
    </row>
    <row r="2617" spans="1:6">
      <c r="B2617" s="103" t="s">
        <v>1294</v>
      </c>
    </row>
    <row r="2618" spans="1:6">
      <c r="B2618" s="103" t="s">
        <v>1295</v>
      </c>
    </row>
    <row r="2619" spans="1:6">
      <c r="B2619" s="103" t="s">
        <v>1296</v>
      </c>
    </row>
    <row r="2620" spans="1:6">
      <c r="B2620" s="103" t="s">
        <v>1321</v>
      </c>
    </row>
    <row r="2621" spans="1:6" ht="14.4">
      <c r="B2621" s="5" t="s">
        <v>617</v>
      </c>
      <c r="C2621" s="1136" t="s">
        <v>416</v>
      </c>
      <c r="D2621" s="1137">
        <v>9</v>
      </c>
      <c r="E2621" s="138"/>
      <c r="F2621" s="1072">
        <f>+D2621*E2621</f>
        <v>0</v>
      </c>
    </row>
    <row r="2622" spans="1:6" ht="14.4">
      <c r="B2622" s="5" t="s">
        <v>618</v>
      </c>
      <c r="C2622" s="1136" t="s">
        <v>416</v>
      </c>
      <c r="D2622" s="1137">
        <v>10</v>
      </c>
      <c r="F2622" s="1072">
        <f>+D2622*E2621</f>
        <v>0</v>
      </c>
    </row>
    <row r="2623" spans="1:6" ht="14.4">
      <c r="B2623" s="5" t="s">
        <v>619</v>
      </c>
      <c r="C2623" s="1136" t="s">
        <v>416</v>
      </c>
      <c r="D2623" s="1137">
        <v>0</v>
      </c>
      <c r="F2623" s="1072">
        <f>+D2623*E2621</f>
        <v>0</v>
      </c>
    </row>
    <row r="2624" spans="1:6" ht="14.25" customHeight="1">
      <c r="A2624" s="1074" t="s">
        <v>1343</v>
      </c>
      <c r="B2624" s="1160" t="s">
        <v>1344</v>
      </c>
    </row>
    <row r="2625" spans="2:6">
      <c r="B2625" s="103" t="s">
        <v>544</v>
      </c>
    </row>
    <row r="2626" spans="2:6">
      <c r="B2626" s="103" t="s">
        <v>1287</v>
      </c>
    </row>
    <row r="2627" spans="2:6">
      <c r="B2627" s="103" t="s">
        <v>1314</v>
      </c>
    </row>
    <row r="2628" spans="2:6">
      <c r="B2628" s="103" t="s">
        <v>566</v>
      </c>
    </row>
    <row r="2629" spans="2:6">
      <c r="B2629" s="103" t="s">
        <v>1271</v>
      </c>
    </row>
    <row r="2630" spans="2:6">
      <c r="B2630" s="103" t="s">
        <v>1288</v>
      </c>
    </row>
    <row r="2631" spans="2:6">
      <c r="B2631" s="103" t="s">
        <v>1315</v>
      </c>
    </row>
    <row r="2632" spans="2:6">
      <c r="B2632" s="103" t="s">
        <v>1290</v>
      </c>
    </row>
    <row r="2633" spans="2:6">
      <c r="B2633" s="103" t="s">
        <v>1316</v>
      </c>
    </row>
    <row r="2634" spans="2:6">
      <c r="B2634" s="103" t="s">
        <v>1317</v>
      </c>
    </row>
    <row r="2635" spans="2:6">
      <c r="B2635" s="103" t="s">
        <v>1318</v>
      </c>
    </row>
    <row r="2636" spans="2:6">
      <c r="B2636" s="103" t="s">
        <v>1294</v>
      </c>
    </row>
    <row r="2637" spans="2:6">
      <c r="B2637" s="103" t="s">
        <v>1320</v>
      </c>
    </row>
    <row r="2638" spans="2:6">
      <c r="B2638" s="103" t="s">
        <v>1296</v>
      </c>
    </row>
    <row r="2639" spans="2:6">
      <c r="B2639" s="103" t="s">
        <v>1345</v>
      </c>
    </row>
    <row r="2640" spans="2:6" ht="14.4">
      <c r="B2640" s="5" t="s">
        <v>617</v>
      </c>
      <c r="C2640" s="1136" t="s">
        <v>416</v>
      </c>
      <c r="D2640" s="1137">
        <v>0</v>
      </c>
      <c r="E2640" s="138"/>
      <c r="F2640" s="1072">
        <f>+D2640*E2640</f>
        <v>0</v>
      </c>
    </row>
    <row r="2641" spans="1:6" ht="14.4">
      <c r="B2641" s="5" t="s">
        <v>618</v>
      </c>
      <c r="C2641" s="1136" t="s">
        <v>416</v>
      </c>
      <c r="D2641" s="1137">
        <v>4</v>
      </c>
      <c r="F2641" s="1072">
        <f>+D2641*E2640</f>
        <v>0</v>
      </c>
    </row>
    <row r="2642" spans="1:6" ht="14.4">
      <c r="B2642" s="5" t="s">
        <v>619</v>
      </c>
      <c r="C2642" s="1136" t="s">
        <v>416</v>
      </c>
      <c r="D2642" s="1137">
        <v>0</v>
      </c>
      <c r="F2642" s="1072">
        <f>+D2642*E2640</f>
        <v>0</v>
      </c>
    </row>
    <row r="2643" spans="1:6" ht="15.75" customHeight="1">
      <c r="A2643" s="1074" t="s">
        <v>1346</v>
      </c>
      <c r="B2643" s="1160" t="s">
        <v>1347</v>
      </c>
    </row>
    <row r="2644" spans="1:6">
      <c r="B2644" s="103" t="s">
        <v>544</v>
      </c>
    </row>
    <row r="2645" spans="1:6">
      <c r="B2645" s="103" t="s">
        <v>1287</v>
      </c>
    </row>
    <row r="2646" spans="1:6">
      <c r="B2646" s="103" t="s">
        <v>546</v>
      </c>
    </row>
    <row r="2647" spans="1:6">
      <c r="B2647" s="103" t="s">
        <v>566</v>
      </c>
    </row>
    <row r="2648" spans="1:6">
      <c r="B2648" s="103" t="s">
        <v>1271</v>
      </c>
    </row>
    <row r="2649" spans="1:6">
      <c r="B2649" s="103" t="s">
        <v>1288</v>
      </c>
    </row>
    <row r="2650" spans="1:6">
      <c r="B2650" s="103" t="s">
        <v>1315</v>
      </c>
    </row>
    <row r="2651" spans="1:6">
      <c r="B2651" s="103" t="s">
        <v>1290</v>
      </c>
    </row>
    <row r="2652" spans="1:6">
      <c r="B2652" s="103" t="s">
        <v>1348</v>
      </c>
    </row>
    <row r="2653" spans="1:6">
      <c r="B2653" s="103" t="s">
        <v>1292</v>
      </c>
    </row>
    <row r="2654" spans="1:6">
      <c r="B2654" s="103" t="s">
        <v>1293</v>
      </c>
    </row>
    <row r="2655" spans="1:6">
      <c r="B2655" s="103" t="s">
        <v>1319</v>
      </c>
    </row>
    <row r="2656" spans="1:6">
      <c r="B2656" s="103" t="s">
        <v>1320</v>
      </c>
    </row>
    <row r="2657" spans="1:6">
      <c r="B2657" s="103" t="s">
        <v>1296</v>
      </c>
    </row>
    <row r="2658" spans="1:6">
      <c r="B2658" s="103" t="s">
        <v>1349</v>
      </c>
    </row>
    <row r="2659" spans="1:6" ht="14.4">
      <c r="B2659" s="5" t="s">
        <v>617</v>
      </c>
      <c r="C2659" s="1136" t="s">
        <v>416</v>
      </c>
      <c r="D2659" s="1137">
        <v>0</v>
      </c>
      <c r="E2659" s="138"/>
      <c r="F2659" s="1072">
        <f>+D2659*E2659</f>
        <v>0</v>
      </c>
    </row>
    <row r="2660" spans="1:6" ht="14.4">
      <c r="B2660" s="5" t="s">
        <v>618</v>
      </c>
      <c r="C2660" s="1136" t="s">
        <v>416</v>
      </c>
      <c r="D2660" s="1137">
        <v>3</v>
      </c>
      <c r="F2660" s="1072">
        <f>+D2660*E2659</f>
        <v>0</v>
      </c>
    </row>
    <row r="2661" spans="1:6" ht="14.4">
      <c r="B2661" s="5" t="s">
        <v>619</v>
      </c>
      <c r="C2661" s="1136" t="s">
        <v>416</v>
      </c>
      <c r="D2661" s="1137">
        <v>0</v>
      </c>
      <c r="F2661" s="1072">
        <f>+D2661*E2659</f>
        <v>0</v>
      </c>
    </row>
    <row r="2662" spans="1:6" ht="14.25" customHeight="1">
      <c r="A2662" s="1074" t="s">
        <v>1350</v>
      </c>
      <c r="B2662" s="1160" t="s">
        <v>1351</v>
      </c>
    </row>
    <row r="2663" spans="1:6">
      <c r="B2663" s="103" t="s">
        <v>544</v>
      </c>
    </row>
    <row r="2664" spans="1:6">
      <c r="B2664" s="103" t="s">
        <v>1287</v>
      </c>
    </row>
    <row r="2665" spans="1:6">
      <c r="B2665" s="103" t="s">
        <v>1314</v>
      </c>
    </row>
    <row r="2666" spans="1:6">
      <c r="B2666" s="103" t="s">
        <v>566</v>
      </c>
    </row>
    <row r="2667" spans="1:6">
      <c r="B2667" s="103" t="s">
        <v>1271</v>
      </c>
    </row>
    <row r="2668" spans="1:6">
      <c r="B2668" s="103" t="s">
        <v>1288</v>
      </c>
    </row>
    <row r="2669" spans="1:6">
      <c r="B2669" s="103" t="s">
        <v>1315</v>
      </c>
    </row>
    <row r="2670" spans="1:6">
      <c r="B2670" s="103" t="s">
        <v>1290</v>
      </c>
    </row>
    <row r="2671" spans="1:6">
      <c r="B2671" s="103" t="s">
        <v>1352</v>
      </c>
    </row>
    <row r="2672" spans="1:6">
      <c r="B2672" s="103" t="s">
        <v>1292</v>
      </c>
    </row>
    <row r="2673" spans="1:6">
      <c r="B2673" s="103" t="s">
        <v>1293</v>
      </c>
    </row>
    <row r="2674" spans="1:6" ht="16.5" customHeight="1">
      <c r="B2674" s="103" t="s">
        <v>1353</v>
      </c>
    </row>
    <row r="2675" spans="1:6">
      <c r="B2675" s="103" t="s">
        <v>1320</v>
      </c>
    </row>
    <row r="2676" spans="1:6">
      <c r="B2676" s="103" t="s">
        <v>1296</v>
      </c>
    </row>
    <row r="2677" spans="1:6">
      <c r="B2677" s="103" t="s">
        <v>1321</v>
      </c>
    </row>
    <row r="2678" spans="1:6" ht="14.4">
      <c r="B2678" s="5" t="s">
        <v>617</v>
      </c>
      <c r="C2678" s="1136" t="s">
        <v>416</v>
      </c>
      <c r="D2678" s="1137">
        <v>4</v>
      </c>
      <c r="E2678" s="138"/>
      <c r="F2678" s="1072">
        <f>+D2678*E2678</f>
        <v>0</v>
      </c>
    </row>
    <row r="2679" spans="1:6" ht="14.4">
      <c r="B2679" s="5" t="s">
        <v>618</v>
      </c>
      <c r="C2679" s="1136" t="s">
        <v>416</v>
      </c>
      <c r="D2679" s="1137">
        <v>6</v>
      </c>
      <c r="F2679" s="1072">
        <f>+D2679*E2678</f>
        <v>0</v>
      </c>
    </row>
    <row r="2680" spans="1:6" ht="14.4">
      <c r="B2680" s="5" t="s">
        <v>619</v>
      </c>
      <c r="C2680" s="1136" t="s">
        <v>416</v>
      </c>
      <c r="D2680" s="1137">
        <v>3</v>
      </c>
      <c r="F2680" s="1072">
        <f>+D2680*E2678</f>
        <v>0</v>
      </c>
    </row>
    <row r="2681" spans="1:6" ht="15.75" customHeight="1">
      <c r="A2681" s="1074" t="s">
        <v>1354</v>
      </c>
      <c r="B2681" s="1160" t="s">
        <v>1355</v>
      </c>
    </row>
    <row r="2682" spans="1:6">
      <c r="B2682" s="103" t="s">
        <v>544</v>
      </c>
    </row>
    <row r="2683" spans="1:6">
      <c r="B2683" s="103" t="s">
        <v>1287</v>
      </c>
    </row>
    <row r="2684" spans="1:6">
      <c r="B2684" s="103" t="s">
        <v>1314</v>
      </c>
    </row>
    <row r="2685" spans="1:6">
      <c r="B2685" s="103" t="s">
        <v>566</v>
      </c>
    </row>
    <row r="2686" spans="1:6">
      <c r="B2686" s="103" t="s">
        <v>1271</v>
      </c>
    </row>
    <row r="2687" spans="1:6">
      <c r="B2687" s="103" t="s">
        <v>1288</v>
      </c>
    </row>
    <row r="2688" spans="1:6">
      <c r="B2688" s="103" t="s">
        <v>1315</v>
      </c>
    </row>
    <row r="2689" spans="1:6">
      <c r="B2689" s="103" t="s">
        <v>1290</v>
      </c>
    </row>
    <row r="2690" spans="1:6">
      <c r="B2690" s="103" t="s">
        <v>1352</v>
      </c>
    </row>
    <row r="2691" spans="1:6">
      <c r="B2691" s="103" t="s">
        <v>1317</v>
      </c>
    </row>
    <row r="2692" spans="1:6">
      <c r="B2692" s="103" t="s">
        <v>1318</v>
      </c>
    </row>
    <row r="2693" spans="1:6">
      <c r="B2693" s="103" t="s">
        <v>1294</v>
      </c>
    </row>
    <row r="2694" spans="1:6">
      <c r="B2694" s="103" t="s">
        <v>1295</v>
      </c>
    </row>
    <row r="2695" spans="1:6">
      <c r="B2695" s="103" t="s">
        <v>1296</v>
      </c>
    </row>
    <row r="2696" spans="1:6">
      <c r="B2696" s="103" t="s">
        <v>1321</v>
      </c>
    </row>
    <row r="2697" spans="1:6" ht="14.4">
      <c r="B2697" s="5" t="s">
        <v>617</v>
      </c>
      <c r="C2697" s="1136" t="s">
        <v>416</v>
      </c>
      <c r="D2697" s="1137">
        <v>0</v>
      </c>
      <c r="E2697" s="138"/>
      <c r="F2697" s="1072">
        <f>+D2697*E2697</f>
        <v>0</v>
      </c>
    </row>
    <row r="2698" spans="1:6" ht="14.4">
      <c r="B2698" s="5" t="s">
        <v>618</v>
      </c>
      <c r="C2698" s="1136" t="s">
        <v>416</v>
      </c>
      <c r="D2698" s="1137">
        <v>0</v>
      </c>
      <c r="F2698" s="1072">
        <f>+D2698*E2697</f>
        <v>0</v>
      </c>
    </row>
    <row r="2699" spans="1:6" ht="14.4">
      <c r="B2699" s="5" t="s">
        <v>619</v>
      </c>
      <c r="C2699" s="1136" t="s">
        <v>416</v>
      </c>
      <c r="D2699" s="1137">
        <v>1</v>
      </c>
      <c r="F2699" s="1072">
        <f>+D2699*E2697</f>
        <v>0</v>
      </c>
    </row>
    <row r="2700" spans="1:6" ht="16.5" customHeight="1">
      <c r="A2700" s="1074" t="s">
        <v>1354</v>
      </c>
      <c r="B2700" s="1160" t="s">
        <v>1355</v>
      </c>
    </row>
    <row r="2701" spans="1:6">
      <c r="B2701" s="103" t="s">
        <v>544</v>
      </c>
    </row>
    <row r="2702" spans="1:6">
      <c r="B2702" s="103" t="s">
        <v>1287</v>
      </c>
    </row>
    <row r="2703" spans="1:6">
      <c r="B2703" s="103" t="s">
        <v>1314</v>
      </c>
    </row>
    <row r="2704" spans="1:6">
      <c r="B2704" s="103" t="s">
        <v>566</v>
      </c>
    </row>
    <row r="2705" spans="1:6">
      <c r="B2705" s="103" t="s">
        <v>1271</v>
      </c>
    </row>
    <row r="2706" spans="1:6">
      <c r="B2706" s="103" t="s">
        <v>1288</v>
      </c>
    </row>
    <row r="2707" spans="1:6">
      <c r="B2707" s="103" t="s">
        <v>1315</v>
      </c>
    </row>
    <row r="2708" spans="1:6">
      <c r="B2708" s="103" t="s">
        <v>1290</v>
      </c>
    </row>
    <row r="2709" spans="1:6">
      <c r="B2709" s="103" t="s">
        <v>1352</v>
      </c>
    </row>
    <row r="2710" spans="1:6">
      <c r="B2710" s="103" t="s">
        <v>1317</v>
      </c>
    </row>
    <row r="2711" spans="1:6">
      <c r="B2711" s="103" t="s">
        <v>1318</v>
      </c>
    </row>
    <row r="2712" spans="1:6">
      <c r="B2712" s="103" t="s">
        <v>1294</v>
      </c>
    </row>
    <row r="2713" spans="1:6">
      <c r="B2713" s="103" t="s">
        <v>1295</v>
      </c>
    </row>
    <row r="2714" spans="1:6">
      <c r="B2714" s="103" t="s">
        <v>1296</v>
      </c>
    </row>
    <row r="2715" spans="1:6">
      <c r="B2715" s="103" t="s">
        <v>1321</v>
      </c>
    </row>
    <row r="2716" spans="1:6" ht="14.4">
      <c r="B2716" s="5" t="s">
        <v>617</v>
      </c>
      <c r="C2716" s="1136" t="s">
        <v>416</v>
      </c>
      <c r="D2716" s="1137">
        <v>0</v>
      </c>
      <c r="E2716" s="138"/>
      <c r="F2716" s="1072">
        <f>+D2716*E2716</f>
        <v>0</v>
      </c>
    </row>
    <row r="2717" spans="1:6" ht="14.4">
      <c r="B2717" s="5" t="s">
        <v>618</v>
      </c>
      <c r="C2717" s="1136" t="s">
        <v>416</v>
      </c>
      <c r="D2717" s="1137">
        <v>0</v>
      </c>
      <c r="E2717" s="104"/>
      <c r="F2717" s="1072">
        <f>+D2717*E2716</f>
        <v>0</v>
      </c>
    </row>
    <row r="2718" spans="1:6" ht="14.4">
      <c r="B2718" s="5" t="s">
        <v>619</v>
      </c>
      <c r="C2718" s="1136" t="s">
        <v>416</v>
      </c>
      <c r="D2718" s="1137">
        <v>1</v>
      </c>
      <c r="E2718" s="104"/>
      <c r="F2718" s="1072">
        <f>+D2718*E2716</f>
        <v>0</v>
      </c>
    </row>
    <row r="2719" spans="1:6" ht="15" customHeight="1">
      <c r="A2719" s="1074" t="s">
        <v>1356</v>
      </c>
      <c r="B2719" s="1160" t="s">
        <v>1357</v>
      </c>
    </row>
    <row r="2720" spans="1:6">
      <c r="B2720" s="103" t="s">
        <v>544</v>
      </c>
    </row>
    <row r="2721" spans="2:6">
      <c r="B2721" s="103" t="s">
        <v>1287</v>
      </c>
    </row>
    <row r="2722" spans="2:6">
      <c r="B2722" s="103" t="s">
        <v>1314</v>
      </c>
    </row>
    <row r="2723" spans="2:6">
      <c r="B2723" s="103" t="s">
        <v>566</v>
      </c>
    </row>
    <row r="2724" spans="2:6">
      <c r="B2724" s="103" t="s">
        <v>1271</v>
      </c>
    </row>
    <row r="2725" spans="2:6">
      <c r="B2725" s="103" t="s">
        <v>1288</v>
      </c>
    </row>
    <row r="2726" spans="2:6">
      <c r="B2726" s="103" t="s">
        <v>1315</v>
      </c>
    </row>
    <row r="2727" spans="2:6">
      <c r="B2727" s="103" t="s">
        <v>1290</v>
      </c>
    </row>
    <row r="2728" spans="2:6">
      <c r="B2728" s="103" t="s">
        <v>1348</v>
      </c>
    </row>
    <row r="2729" spans="2:6">
      <c r="B2729" s="103" t="s">
        <v>1292</v>
      </c>
    </row>
    <row r="2730" spans="2:6">
      <c r="B2730" s="103" t="s">
        <v>1293</v>
      </c>
    </row>
    <row r="2731" spans="2:6">
      <c r="B2731" s="103" t="s">
        <v>1319</v>
      </c>
    </row>
    <row r="2732" spans="2:6">
      <c r="B2732" s="103" t="s">
        <v>1320</v>
      </c>
    </row>
    <row r="2733" spans="2:6">
      <c r="B2733" s="103" t="s">
        <v>1296</v>
      </c>
    </row>
    <row r="2734" spans="2:6">
      <c r="B2734" s="103" t="s">
        <v>1321</v>
      </c>
    </row>
    <row r="2735" spans="2:6" ht="14.4">
      <c r="B2735" s="5" t="s">
        <v>617</v>
      </c>
      <c r="C2735" s="1136" t="s">
        <v>416</v>
      </c>
      <c r="D2735" s="1137">
        <v>0</v>
      </c>
      <c r="E2735" s="138"/>
      <c r="F2735" s="1072">
        <f>+D2735*E2735</f>
        <v>0</v>
      </c>
    </row>
    <row r="2736" spans="2:6" ht="14.4">
      <c r="B2736" s="5" t="s">
        <v>618</v>
      </c>
      <c r="C2736" s="1136" t="s">
        <v>416</v>
      </c>
      <c r="D2736" s="1137">
        <v>0</v>
      </c>
      <c r="E2736" s="104"/>
      <c r="F2736" s="1072">
        <f>+D2736*E2735</f>
        <v>0</v>
      </c>
    </row>
    <row r="2737" spans="1:6" ht="14.4">
      <c r="B2737" s="5" t="s">
        <v>619</v>
      </c>
      <c r="C2737" s="1136" t="s">
        <v>416</v>
      </c>
      <c r="D2737" s="1137">
        <v>1</v>
      </c>
      <c r="E2737" s="104"/>
      <c r="F2737" s="1072">
        <f>+D2737*E2735</f>
        <v>0</v>
      </c>
    </row>
    <row r="2738" spans="1:6" ht="14.25" customHeight="1">
      <c r="A2738" s="1074" t="s">
        <v>1358</v>
      </c>
      <c r="B2738" s="1160" t="s">
        <v>1359</v>
      </c>
    </row>
    <row r="2739" spans="1:6">
      <c r="B2739" s="103" t="s">
        <v>544</v>
      </c>
    </row>
    <row r="2740" spans="1:6">
      <c r="B2740" s="103" t="s">
        <v>1287</v>
      </c>
    </row>
    <row r="2741" spans="1:6">
      <c r="B2741" s="103" t="s">
        <v>1314</v>
      </c>
    </row>
    <row r="2742" spans="1:6">
      <c r="B2742" s="103" t="s">
        <v>566</v>
      </c>
    </row>
    <row r="2743" spans="1:6">
      <c r="B2743" s="103" t="s">
        <v>1271</v>
      </c>
    </row>
    <row r="2744" spans="1:6">
      <c r="B2744" s="103" t="s">
        <v>1288</v>
      </c>
    </row>
    <row r="2745" spans="1:6">
      <c r="B2745" s="103" t="s">
        <v>1315</v>
      </c>
    </row>
    <row r="2746" spans="1:6">
      <c r="B2746" s="103" t="s">
        <v>1290</v>
      </c>
    </row>
    <row r="2747" spans="1:6">
      <c r="B2747" s="103" t="s">
        <v>1316</v>
      </c>
    </row>
    <row r="2748" spans="1:6">
      <c r="B2748" s="103" t="s">
        <v>1292</v>
      </c>
    </row>
    <row r="2749" spans="1:6">
      <c r="B2749" s="103" t="s">
        <v>1293</v>
      </c>
    </row>
    <row r="2750" spans="1:6">
      <c r="B2750" s="103" t="s">
        <v>1319</v>
      </c>
    </row>
    <row r="2751" spans="1:6">
      <c r="B2751" s="103" t="s">
        <v>1320</v>
      </c>
    </row>
    <row r="2752" spans="1:6">
      <c r="B2752" s="103" t="s">
        <v>1296</v>
      </c>
    </row>
    <row r="2753" spans="1:6">
      <c r="B2753" s="103" t="s">
        <v>1321</v>
      </c>
    </row>
    <row r="2754" spans="1:6" ht="14.4">
      <c r="B2754" s="5" t="s">
        <v>617</v>
      </c>
      <c r="C2754" s="1136" t="s">
        <v>416</v>
      </c>
      <c r="D2754" s="1137">
        <v>0</v>
      </c>
      <c r="E2754" s="138"/>
      <c r="F2754" s="1072">
        <f>+D2754*E2754</f>
        <v>0</v>
      </c>
    </row>
    <row r="2755" spans="1:6" ht="14.4">
      <c r="B2755" s="5" t="s">
        <v>618</v>
      </c>
      <c r="C2755" s="1136" t="s">
        <v>416</v>
      </c>
      <c r="D2755" s="1137">
        <v>0</v>
      </c>
      <c r="E2755" s="104"/>
      <c r="F2755" s="1072">
        <f>+D2755*E2754</f>
        <v>0</v>
      </c>
    </row>
    <row r="2756" spans="1:6" ht="14.4">
      <c r="B2756" s="5" t="s">
        <v>619</v>
      </c>
      <c r="C2756" s="1136" t="s">
        <v>416</v>
      </c>
      <c r="D2756" s="1137">
        <v>1</v>
      </c>
      <c r="E2756" s="104"/>
      <c r="F2756" s="1072">
        <f>+D2756*E2754</f>
        <v>0</v>
      </c>
    </row>
    <row r="2757" spans="1:6" ht="14.25" customHeight="1">
      <c r="A2757" s="1074" t="s">
        <v>1360</v>
      </c>
      <c r="B2757" s="1160" t="s">
        <v>1361</v>
      </c>
    </row>
    <row r="2758" spans="1:6">
      <c r="B2758" s="103" t="s">
        <v>544</v>
      </c>
    </row>
    <row r="2759" spans="1:6">
      <c r="B2759" s="103" t="s">
        <v>1287</v>
      </c>
    </row>
    <row r="2760" spans="1:6">
      <c r="B2760" s="103" t="s">
        <v>1314</v>
      </c>
    </row>
    <row r="2761" spans="1:6">
      <c r="B2761" s="103" t="s">
        <v>566</v>
      </c>
    </row>
    <row r="2762" spans="1:6">
      <c r="B2762" s="103" t="s">
        <v>1271</v>
      </c>
    </row>
    <row r="2763" spans="1:6">
      <c r="B2763" s="103" t="s">
        <v>1288</v>
      </c>
    </row>
    <row r="2764" spans="1:6">
      <c r="B2764" s="103" t="s">
        <v>1315</v>
      </c>
    </row>
    <row r="2765" spans="1:6">
      <c r="B2765" s="103" t="s">
        <v>1290</v>
      </c>
    </row>
    <row r="2766" spans="1:6">
      <c r="B2766" s="103" t="s">
        <v>1316</v>
      </c>
    </row>
    <row r="2767" spans="1:6">
      <c r="B2767" s="103" t="s">
        <v>1292</v>
      </c>
    </row>
    <row r="2768" spans="1:6">
      <c r="B2768" s="103" t="s">
        <v>1293</v>
      </c>
    </row>
    <row r="2769" spans="1:6" ht="15" customHeight="1">
      <c r="B2769" s="103" t="s">
        <v>1353</v>
      </c>
    </row>
    <row r="2770" spans="1:6">
      <c r="B2770" s="103" t="s">
        <v>1362</v>
      </c>
    </row>
    <row r="2771" spans="1:6">
      <c r="B2771" s="103" t="s">
        <v>1296</v>
      </c>
    </row>
    <row r="2772" spans="1:6">
      <c r="B2772" s="103" t="s">
        <v>1321</v>
      </c>
    </row>
    <row r="2773" spans="1:6" ht="14.4">
      <c r="B2773" s="5" t="s">
        <v>617</v>
      </c>
      <c r="C2773" s="1136" t="s">
        <v>416</v>
      </c>
      <c r="D2773" s="1137">
        <v>0</v>
      </c>
      <c r="E2773" s="138"/>
      <c r="F2773" s="1072">
        <f>+D2773*E2773</f>
        <v>0</v>
      </c>
    </row>
    <row r="2774" spans="1:6" ht="14.4">
      <c r="B2774" s="5" t="s">
        <v>618</v>
      </c>
      <c r="C2774" s="1136" t="s">
        <v>416</v>
      </c>
      <c r="D2774" s="1137">
        <v>0</v>
      </c>
      <c r="E2774" s="104"/>
      <c r="F2774" s="1072">
        <f>+D2774*E2773</f>
        <v>0</v>
      </c>
    </row>
    <row r="2775" spans="1:6" ht="14.4">
      <c r="B2775" s="5" t="s">
        <v>619</v>
      </c>
      <c r="C2775" s="1136" t="s">
        <v>416</v>
      </c>
      <c r="D2775" s="1137">
        <v>1</v>
      </c>
      <c r="E2775" s="104"/>
      <c r="F2775" s="1072">
        <f>+D2775*E2773</f>
        <v>0</v>
      </c>
    </row>
    <row r="2776" spans="1:6" ht="15" customHeight="1">
      <c r="A2776" s="1074" t="s">
        <v>1363</v>
      </c>
      <c r="B2776" s="1160" t="s">
        <v>1364</v>
      </c>
    </row>
    <row r="2777" spans="1:6">
      <c r="B2777" s="103" t="s">
        <v>544</v>
      </c>
    </row>
    <row r="2778" spans="1:6">
      <c r="B2778" s="103" t="s">
        <v>1287</v>
      </c>
    </row>
    <row r="2779" spans="1:6">
      <c r="B2779" s="103" t="s">
        <v>1314</v>
      </c>
    </row>
    <row r="2780" spans="1:6">
      <c r="B2780" s="103" t="s">
        <v>566</v>
      </c>
    </row>
    <row r="2781" spans="1:6">
      <c r="B2781" s="103" t="s">
        <v>1271</v>
      </c>
    </row>
    <row r="2782" spans="1:6">
      <c r="B2782" s="103" t="s">
        <v>1288</v>
      </c>
    </row>
    <row r="2783" spans="1:6">
      <c r="B2783" s="103" t="s">
        <v>1315</v>
      </c>
    </row>
    <row r="2784" spans="1:6">
      <c r="B2784" s="103" t="s">
        <v>1290</v>
      </c>
    </row>
    <row r="2785" spans="1:6">
      <c r="B2785" s="103" t="s">
        <v>1316</v>
      </c>
    </row>
    <row r="2786" spans="1:6">
      <c r="B2786" s="103" t="s">
        <v>1317</v>
      </c>
    </row>
    <row r="2787" spans="1:6">
      <c r="B2787" s="103" t="s">
        <v>1318</v>
      </c>
    </row>
    <row r="2788" spans="1:6">
      <c r="B2788" s="103" t="s">
        <v>1294</v>
      </c>
    </row>
    <row r="2789" spans="1:6">
      <c r="B2789" s="103" t="s">
        <v>1295</v>
      </c>
    </row>
    <row r="2790" spans="1:6">
      <c r="B2790" s="103" t="s">
        <v>1296</v>
      </c>
    </row>
    <row r="2791" spans="1:6">
      <c r="B2791" s="103" t="s">
        <v>1321</v>
      </c>
    </row>
    <row r="2792" spans="1:6" ht="14.4">
      <c r="B2792" s="5" t="s">
        <v>617</v>
      </c>
      <c r="C2792" s="1136" t="s">
        <v>416</v>
      </c>
      <c r="D2792" s="1137">
        <v>0</v>
      </c>
      <c r="E2792" s="138"/>
      <c r="F2792" s="1072">
        <f>+D2792*E2792</f>
        <v>0</v>
      </c>
    </row>
    <row r="2793" spans="1:6" ht="14.4">
      <c r="B2793" s="5" t="s">
        <v>618</v>
      </c>
      <c r="C2793" s="1136" t="s">
        <v>416</v>
      </c>
      <c r="D2793" s="1137">
        <v>0</v>
      </c>
      <c r="E2793" s="104"/>
      <c r="F2793" s="1072">
        <f>+D2793*E2792</f>
        <v>0</v>
      </c>
    </row>
    <row r="2794" spans="1:6" ht="14.4">
      <c r="B2794" s="5" t="s">
        <v>619</v>
      </c>
      <c r="C2794" s="1136" t="s">
        <v>416</v>
      </c>
      <c r="D2794" s="1137">
        <v>4</v>
      </c>
      <c r="E2794" s="104"/>
      <c r="F2794" s="1072">
        <f>+D2794*E2792</f>
        <v>0</v>
      </c>
    </row>
    <row r="2795" spans="1:6" ht="13.5" customHeight="1">
      <c r="A2795" s="1074" t="s">
        <v>1365</v>
      </c>
      <c r="B2795" s="1160" t="s">
        <v>1366</v>
      </c>
    </row>
    <row r="2796" spans="1:6">
      <c r="B2796" s="103" t="s">
        <v>544</v>
      </c>
    </row>
    <row r="2797" spans="1:6">
      <c r="B2797" s="103" t="s">
        <v>1287</v>
      </c>
    </row>
    <row r="2798" spans="1:6">
      <c r="B2798" s="103" t="s">
        <v>1314</v>
      </c>
    </row>
    <row r="2799" spans="1:6">
      <c r="B2799" s="103" t="s">
        <v>566</v>
      </c>
    </row>
    <row r="2800" spans="1:6">
      <c r="B2800" s="103" t="s">
        <v>1271</v>
      </c>
    </row>
    <row r="2801" spans="1:6">
      <c r="B2801" s="103" t="s">
        <v>1288</v>
      </c>
    </row>
    <row r="2802" spans="1:6">
      <c r="B2802" s="103" t="s">
        <v>1315</v>
      </c>
    </row>
    <row r="2803" spans="1:6">
      <c r="B2803" s="103" t="s">
        <v>1290</v>
      </c>
    </row>
    <row r="2804" spans="1:6">
      <c r="B2804" s="103" t="s">
        <v>1316</v>
      </c>
    </row>
    <row r="2805" spans="1:6">
      <c r="B2805" s="103" t="s">
        <v>1317</v>
      </c>
    </row>
    <row r="2806" spans="1:6">
      <c r="B2806" s="103" t="s">
        <v>1318</v>
      </c>
    </row>
    <row r="2807" spans="1:6">
      <c r="B2807" s="103" t="s">
        <v>1319</v>
      </c>
    </row>
    <row r="2808" spans="1:6">
      <c r="B2808" s="103" t="s">
        <v>1295</v>
      </c>
    </row>
    <row r="2809" spans="1:6">
      <c r="B2809" s="103" t="s">
        <v>1367</v>
      </c>
    </row>
    <row r="2810" spans="1:6">
      <c r="B2810" s="103" t="s">
        <v>1321</v>
      </c>
    </row>
    <row r="2811" spans="1:6" ht="14.4">
      <c r="B2811" s="5" t="s">
        <v>617</v>
      </c>
      <c r="C2811" s="1136" t="s">
        <v>416</v>
      </c>
      <c r="D2811" s="1137">
        <v>0</v>
      </c>
      <c r="E2811" s="138"/>
      <c r="F2811" s="1072">
        <f>+D2811*E2811</f>
        <v>0</v>
      </c>
    </row>
    <row r="2812" spans="1:6" ht="14.4">
      <c r="B2812" s="5" t="s">
        <v>618</v>
      </c>
      <c r="C2812" s="1136" t="s">
        <v>416</v>
      </c>
      <c r="D2812" s="1137">
        <v>0</v>
      </c>
      <c r="E2812" s="104"/>
      <c r="F2812" s="1072">
        <f>+D2812*E2811</f>
        <v>0</v>
      </c>
    </row>
    <row r="2813" spans="1:6" ht="14.4">
      <c r="B2813" s="5" t="s">
        <v>619</v>
      </c>
      <c r="C2813" s="1136" t="s">
        <v>416</v>
      </c>
      <c r="D2813" s="1137">
        <v>10</v>
      </c>
      <c r="E2813" s="104"/>
      <c r="F2813" s="1072">
        <f>+D2813*E2811</f>
        <v>0</v>
      </c>
    </row>
    <row r="2814" spans="1:6" ht="15.75" customHeight="1">
      <c r="A2814" s="1074" t="s">
        <v>1368</v>
      </c>
      <c r="B2814" s="1160" t="s">
        <v>1369</v>
      </c>
    </row>
    <row r="2815" spans="1:6">
      <c r="B2815" s="103" t="s">
        <v>544</v>
      </c>
    </row>
    <row r="2816" spans="1:6">
      <c r="B2816" s="103" t="s">
        <v>1287</v>
      </c>
    </row>
    <row r="2817" spans="2:6">
      <c r="B2817" s="103" t="s">
        <v>1314</v>
      </c>
    </row>
    <row r="2818" spans="2:6">
      <c r="B2818" s="103" t="s">
        <v>566</v>
      </c>
    </row>
    <row r="2819" spans="2:6">
      <c r="B2819" s="103" t="s">
        <v>1271</v>
      </c>
    </row>
    <row r="2820" spans="2:6">
      <c r="B2820" s="103" t="s">
        <v>1288</v>
      </c>
    </row>
    <row r="2821" spans="2:6">
      <c r="B2821" s="103" t="s">
        <v>1315</v>
      </c>
    </row>
    <row r="2822" spans="2:6">
      <c r="B2822" s="103" t="s">
        <v>1290</v>
      </c>
    </row>
    <row r="2823" spans="2:6">
      <c r="B2823" s="103" t="s">
        <v>1316</v>
      </c>
    </row>
    <row r="2824" spans="2:6">
      <c r="B2824" s="103" t="s">
        <v>1317</v>
      </c>
    </row>
    <row r="2825" spans="2:6">
      <c r="B2825" s="103" t="s">
        <v>1318</v>
      </c>
    </row>
    <row r="2826" spans="2:6">
      <c r="B2826" s="103" t="s">
        <v>1319</v>
      </c>
    </row>
    <row r="2827" spans="2:6">
      <c r="B2827" s="103" t="s">
        <v>1295</v>
      </c>
    </row>
    <row r="2828" spans="2:6">
      <c r="B2828" s="103" t="s">
        <v>1367</v>
      </c>
    </row>
    <row r="2829" spans="2:6">
      <c r="B2829" s="103" t="s">
        <v>1370</v>
      </c>
    </row>
    <row r="2830" spans="2:6" ht="14.4">
      <c r="B2830" s="5" t="s">
        <v>617</v>
      </c>
      <c r="C2830" s="1136" t="s">
        <v>416</v>
      </c>
      <c r="D2830" s="1137">
        <v>6</v>
      </c>
      <c r="E2830" s="138"/>
      <c r="F2830" s="1072">
        <f>+D2830*E2830</f>
        <v>0</v>
      </c>
    </row>
    <row r="2831" spans="2:6" ht="14.4">
      <c r="B2831" s="5" t="s">
        <v>618</v>
      </c>
      <c r="C2831" s="1136" t="s">
        <v>416</v>
      </c>
      <c r="D2831" s="1137">
        <v>0</v>
      </c>
      <c r="E2831" s="104"/>
      <c r="F2831" s="1072">
        <f>+D2831*E2830</f>
        <v>0</v>
      </c>
    </row>
    <row r="2832" spans="2:6" ht="14.4">
      <c r="B2832" s="5" t="s">
        <v>619</v>
      </c>
      <c r="C2832" s="1136" t="s">
        <v>416</v>
      </c>
      <c r="D2832" s="1137">
        <v>0</v>
      </c>
      <c r="E2832" s="104"/>
      <c r="F2832" s="1072">
        <f>+D2832*E2830</f>
        <v>0</v>
      </c>
    </row>
    <row r="2833" spans="1:2" ht="16.5" customHeight="1">
      <c r="A2833" s="1074" t="s">
        <v>1371</v>
      </c>
      <c r="B2833" s="1160" t="s">
        <v>1372</v>
      </c>
    </row>
    <row r="2834" spans="1:2">
      <c r="B2834" s="103" t="s">
        <v>544</v>
      </c>
    </row>
    <row r="2835" spans="1:2">
      <c r="B2835" s="103" t="s">
        <v>1287</v>
      </c>
    </row>
    <row r="2836" spans="1:2">
      <c r="B2836" s="103" t="s">
        <v>1314</v>
      </c>
    </row>
    <row r="2837" spans="1:2">
      <c r="B2837" s="103" t="s">
        <v>566</v>
      </c>
    </row>
    <row r="2838" spans="1:2">
      <c r="B2838" s="103" t="s">
        <v>1271</v>
      </c>
    </row>
    <row r="2839" spans="1:2">
      <c r="B2839" s="103" t="s">
        <v>1288</v>
      </c>
    </row>
    <row r="2840" spans="1:2">
      <c r="B2840" s="103" t="s">
        <v>1315</v>
      </c>
    </row>
    <row r="2841" spans="1:2">
      <c r="B2841" s="103" t="s">
        <v>1290</v>
      </c>
    </row>
    <row r="2842" spans="1:2">
      <c r="B2842" s="103" t="s">
        <v>1316</v>
      </c>
    </row>
    <row r="2843" spans="1:2">
      <c r="B2843" s="103" t="s">
        <v>1317</v>
      </c>
    </row>
    <row r="2844" spans="1:2">
      <c r="B2844" s="103" t="s">
        <v>1373</v>
      </c>
    </row>
    <row r="2845" spans="1:2">
      <c r="B2845" s="103" t="s">
        <v>1294</v>
      </c>
    </row>
    <row r="2846" spans="1:2">
      <c r="B2846" s="103" t="s">
        <v>1295</v>
      </c>
    </row>
    <row r="2847" spans="1:2">
      <c r="B2847" s="103" t="s">
        <v>1296</v>
      </c>
    </row>
    <row r="2848" spans="1:2">
      <c r="B2848" s="103" t="s">
        <v>1374</v>
      </c>
    </row>
    <row r="2849" spans="1:6" ht="14.4">
      <c r="B2849" s="5" t="s">
        <v>617</v>
      </c>
      <c r="C2849" s="1136" t="s">
        <v>416</v>
      </c>
      <c r="D2849" s="1137">
        <v>4</v>
      </c>
      <c r="E2849" s="138"/>
      <c r="F2849" s="1072">
        <f>+D2849*E2849</f>
        <v>0</v>
      </c>
    </row>
    <row r="2850" spans="1:6" ht="14.4">
      <c r="B2850" s="5" t="s">
        <v>618</v>
      </c>
      <c r="C2850" s="1136" t="s">
        <v>416</v>
      </c>
      <c r="D2850" s="1137">
        <v>5</v>
      </c>
      <c r="E2850" s="104"/>
      <c r="F2850" s="1072">
        <f>+D2850*E2849</f>
        <v>0</v>
      </c>
    </row>
    <row r="2851" spans="1:6" ht="14.4">
      <c r="B2851" s="5" t="s">
        <v>619</v>
      </c>
      <c r="C2851" s="1136" t="s">
        <v>416</v>
      </c>
      <c r="D2851" s="1137">
        <v>0</v>
      </c>
      <c r="E2851" s="104"/>
      <c r="F2851" s="1072">
        <f>+D2851*E2849</f>
        <v>0</v>
      </c>
    </row>
    <row r="2852" spans="1:6" ht="15" customHeight="1">
      <c r="A2852" s="1074" t="s">
        <v>1375</v>
      </c>
      <c r="B2852" s="1160" t="s">
        <v>1376</v>
      </c>
    </row>
    <row r="2853" spans="1:6">
      <c r="B2853" s="103" t="s">
        <v>544</v>
      </c>
    </row>
    <row r="2854" spans="1:6">
      <c r="B2854" s="103" t="s">
        <v>1287</v>
      </c>
    </row>
    <row r="2855" spans="1:6">
      <c r="B2855" s="103" t="s">
        <v>1314</v>
      </c>
    </row>
    <row r="2856" spans="1:6">
      <c r="B2856" s="103" t="s">
        <v>566</v>
      </c>
    </row>
    <row r="2857" spans="1:6">
      <c r="B2857" s="103" t="s">
        <v>1271</v>
      </c>
    </row>
    <row r="2858" spans="1:6">
      <c r="B2858" s="103" t="s">
        <v>1288</v>
      </c>
    </row>
    <row r="2859" spans="1:6">
      <c r="B2859" s="103" t="s">
        <v>1315</v>
      </c>
    </row>
    <row r="2860" spans="1:6">
      <c r="B2860" s="103" t="s">
        <v>1290</v>
      </c>
    </row>
    <row r="2861" spans="1:6">
      <c r="B2861" s="103" t="s">
        <v>1316</v>
      </c>
    </row>
    <row r="2862" spans="1:6">
      <c r="B2862" s="103" t="s">
        <v>1317</v>
      </c>
    </row>
    <row r="2863" spans="1:6">
      <c r="B2863" s="103" t="s">
        <v>1373</v>
      </c>
    </row>
    <row r="2864" spans="1:6">
      <c r="B2864" s="103" t="s">
        <v>1294</v>
      </c>
    </row>
    <row r="2865" spans="1:6">
      <c r="B2865" s="103" t="s">
        <v>1362</v>
      </c>
    </row>
    <row r="2866" spans="1:6">
      <c r="B2866" s="103" t="s">
        <v>1296</v>
      </c>
    </row>
    <row r="2867" spans="1:6">
      <c r="B2867" s="103" t="s">
        <v>1377</v>
      </c>
    </row>
    <row r="2868" spans="1:6" ht="14.4">
      <c r="B2868" s="5" t="s">
        <v>617</v>
      </c>
      <c r="C2868" s="1136" t="s">
        <v>416</v>
      </c>
      <c r="D2868" s="1137">
        <v>0</v>
      </c>
      <c r="E2868" s="138"/>
      <c r="F2868" s="1072">
        <f>+D2868*E2868</f>
        <v>0</v>
      </c>
    </row>
    <row r="2869" spans="1:6" ht="14.4">
      <c r="B2869" s="5" t="s">
        <v>618</v>
      </c>
      <c r="C2869" s="1136" t="s">
        <v>416</v>
      </c>
      <c r="D2869" s="1137">
        <v>2</v>
      </c>
      <c r="E2869" s="104"/>
      <c r="F2869" s="1072">
        <f>+D2869*E2868</f>
        <v>0</v>
      </c>
    </row>
    <row r="2870" spans="1:6" ht="14.4">
      <c r="B2870" s="5" t="s">
        <v>619</v>
      </c>
      <c r="C2870" s="1136" t="s">
        <v>416</v>
      </c>
      <c r="D2870" s="1137">
        <v>0</v>
      </c>
      <c r="E2870" s="104"/>
      <c r="F2870" s="1072">
        <f>+D2870*E2868</f>
        <v>0</v>
      </c>
    </row>
    <row r="2871" spans="1:6" ht="14.25" customHeight="1">
      <c r="A2871" s="1074" t="s">
        <v>1378</v>
      </c>
      <c r="B2871" s="1160" t="s">
        <v>1379</v>
      </c>
    </row>
    <row r="2872" spans="1:6">
      <c r="B2872" s="103" t="s">
        <v>544</v>
      </c>
    </row>
    <row r="2873" spans="1:6">
      <c r="B2873" s="103" t="s">
        <v>1287</v>
      </c>
    </row>
    <row r="2874" spans="1:6">
      <c r="B2874" s="103" t="s">
        <v>1314</v>
      </c>
    </row>
    <row r="2875" spans="1:6">
      <c r="B2875" s="103" t="s">
        <v>566</v>
      </c>
    </row>
    <row r="2876" spans="1:6">
      <c r="B2876" s="103" t="s">
        <v>1271</v>
      </c>
    </row>
    <row r="2877" spans="1:6">
      <c r="B2877" s="103" t="s">
        <v>1288</v>
      </c>
    </row>
    <row r="2878" spans="1:6">
      <c r="B2878" s="103" t="s">
        <v>1315</v>
      </c>
    </row>
    <row r="2879" spans="1:6">
      <c r="B2879" s="103" t="s">
        <v>1290</v>
      </c>
    </row>
    <row r="2880" spans="1:6">
      <c r="B2880" s="103" t="s">
        <v>1316</v>
      </c>
    </row>
    <row r="2881" spans="1:6">
      <c r="B2881" s="103" t="s">
        <v>1317</v>
      </c>
    </row>
    <row r="2882" spans="1:6">
      <c r="B2882" s="103" t="s">
        <v>1373</v>
      </c>
    </row>
    <row r="2883" spans="1:6">
      <c r="B2883" s="103" t="s">
        <v>1294</v>
      </c>
    </row>
    <row r="2884" spans="1:6">
      <c r="B2884" s="103" t="s">
        <v>1362</v>
      </c>
    </row>
    <row r="2885" spans="1:6">
      <c r="B2885" s="103" t="s">
        <v>1296</v>
      </c>
    </row>
    <row r="2886" spans="1:6">
      <c r="B2886" s="103" t="s">
        <v>1377</v>
      </c>
    </row>
    <row r="2887" spans="1:6" ht="14.4">
      <c r="B2887" s="5" t="s">
        <v>617</v>
      </c>
      <c r="C2887" s="1136" t="s">
        <v>416</v>
      </c>
      <c r="D2887" s="1137">
        <v>1</v>
      </c>
      <c r="E2887" s="138"/>
      <c r="F2887" s="1072">
        <f>+D2887*E2887</f>
        <v>0</v>
      </c>
    </row>
    <row r="2888" spans="1:6" ht="14.4">
      <c r="B2888" s="5" t="s">
        <v>618</v>
      </c>
      <c r="C2888" s="1136" t="s">
        <v>416</v>
      </c>
      <c r="D2888" s="1137">
        <v>0</v>
      </c>
      <c r="E2888" s="104"/>
      <c r="F2888" s="1072">
        <f>+D2888*E2887</f>
        <v>0</v>
      </c>
    </row>
    <row r="2889" spans="1:6" ht="14.4">
      <c r="B2889" s="5" t="s">
        <v>619</v>
      </c>
      <c r="C2889" s="1136" t="s">
        <v>416</v>
      </c>
      <c r="D2889" s="1137">
        <v>0</v>
      </c>
      <c r="E2889" s="104"/>
      <c r="F2889" s="1072">
        <f>+D2889*E2887</f>
        <v>0</v>
      </c>
    </row>
    <row r="2890" spans="1:6" ht="16.5" customHeight="1">
      <c r="A2890" s="1074" t="s">
        <v>1380</v>
      </c>
      <c r="B2890" s="1160" t="s">
        <v>1381</v>
      </c>
    </row>
    <row r="2891" spans="1:6">
      <c r="B2891" s="103" t="s">
        <v>544</v>
      </c>
    </row>
    <row r="2892" spans="1:6">
      <c r="B2892" s="103" t="s">
        <v>1287</v>
      </c>
    </row>
    <row r="2893" spans="1:6">
      <c r="B2893" s="103" t="s">
        <v>1314</v>
      </c>
    </row>
    <row r="2894" spans="1:6">
      <c r="B2894" s="103" t="s">
        <v>566</v>
      </c>
    </row>
    <row r="2895" spans="1:6">
      <c r="B2895" s="103" t="s">
        <v>1271</v>
      </c>
    </row>
    <row r="2896" spans="1:6">
      <c r="B2896" s="103" t="s">
        <v>1288</v>
      </c>
    </row>
    <row r="2897" spans="1:6">
      <c r="B2897" s="103" t="s">
        <v>1315</v>
      </c>
    </row>
    <row r="2898" spans="1:6">
      <c r="B2898" s="103" t="s">
        <v>1290</v>
      </c>
    </row>
    <row r="2899" spans="1:6">
      <c r="B2899" s="103" t="s">
        <v>1316</v>
      </c>
    </row>
    <row r="2900" spans="1:6">
      <c r="B2900" s="103" t="s">
        <v>1317</v>
      </c>
    </row>
    <row r="2901" spans="1:6">
      <c r="B2901" s="103" t="s">
        <v>1318</v>
      </c>
    </row>
    <row r="2902" spans="1:6">
      <c r="B2902" s="103" t="s">
        <v>1319</v>
      </c>
    </row>
    <row r="2903" spans="1:6">
      <c r="B2903" s="103" t="s">
        <v>1295</v>
      </c>
    </row>
    <row r="2904" spans="1:6">
      <c r="B2904" s="103" t="s">
        <v>1367</v>
      </c>
    </row>
    <row r="2905" spans="1:6">
      <c r="B2905" s="103" t="s">
        <v>1321</v>
      </c>
    </row>
    <row r="2906" spans="1:6" ht="14.4">
      <c r="B2906" s="5" t="s">
        <v>617</v>
      </c>
      <c r="C2906" s="1136" t="s">
        <v>416</v>
      </c>
      <c r="D2906" s="1137">
        <v>3</v>
      </c>
      <c r="E2906" s="138"/>
      <c r="F2906" s="1072">
        <f>+D2906*E2906</f>
        <v>0</v>
      </c>
    </row>
    <row r="2907" spans="1:6" ht="14.4">
      <c r="B2907" s="5" t="s">
        <v>618</v>
      </c>
      <c r="C2907" s="1136" t="s">
        <v>416</v>
      </c>
      <c r="D2907" s="1137">
        <v>9</v>
      </c>
      <c r="E2907" s="104"/>
      <c r="F2907" s="1072">
        <f>+D2907*E2906</f>
        <v>0</v>
      </c>
    </row>
    <row r="2908" spans="1:6" ht="14.4">
      <c r="B2908" s="5" t="s">
        <v>619</v>
      </c>
      <c r="C2908" s="1136" t="s">
        <v>416</v>
      </c>
      <c r="D2908" s="1137">
        <v>0</v>
      </c>
      <c r="E2908" s="104"/>
      <c r="F2908" s="1072">
        <f>+D2908*E2906</f>
        <v>0</v>
      </c>
    </row>
    <row r="2909" spans="1:6" ht="14.25" customHeight="1">
      <c r="A2909" s="1074" t="s">
        <v>1382</v>
      </c>
      <c r="B2909" s="1160" t="s">
        <v>1383</v>
      </c>
    </row>
    <row r="2910" spans="1:6">
      <c r="B2910" s="103" t="s">
        <v>544</v>
      </c>
    </row>
    <row r="2911" spans="1:6">
      <c r="B2911" s="103" t="s">
        <v>1287</v>
      </c>
    </row>
    <row r="2912" spans="1:6">
      <c r="B2912" s="103" t="s">
        <v>1314</v>
      </c>
    </row>
    <row r="2913" spans="1:6">
      <c r="B2913" s="103" t="s">
        <v>547</v>
      </c>
    </row>
    <row r="2914" spans="1:6">
      <c r="B2914" s="103" t="s">
        <v>548</v>
      </c>
    </row>
    <row r="2915" spans="1:6">
      <c r="B2915" s="103" t="s">
        <v>549</v>
      </c>
    </row>
    <row r="2916" spans="1:6">
      <c r="B2916" s="103" t="s">
        <v>1315</v>
      </c>
    </row>
    <row r="2917" spans="1:6">
      <c r="B2917" s="103" t="s">
        <v>1290</v>
      </c>
    </row>
    <row r="2918" spans="1:6">
      <c r="B2918" s="103" t="s">
        <v>1316</v>
      </c>
    </row>
    <row r="2919" spans="1:6">
      <c r="B2919" s="103" t="s">
        <v>1317</v>
      </c>
    </row>
    <row r="2920" spans="1:6">
      <c r="B2920" s="103" t="s">
        <v>1318</v>
      </c>
    </row>
    <row r="2921" spans="1:6">
      <c r="B2921" s="103" t="s">
        <v>1319</v>
      </c>
    </row>
    <row r="2922" spans="1:6">
      <c r="B2922" s="103" t="s">
        <v>1295</v>
      </c>
    </row>
    <row r="2923" spans="1:6">
      <c r="B2923" s="103" t="s">
        <v>1367</v>
      </c>
    </row>
    <row r="2924" spans="1:6">
      <c r="B2924" s="103" t="s">
        <v>1321</v>
      </c>
    </row>
    <row r="2925" spans="1:6" ht="14.4">
      <c r="B2925" s="5" t="s">
        <v>617</v>
      </c>
      <c r="C2925" s="1136" t="s">
        <v>416</v>
      </c>
      <c r="D2925" s="1137">
        <v>0</v>
      </c>
      <c r="E2925" s="138"/>
      <c r="F2925" s="1072">
        <f>+D2925*E2925</f>
        <v>0</v>
      </c>
    </row>
    <row r="2926" spans="1:6" ht="14.4">
      <c r="B2926" s="5" t="s">
        <v>618</v>
      </c>
      <c r="C2926" s="1136" t="s">
        <v>416</v>
      </c>
      <c r="D2926" s="1137">
        <v>0</v>
      </c>
      <c r="E2926" s="104"/>
      <c r="F2926" s="1072">
        <f>+D2926*E2925</f>
        <v>0</v>
      </c>
    </row>
    <row r="2927" spans="1:6" ht="14.4">
      <c r="B2927" s="5" t="s">
        <v>619</v>
      </c>
      <c r="C2927" s="1136" t="s">
        <v>416</v>
      </c>
      <c r="D2927" s="1137">
        <v>1</v>
      </c>
      <c r="E2927" s="104"/>
      <c r="F2927" s="1072">
        <f>+D2927*E2925</f>
        <v>0</v>
      </c>
    </row>
    <row r="2928" spans="1:6" ht="15.75" customHeight="1">
      <c r="A2928" s="1074" t="s">
        <v>1384</v>
      </c>
      <c r="B2928" s="1160" t="s">
        <v>1385</v>
      </c>
    </row>
    <row r="2929" spans="2:6">
      <c r="B2929" s="103" t="s">
        <v>544</v>
      </c>
    </row>
    <row r="2930" spans="2:6">
      <c r="B2930" s="103" t="s">
        <v>1287</v>
      </c>
    </row>
    <row r="2931" spans="2:6">
      <c r="B2931" s="103" t="s">
        <v>1314</v>
      </c>
    </row>
    <row r="2932" spans="2:6">
      <c r="B2932" s="103" t="s">
        <v>566</v>
      </c>
    </row>
    <row r="2933" spans="2:6">
      <c r="B2933" s="103" t="s">
        <v>1271</v>
      </c>
    </row>
    <row r="2934" spans="2:6">
      <c r="B2934" s="103" t="s">
        <v>1288</v>
      </c>
    </row>
    <row r="2935" spans="2:6">
      <c r="B2935" s="103" t="s">
        <v>1315</v>
      </c>
    </row>
    <row r="2936" spans="2:6">
      <c r="B2936" s="103" t="s">
        <v>1290</v>
      </c>
    </row>
    <row r="2937" spans="2:6">
      <c r="B2937" s="103" t="s">
        <v>1316</v>
      </c>
    </row>
    <row r="2938" spans="2:6">
      <c r="B2938" s="103" t="s">
        <v>1317</v>
      </c>
    </row>
    <row r="2939" spans="2:6">
      <c r="B2939" s="103" t="s">
        <v>1318</v>
      </c>
    </row>
    <row r="2940" spans="2:6">
      <c r="B2940" s="103" t="s">
        <v>1294</v>
      </c>
    </row>
    <row r="2941" spans="2:6">
      <c r="B2941" s="103" t="s">
        <v>1295</v>
      </c>
    </row>
    <row r="2942" spans="2:6">
      <c r="B2942" s="103" t="s">
        <v>1296</v>
      </c>
    </row>
    <row r="2943" spans="2:6">
      <c r="B2943" s="103" t="s">
        <v>1321</v>
      </c>
    </row>
    <row r="2944" spans="2:6">
      <c r="B2944" s="104" t="s">
        <v>617</v>
      </c>
      <c r="C2944" s="1136" t="s">
        <v>416</v>
      </c>
      <c r="D2944" s="1137">
        <v>0</v>
      </c>
      <c r="E2944" s="138"/>
      <c r="F2944" s="1072">
        <f>+D2944*E2944</f>
        <v>0</v>
      </c>
    </row>
    <row r="2945" spans="1:6" ht="14.4">
      <c r="B2945" s="5" t="s">
        <v>618</v>
      </c>
      <c r="C2945" s="1136" t="s">
        <v>416</v>
      </c>
      <c r="D2945" s="1137">
        <v>0</v>
      </c>
      <c r="E2945" s="104"/>
      <c r="F2945" s="1072">
        <f>+D2945*E2944</f>
        <v>0</v>
      </c>
    </row>
    <row r="2946" spans="1:6" ht="14.4">
      <c r="B2946" s="5" t="s">
        <v>619</v>
      </c>
      <c r="C2946" s="1136" t="s">
        <v>416</v>
      </c>
      <c r="D2946" s="1137">
        <v>2</v>
      </c>
      <c r="E2946" s="104"/>
      <c r="F2946" s="1072">
        <f>+D2946*E2944</f>
        <v>0</v>
      </c>
    </row>
    <row r="2948" spans="1:6" ht="14.4">
      <c r="A2948" s="1138"/>
      <c r="B2948" s="1138" t="s">
        <v>1386</v>
      </c>
      <c r="C2948" s="1139"/>
      <c r="D2948" s="1140"/>
      <c r="E2948" s="1141"/>
      <c r="F2948" s="1142">
        <f>+F2949+F2950+F2951</f>
        <v>0</v>
      </c>
    </row>
    <row r="2949" spans="1:6">
      <c r="B2949" s="1143" t="s">
        <v>617</v>
      </c>
      <c r="C2949" s="1144"/>
      <c r="D2949" s="1145"/>
      <c r="E2949" s="1146"/>
      <c r="F2949" s="1147">
        <f>+SUMIF(B2374:B2947,B2431,F2374:F2947)</f>
        <v>0</v>
      </c>
    </row>
    <row r="2950" spans="1:6">
      <c r="B2950" s="1148" t="s">
        <v>618</v>
      </c>
      <c r="C2950" s="1149"/>
      <c r="D2950" s="1150"/>
      <c r="E2950" s="1147"/>
      <c r="F2950" s="1146">
        <f>+SUMIF(B2374:B2947,B2432,F2374:F2947)</f>
        <v>0</v>
      </c>
    </row>
    <row r="2951" spans="1:6">
      <c r="B2951" s="1148" t="s">
        <v>619</v>
      </c>
      <c r="C2951" s="1149"/>
      <c r="D2951" s="1150"/>
      <c r="E2951" s="1147"/>
      <c r="F2951" s="1146">
        <f>+SUMIF(B2374:B2947,B2433,F2374:F2947)</f>
        <v>0</v>
      </c>
    </row>
    <row r="2954" spans="1:6" ht="15.6">
      <c r="A2954" s="1154" t="s">
        <v>646</v>
      </c>
      <c r="B2954" s="1155" t="s">
        <v>647</v>
      </c>
      <c r="C2954" s="1156"/>
      <c r="D2954" s="1157"/>
      <c r="E2954" s="1158"/>
      <c r="F2954" s="1158"/>
    </row>
    <row r="2955" spans="1:6">
      <c r="A2955" s="1159"/>
      <c r="B2955" s="1073" t="s">
        <v>166</v>
      </c>
    </row>
    <row r="2956" spans="1:6" ht="13.5" customHeight="1">
      <c r="A2956" s="1159"/>
      <c r="B2956" s="1071" t="s">
        <v>390</v>
      </c>
    </row>
    <row r="2957" spans="1:6" ht="24">
      <c r="A2957" s="1159" t="s">
        <v>4</v>
      </c>
      <c r="B2957" s="1071" t="s">
        <v>480</v>
      </c>
    </row>
    <row r="2958" spans="1:6" ht="12" customHeight="1">
      <c r="A2958" s="1159" t="s">
        <v>6</v>
      </c>
      <c r="B2958" s="1071" t="s">
        <v>481</v>
      </c>
    </row>
    <row r="2959" spans="1:6">
      <c r="A2959" s="1159" t="s">
        <v>16</v>
      </c>
      <c r="B2959" s="1071" t="s">
        <v>454</v>
      </c>
    </row>
    <row r="2960" spans="1:6">
      <c r="A2960" s="1159" t="s">
        <v>18</v>
      </c>
      <c r="B2960" s="1071" t="s">
        <v>455</v>
      </c>
    </row>
    <row r="2961" spans="1:2">
      <c r="A2961" s="1159" t="s">
        <v>20</v>
      </c>
      <c r="B2961" s="1071" t="s">
        <v>482</v>
      </c>
    </row>
    <row r="2962" spans="1:2">
      <c r="A2962" s="1159" t="s">
        <v>22</v>
      </c>
      <c r="B2962" s="1071" t="s">
        <v>457</v>
      </c>
    </row>
    <row r="2963" spans="1:2">
      <c r="A2963" s="1159" t="s">
        <v>24</v>
      </c>
      <c r="B2963" s="1071" t="s">
        <v>458</v>
      </c>
    </row>
    <row r="2964" spans="1:2" ht="36">
      <c r="A2964" s="1159" t="s">
        <v>26</v>
      </c>
      <c r="B2964" s="1071" t="s">
        <v>459</v>
      </c>
    </row>
    <row r="2965" spans="1:2">
      <c r="A2965" s="1159" t="s">
        <v>28</v>
      </c>
      <c r="B2965" s="1071" t="s">
        <v>483</v>
      </c>
    </row>
    <row r="2966" spans="1:2" ht="24">
      <c r="A2966" s="1159" t="s">
        <v>30</v>
      </c>
      <c r="B2966" s="1071" t="s">
        <v>484</v>
      </c>
    </row>
    <row r="2967" spans="1:2">
      <c r="A2967" s="1159" t="s">
        <v>8</v>
      </c>
      <c r="B2967" s="1073" t="s">
        <v>183</v>
      </c>
    </row>
    <row r="2968" spans="1:2">
      <c r="A2968" s="1159"/>
      <c r="B2968" s="1071" t="s">
        <v>184</v>
      </c>
    </row>
    <row r="2969" spans="1:2">
      <c r="A2969" s="1159"/>
      <c r="B2969" s="1071" t="s">
        <v>185</v>
      </c>
    </row>
    <row r="2970" spans="1:2">
      <c r="A2970" s="1159"/>
      <c r="B2970" s="1071" t="s">
        <v>186</v>
      </c>
    </row>
    <row r="2971" spans="1:2">
      <c r="A2971" s="1159"/>
      <c r="B2971" s="1071" t="s">
        <v>187</v>
      </c>
    </row>
    <row r="2972" spans="1:2">
      <c r="A2972" s="1159"/>
      <c r="B2972" s="1071" t="s">
        <v>188</v>
      </c>
    </row>
    <row r="2973" spans="1:2">
      <c r="A2973" s="1159"/>
      <c r="B2973" s="1071" t="s">
        <v>189</v>
      </c>
    </row>
    <row r="2974" spans="1:2">
      <c r="A2974" s="1159"/>
      <c r="B2974" s="1071" t="s">
        <v>190</v>
      </c>
    </row>
    <row r="2975" spans="1:2">
      <c r="A2975" s="1159"/>
      <c r="B2975" s="1071" t="s">
        <v>191</v>
      </c>
    </row>
    <row r="2976" spans="1:2">
      <c r="A2976" s="1159"/>
      <c r="B2976" s="1071" t="s">
        <v>192</v>
      </c>
    </row>
    <row r="2977" spans="1:2">
      <c r="A2977" s="1159"/>
      <c r="B2977" s="1071" t="s">
        <v>193</v>
      </c>
    </row>
    <row r="2978" spans="1:2" ht="24">
      <c r="A2978" s="1159"/>
      <c r="B2978" s="1071" t="s">
        <v>194</v>
      </c>
    </row>
    <row r="2979" spans="1:2">
      <c r="A2979" s="1159"/>
      <c r="B2979" s="1071" t="s">
        <v>195</v>
      </c>
    </row>
    <row r="2980" spans="1:2">
      <c r="A2980" s="1159"/>
      <c r="B2980" s="1071" t="s">
        <v>196</v>
      </c>
    </row>
    <row r="2981" spans="1:2">
      <c r="A2981" s="1159"/>
      <c r="B2981" s="1071" t="s">
        <v>1299</v>
      </c>
    </row>
    <row r="2982" spans="1:2" ht="36">
      <c r="A2982" s="1159"/>
      <c r="B2982" s="1071" t="s">
        <v>198</v>
      </c>
    </row>
    <row r="2983" spans="1:2">
      <c r="A2983" s="1159"/>
      <c r="B2983" s="1071" t="s">
        <v>199</v>
      </c>
    </row>
    <row r="2984" spans="1:2" ht="24">
      <c r="A2984" s="1159"/>
      <c r="B2984" s="1071" t="s">
        <v>200</v>
      </c>
    </row>
    <row r="2985" spans="1:2">
      <c r="A2985" s="1159"/>
      <c r="B2985" s="1071" t="s">
        <v>201</v>
      </c>
    </row>
    <row r="2986" spans="1:2">
      <c r="A2986" s="1159"/>
      <c r="B2986" s="1071" t="s">
        <v>202</v>
      </c>
    </row>
    <row r="2987" spans="1:2">
      <c r="A2987" s="1159"/>
      <c r="B2987" s="1071" t="s">
        <v>203</v>
      </c>
    </row>
    <row r="2988" spans="1:2" ht="24">
      <c r="A2988" s="1159"/>
      <c r="B2988" s="1071" t="s">
        <v>204</v>
      </c>
    </row>
    <row r="2989" spans="1:2" ht="24">
      <c r="A2989" s="1159"/>
      <c r="B2989" s="1071" t="s">
        <v>205</v>
      </c>
    </row>
    <row r="2990" spans="1:2" ht="24">
      <c r="A2990" s="1159"/>
      <c r="B2990" s="1071" t="s">
        <v>206</v>
      </c>
    </row>
    <row r="2991" spans="1:2" ht="36">
      <c r="A2991" s="1159" t="s">
        <v>10</v>
      </c>
      <c r="B2991" s="1073" t="s">
        <v>408</v>
      </c>
    </row>
    <row r="2992" spans="1:2" ht="24">
      <c r="A2992" s="1159" t="s">
        <v>12</v>
      </c>
      <c r="B2992" s="1071" t="s">
        <v>207</v>
      </c>
    </row>
    <row r="2993" spans="1:6">
      <c r="A2993" s="1159" t="s">
        <v>14</v>
      </c>
      <c r="B2993" s="1071" t="s">
        <v>502</v>
      </c>
    </row>
    <row r="2994" spans="1:6">
      <c r="A2994" s="104" t="s">
        <v>38</v>
      </c>
      <c r="B2994" s="103" t="s">
        <v>1067</v>
      </c>
    </row>
    <row r="2996" spans="1:6" ht="14.4">
      <c r="A2996" s="1084" t="s">
        <v>1387</v>
      </c>
      <c r="B2996" s="1153" t="s">
        <v>1388</v>
      </c>
    </row>
    <row r="2997" spans="1:6">
      <c r="B2997" s="4" t="s">
        <v>486</v>
      </c>
    </row>
    <row r="2998" spans="1:6" ht="26.4">
      <c r="A2998" s="1084" t="s">
        <v>16</v>
      </c>
      <c r="B2998" s="1075" t="s">
        <v>1389</v>
      </c>
    </row>
    <row r="2999" spans="1:6" ht="26.4">
      <c r="A2999" s="1084" t="s">
        <v>18</v>
      </c>
      <c r="B2999" s="1075" t="s">
        <v>1390</v>
      </c>
    </row>
    <row r="3000" spans="1:6" ht="26.4">
      <c r="B3000" s="1075" t="s">
        <v>612</v>
      </c>
    </row>
    <row r="3001" spans="1:6" ht="14.4">
      <c r="B3001" s="5" t="s">
        <v>617</v>
      </c>
      <c r="C3001" s="1136" t="s">
        <v>686</v>
      </c>
      <c r="D3001" s="1137">
        <v>28.22</v>
      </c>
      <c r="E3001" s="138"/>
      <c r="F3001" s="1072">
        <f>+D3001*E3001</f>
        <v>0</v>
      </c>
    </row>
    <row r="3002" spans="1:6" ht="14.4">
      <c r="B3002" s="5" t="s">
        <v>618</v>
      </c>
      <c r="C3002" s="1136" t="s">
        <v>686</v>
      </c>
      <c r="D3002" s="1137">
        <v>64.91</v>
      </c>
      <c r="E3002" s="104"/>
      <c r="F3002" s="1072">
        <f>+D3002*E3001</f>
        <v>0</v>
      </c>
    </row>
    <row r="3003" spans="1:6" ht="14.4">
      <c r="B3003" s="5" t="s">
        <v>619</v>
      </c>
      <c r="C3003" s="1136" t="s">
        <v>686</v>
      </c>
      <c r="D3003" s="1137">
        <v>27.25</v>
      </c>
      <c r="E3003" s="104"/>
      <c r="F3003" s="1072">
        <f>+D3003*E3001</f>
        <v>0</v>
      </c>
    </row>
    <row r="3004" spans="1:6" ht="40.799999999999997">
      <c r="A3004" s="1084" t="s">
        <v>1391</v>
      </c>
      <c r="B3004" s="103" t="s">
        <v>1392</v>
      </c>
    </row>
    <row r="3005" spans="1:6" ht="26.4">
      <c r="B3005" s="1075" t="s">
        <v>612</v>
      </c>
    </row>
    <row r="3006" spans="1:6" ht="14.4">
      <c r="B3006" s="5" t="s">
        <v>617</v>
      </c>
      <c r="C3006" s="1136" t="s">
        <v>686</v>
      </c>
      <c r="D3006" s="1137">
        <v>11.55</v>
      </c>
      <c r="E3006" s="138"/>
      <c r="F3006" s="1072">
        <f>+D3006*E3006</f>
        <v>0</v>
      </c>
    </row>
    <row r="3007" spans="1:6" ht="14.4">
      <c r="B3007" s="5" t="s">
        <v>618</v>
      </c>
      <c r="C3007" s="1136" t="s">
        <v>686</v>
      </c>
      <c r="D3007" s="1137">
        <v>18.79</v>
      </c>
      <c r="E3007" s="104"/>
      <c r="F3007" s="1072">
        <f>+D3007*E3006</f>
        <v>0</v>
      </c>
    </row>
    <row r="3008" spans="1:6" ht="14.4">
      <c r="B3008" s="5" t="s">
        <v>619</v>
      </c>
      <c r="C3008" s="1136" t="s">
        <v>686</v>
      </c>
      <c r="D3008" s="1137">
        <v>11.37</v>
      </c>
      <c r="E3008" s="104"/>
      <c r="F3008" s="1072">
        <f>+D3008*E3006</f>
        <v>0</v>
      </c>
    </row>
    <row r="3009" spans="1:6" ht="14.4">
      <c r="A3009" s="1084" t="s">
        <v>1393</v>
      </c>
      <c r="B3009" s="1153" t="s">
        <v>1394</v>
      </c>
    </row>
    <row r="3010" spans="1:6">
      <c r="B3010" s="4" t="s">
        <v>486</v>
      </c>
    </row>
    <row r="3011" spans="1:6" ht="26.4">
      <c r="A3011" s="1084" t="s">
        <v>16</v>
      </c>
      <c r="B3011" s="1075" t="s">
        <v>1395</v>
      </c>
    </row>
    <row r="3012" spans="1:6">
      <c r="A3012" s="1084" t="s">
        <v>18</v>
      </c>
      <c r="B3012" s="1075" t="s">
        <v>1396</v>
      </c>
    </row>
    <row r="3013" spans="1:6" ht="26.4">
      <c r="A3013" s="1084" t="s">
        <v>20</v>
      </c>
      <c r="B3013" s="1075" t="s">
        <v>1397</v>
      </c>
    </row>
    <row r="3014" spans="1:6" ht="26.4">
      <c r="B3014" s="1075" t="s">
        <v>612</v>
      </c>
    </row>
    <row r="3015" spans="1:6" ht="14.4">
      <c r="B3015" s="5" t="s">
        <v>617</v>
      </c>
      <c r="C3015" s="1136" t="s">
        <v>686</v>
      </c>
      <c r="D3015" s="1137">
        <v>6.15</v>
      </c>
      <c r="E3015" s="138"/>
      <c r="F3015" s="1072">
        <f>+D3015*E3015</f>
        <v>0</v>
      </c>
    </row>
    <row r="3016" spans="1:6" ht="14.4">
      <c r="B3016" s="5" t="s">
        <v>618</v>
      </c>
      <c r="C3016" s="1136" t="s">
        <v>686</v>
      </c>
      <c r="D3016" s="1137">
        <v>26.25</v>
      </c>
      <c r="E3016" s="104"/>
      <c r="F3016" s="1072">
        <f>+D3016*E3015</f>
        <v>0</v>
      </c>
    </row>
    <row r="3017" spans="1:6" ht="14.4">
      <c r="B3017" s="5" t="s">
        <v>619</v>
      </c>
      <c r="C3017" s="1136" t="s">
        <v>686</v>
      </c>
      <c r="D3017" s="1137">
        <v>10.5</v>
      </c>
      <c r="E3017" s="104"/>
      <c r="F3017" s="1072">
        <f>+D3017*E3015</f>
        <v>0</v>
      </c>
    </row>
    <row r="3018" spans="1:6" ht="14.4">
      <c r="A3018" s="1084" t="s">
        <v>1398</v>
      </c>
      <c r="B3018" s="1153" t="s">
        <v>943</v>
      </c>
    </row>
    <row r="3019" spans="1:6">
      <c r="B3019" s="4" t="s">
        <v>486</v>
      </c>
    </row>
    <row r="3020" spans="1:6" ht="26.4">
      <c r="A3020" s="1084" t="s">
        <v>16</v>
      </c>
      <c r="B3020" s="1075" t="s">
        <v>1395</v>
      </c>
    </row>
    <row r="3021" spans="1:6" ht="26.4">
      <c r="B3021" s="1075" t="s">
        <v>612</v>
      </c>
    </row>
    <row r="3022" spans="1:6" ht="14.4">
      <c r="B3022" s="5" t="s">
        <v>617</v>
      </c>
      <c r="C3022" s="1136" t="s">
        <v>686</v>
      </c>
      <c r="D3022" s="1137">
        <v>21.05</v>
      </c>
      <c r="E3022" s="138"/>
      <c r="F3022" s="1072">
        <f>+D3022*E3022</f>
        <v>0</v>
      </c>
    </row>
    <row r="3023" spans="1:6" ht="14.4">
      <c r="B3023" s="5" t="s">
        <v>618</v>
      </c>
      <c r="C3023" s="1136" t="s">
        <v>686</v>
      </c>
      <c r="D3023" s="1137">
        <v>184.8</v>
      </c>
      <c r="E3023" s="104"/>
      <c r="F3023" s="1072">
        <f>+D3023*E3022</f>
        <v>0</v>
      </c>
    </row>
    <row r="3024" spans="1:6" ht="14.4">
      <c r="B3024" s="5" t="s">
        <v>619</v>
      </c>
      <c r="C3024" s="1136" t="s">
        <v>686</v>
      </c>
      <c r="D3024" s="1137">
        <v>59.66</v>
      </c>
      <c r="E3024" s="104"/>
      <c r="F3024" s="1072">
        <f>+D3024*E3022</f>
        <v>0</v>
      </c>
    </row>
    <row r="3026" spans="1:6" ht="14.4">
      <c r="A3026" s="1138"/>
      <c r="B3026" s="1063" t="s">
        <v>613</v>
      </c>
      <c r="C3026" s="1139"/>
      <c r="D3026" s="1140"/>
      <c r="E3026" s="1141"/>
      <c r="F3026" s="1142">
        <f>+F3027+F3028+F3029</f>
        <v>0</v>
      </c>
    </row>
    <row r="3027" spans="1:6">
      <c r="B3027" s="1143" t="s">
        <v>617</v>
      </c>
      <c r="C3027" s="1144"/>
      <c r="D3027" s="1145"/>
      <c r="E3027" s="1146"/>
      <c r="F3027" s="1147">
        <f>+SUMIF(B2955:B3025,B3001,F2955:F3025)</f>
        <v>0</v>
      </c>
    </row>
    <row r="3028" spans="1:6">
      <c r="B3028" s="1148" t="s">
        <v>618</v>
      </c>
      <c r="C3028" s="1149"/>
      <c r="D3028" s="1150"/>
      <c r="E3028" s="1147"/>
      <c r="F3028" s="1147">
        <f>+SUMIF(B2955:B3025,B3002,F2955:F3025)</f>
        <v>0</v>
      </c>
    </row>
    <row r="3029" spans="1:6">
      <c r="B3029" s="1148" t="s">
        <v>619</v>
      </c>
      <c r="C3029" s="1149"/>
      <c r="D3029" s="1150"/>
      <c r="E3029" s="1147"/>
      <c r="F3029" s="1147">
        <f>+SUMIF(B2955:B3025,B3003,F2955:F3025)</f>
        <v>0</v>
      </c>
    </row>
  </sheetData>
  <sheetProtection algorithmName="SHA-512" hashValue="eXjXwd6DecfPtzU6L+4RhOWjaALszRUgwW7AkMoxeaUnB3GGmci0vAnrDIPel94t7i8OMXETyzbKJwWrcKYwmQ==" saltValue="ImF48wIhIeXHlJtdlKXX0g==" spinCount="100000" sheet="1" formatCells="0" formatColumns="0" formatRows="0"/>
  <pageMargins left="0.43307086614173229" right="0" top="0.35433070866141736" bottom="0.31496062992125984" header="0" footer="0"/>
  <pageSetup paperSize="9" scale="77" orientation="portrait" r:id="rId1"/>
  <headerFooter>
    <oddFooter>&amp;L&amp;"Roboto Condensed,Običajno"&amp;9&amp;F&amp;R&amp;"Roboto Condensed,Običajno"&amp;9&amp;P/&amp;N</oddFooter>
  </headerFooter>
  <rowBreaks count="23" manualBreakCount="23">
    <brk id="39" max="5" man="1"/>
    <brk id="107" max="16383" man="1"/>
    <brk id="455" max="5" man="1"/>
    <brk id="529" max="16383" man="1"/>
    <brk id="651" max="16383" man="1"/>
    <brk id="735" max="16383" man="1"/>
    <brk id="920" max="16383" man="1"/>
    <brk id="1004" max="16383" man="1"/>
    <brk id="1117" max="16383" man="1"/>
    <brk id="1241" max="16383" man="1"/>
    <brk id="1365" max="16383" man="1"/>
    <brk id="1517" max="16383" man="1"/>
    <brk id="1609" max="16383" man="1"/>
    <brk id="1671" max="5" man="1"/>
    <brk id="1773" max="5" man="1"/>
    <brk id="1857" max="16383" man="1"/>
    <brk id="1948" max="5" man="1"/>
    <brk id="2033" max="16383" man="1"/>
    <brk id="2113" max="5" man="1"/>
    <brk id="2259" max="16383" man="1"/>
    <brk id="2315" max="16383" man="1"/>
    <brk id="2371" max="16383" man="1"/>
    <brk id="295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6"/>
  </sheetPr>
  <dimension ref="A1:K974"/>
  <sheetViews>
    <sheetView view="pageBreakPreview" zoomScaleSheetLayoutView="100" workbookViewId="0">
      <selection activeCell="D30" sqref="D30"/>
    </sheetView>
  </sheetViews>
  <sheetFormatPr defaultColWidth="9.109375" defaultRowHeight="13.2"/>
  <cols>
    <col min="1" max="1" width="9.109375" style="4" customWidth="1"/>
    <col min="2" max="2" width="55.44140625" style="4" customWidth="1"/>
    <col min="3" max="3" width="4" style="1151" customWidth="1"/>
    <col min="4" max="4" width="10" style="4" customWidth="1"/>
    <col min="5" max="5" width="9.109375" style="4" customWidth="1"/>
    <col min="6" max="6" width="12.109375" style="4" customWidth="1"/>
    <col min="7" max="16384" width="9.109375" style="4"/>
  </cols>
  <sheetData>
    <row r="1" spans="1:6" ht="14.4">
      <c r="A1" s="1"/>
      <c r="B1" s="2"/>
      <c r="C1" s="1100"/>
      <c r="D1" s="102"/>
    </row>
    <row r="2" spans="1:6" ht="21">
      <c r="A2" s="1326"/>
      <c r="B2" s="1327" t="s">
        <v>1399</v>
      </c>
      <c r="C2" s="1328"/>
      <c r="D2" s="1329"/>
      <c r="E2" s="1330"/>
      <c r="F2" s="1330"/>
    </row>
    <row r="3" spans="1:6" ht="14.4">
      <c r="A3" s="1"/>
      <c r="B3" s="2"/>
      <c r="C3" s="1100"/>
      <c r="D3" s="102"/>
    </row>
    <row r="4" spans="1:6" ht="18">
      <c r="A4" s="1078" t="s">
        <v>114</v>
      </c>
      <c r="B4" s="1079" t="s">
        <v>1400</v>
      </c>
      <c r="C4" s="1295"/>
      <c r="D4" s="1113"/>
      <c r="E4" s="1113"/>
      <c r="F4" s="1113"/>
    </row>
    <row r="5" spans="1:6" ht="14.4">
      <c r="A5" s="1"/>
      <c r="B5" s="2"/>
      <c r="C5" s="1100"/>
      <c r="D5" s="102"/>
    </row>
    <row r="6" spans="1:6" ht="15.6">
      <c r="A6" s="1331" t="s">
        <v>1401</v>
      </c>
      <c r="B6" s="1232" t="s">
        <v>620</v>
      </c>
      <c r="C6" s="1100"/>
      <c r="F6" s="102">
        <f>+F161</f>
        <v>0</v>
      </c>
    </row>
    <row r="7" spans="1:6" ht="15.6">
      <c r="A7" s="1331" t="s">
        <v>345</v>
      </c>
      <c r="B7" s="1232" t="s">
        <v>145</v>
      </c>
      <c r="C7" s="1100"/>
      <c r="F7" s="102">
        <f>+F272</f>
        <v>0</v>
      </c>
    </row>
    <row r="8" spans="1:6" ht="15.6">
      <c r="A8" s="1331" t="s">
        <v>389</v>
      </c>
      <c r="B8" s="1232" t="s">
        <v>147</v>
      </c>
      <c r="C8" s="1100"/>
      <c r="F8" s="102">
        <f>+F356</f>
        <v>0</v>
      </c>
    </row>
    <row r="9" spans="1:6" ht="15.6">
      <c r="A9" s="1331" t="s">
        <v>1402</v>
      </c>
      <c r="B9" s="1232" t="s">
        <v>622</v>
      </c>
      <c r="C9" s="1100"/>
      <c r="F9" s="102">
        <f>+F422</f>
        <v>0</v>
      </c>
    </row>
    <row r="10" spans="1:6" ht="15.6">
      <c r="A10" s="1332"/>
      <c r="B10" s="1333"/>
      <c r="C10" s="1334"/>
      <c r="D10" s="1335"/>
      <c r="E10" s="1335"/>
      <c r="F10" s="1336"/>
    </row>
    <row r="11" spans="1:6" ht="15.6">
      <c r="A11" s="1337"/>
      <c r="B11" s="1337" t="s">
        <v>1403</v>
      </c>
      <c r="C11" s="1338"/>
      <c r="D11" s="1339"/>
      <c r="E11" s="1339"/>
      <c r="F11" s="1340">
        <f>SUM(F6:F10)</f>
        <v>0</v>
      </c>
    </row>
    <row r="12" spans="1:6" ht="14.4">
      <c r="A12" s="1"/>
      <c r="B12" s="2"/>
      <c r="C12" s="1100"/>
      <c r="D12" s="102"/>
    </row>
    <row r="13" spans="1:6" ht="14.4">
      <c r="A13" s="1"/>
      <c r="B13" s="2"/>
      <c r="C13" s="1100"/>
      <c r="D13" s="102"/>
    </row>
    <row r="14" spans="1:6" ht="14.4">
      <c r="A14" s="1"/>
      <c r="B14" s="2"/>
      <c r="C14" s="1100"/>
      <c r="D14" s="102"/>
    </row>
    <row r="15" spans="1:6" ht="18">
      <c r="A15" s="1341" t="s">
        <v>1404</v>
      </c>
      <c r="B15" s="1342" t="s">
        <v>1405</v>
      </c>
      <c r="C15" s="1343"/>
      <c r="D15" s="1344"/>
      <c r="E15" s="1345"/>
      <c r="F15" s="1345"/>
    </row>
    <row r="16" spans="1:6" ht="14.4">
      <c r="A16" s="1"/>
      <c r="B16" s="2"/>
      <c r="C16" s="1100"/>
      <c r="D16" s="102"/>
    </row>
    <row r="17" spans="1:6" ht="15.6">
      <c r="A17" s="1331" t="s">
        <v>1406</v>
      </c>
      <c r="B17" s="1232" t="s">
        <v>1407</v>
      </c>
      <c r="C17" s="1187"/>
      <c r="F17" s="102">
        <f>+F509</f>
        <v>0</v>
      </c>
    </row>
    <row r="18" spans="1:6" ht="15.6">
      <c r="A18" s="1331" t="s">
        <v>489</v>
      </c>
      <c r="B18" s="1232" t="s">
        <v>625</v>
      </c>
      <c r="C18" s="1187"/>
      <c r="F18" s="102">
        <f>+F590</f>
        <v>0</v>
      </c>
    </row>
    <row r="19" spans="1:6" ht="15.6">
      <c r="A19" s="1331" t="s">
        <v>500</v>
      </c>
      <c r="B19" s="1232" t="s">
        <v>161</v>
      </c>
      <c r="C19" s="1187"/>
      <c r="F19" s="102">
        <f>+F681</f>
        <v>0</v>
      </c>
    </row>
    <row r="20" spans="1:6" ht="15.6">
      <c r="A20" s="1331" t="s">
        <v>1408</v>
      </c>
      <c r="B20" s="1232" t="s">
        <v>626</v>
      </c>
      <c r="C20" s="1187"/>
      <c r="F20" s="102">
        <f>+F730</f>
        <v>0</v>
      </c>
    </row>
    <row r="21" spans="1:6" ht="15.6">
      <c r="A21" s="1331" t="s">
        <v>1409</v>
      </c>
      <c r="B21" s="1232" t="s">
        <v>639</v>
      </c>
      <c r="C21" s="1187"/>
      <c r="F21" s="102">
        <f>+F826</f>
        <v>0</v>
      </c>
    </row>
    <row r="22" spans="1:6" ht="15.6">
      <c r="A22" s="1331" t="s">
        <v>1410</v>
      </c>
      <c r="B22" s="1232" t="s">
        <v>1310</v>
      </c>
      <c r="C22" s="1187"/>
      <c r="F22" s="102">
        <f>+F974</f>
        <v>0</v>
      </c>
    </row>
    <row r="23" spans="1:6" ht="14.4">
      <c r="A23" s="1346"/>
      <c r="B23" s="1214"/>
      <c r="C23" s="1334"/>
      <c r="F23" s="1336"/>
    </row>
    <row r="24" spans="1:6" ht="15.6">
      <c r="A24" s="1337"/>
      <c r="B24" s="1337" t="s">
        <v>1411</v>
      </c>
      <c r="C24" s="1347"/>
      <c r="D24" s="1348"/>
      <c r="E24" s="1348"/>
      <c r="F24" s="1340">
        <f>SUM(F17:F23)</f>
        <v>0</v>
      </c>
    </row>
    <row r="25" spans="1:6" ht="14.4">
      <c r="A25" s="1"/>
      <c r="B25" s="2"/>
      <c r="C25" s="1100"/>
      <c r="D25" s="102"/>
    </row>
    <row r="26" spans="1:6" ht="14.4">
      <c r="A26" s="1"/>
      <c r="B26" s="2"/>
      <c r="C26" s="1100"/>
      <c r="D26" s="102"/>
    </row>
    <row r="27" spans="1:6" ht="18">
      <c r="A27" s="1078" t="s">
        <v>1412</v>
      </c>
      <c r="B27" s="1079" t="s">
        <v>90</v>
      </c>
      <c r="C27" s="1295"/>
      <c r="D27" s="1113"/>
      <c r="E27" s="1113"/>
      <c r="F27" s="1113"/>
    </row>
    <row r="28" spans="1:6" ht="18">
      <c r="A28" s="1078" t="s">
        <v>1401</v>
      </c>
      <c r="B28" s="1079" t="s">
        <v>851</v>
      </c>
      <c r="C28" s="1295"/>
      <c r="D28" s="1113"/>
      <c r="E28" s="1113"/>
      <c r="F28" s="1113"/>
    </row>
    <row r="29" spans="1:6">
      <c r="A29" s="1220"/>
      <c r="B29" s="1115" t="s">
        <v>217</v>
      </c>
      <c r="C29" s="1100"/>
      <c r="D29" s="102"/>
    </row>
    <row r="30" spans="1:6" ht="108">
      <c r="A30" s="1159"/>
      <c r="B30" s="1071" t="s">
        <v>218</v>
      </c>
      <c r="C30" s="1100"/>
      <c r="D30" s="102"/>
    </row>
    <row r="31" spans="1:6" ht="24" customHeight="1">
      <c r="A31" s="1159" t="s">
        <v>4</v>
      </c>
      <c r="B31" s="1071" t="s">
        <v>219</v>
      </c>
      <c r="C31" s="1100"/>
      <c r="D31" s="102"/>
    </row>
    <row r="32" spans="1:6" ht="24">
      <c r="A32" s="1159" t="s">
        <v>6</v>
      </c>
      <c r="B32" s="1071" t="s">
        <v>220</v>
      </c>
      <c r="C32" s="1100"/>
      <c r="D32" s="102"/>
    </row>
    <row r="33" spans="1:4">
      <c r="A33" s="1159" t="s">
        <v>221</v>
      </c>
      <c r="B33" s="1071" t="s">
        <v>222</v>
      </c>
      <c r="C33" s="1100"/>
      <c r="D33" s="102"/>
    </row>
    <row r="34" spans="1:4">
      <c r="A34" s="1159" t="s">
        <v>223</v>
      </c>
      <c r="B34" s="1071" t="s">
        <v>224</v>
      </c>
      <c r="C34" s="1100"/>
      <c r="D34" s="102"/>
    </row>
    <row r="35" spans="1:4" ht="24">
      <c r="A35" s="1159" t="s">
        <v>225</v>
      </c>
      <c r="B35" s="1071" t="s">
        <v>226</v>
      </c>
      <c r="C35" s="1100"/>
      <c r="D35" s="102"/>
    </row>
    <row r="36" spans="1:4">
      <c r="A36" s="1159" t="s">
        <v>227</v>
      </c>
      <c r="B36" s="1071" t="s">
        <v>228</v>
      </c>
      <c r="C36" s="1100"/>
      <c r="D36" s="102"/>
    </row>
    <row r="37" spans="1:4" ht="24">
      <c r="A37" s="1159" t="s">
        <v>229</v>
      </c>
      <c r="B37" s="1071" t="s">
        <v>230</v>
      </c>
      <c r="C37" s="1100"/>
      <c r="D37" s="102"/>
    </row>
    <row r="38" spans="1:4">
      <c r="A38" s="1159" t="s">
        <v>231</v>
      </c>
      <c r="B38" s="1071" t="s">
        <v>232</v>
      </c>
      <c r="C38" s="1100"/>
      <c r="D38" s="102"/>
    </row>
    <row r="39" spans="1:4">
      <c r="A39" s="1159" t="s">
        <v>233</v>
      </c>
      <c r="B39" s="1071" t="s">
        <v>234</v>
      </c>
      <c r="C39" s="1100"/>
      <c r="D39" s="102"/>
    </row>
    <row r="40" spans="1:4" ht="24">
      <c r="A40" s="1159" t="s">
        <v>8</v>
      </c>
      <c r="B40" s="1071" t="s">
        <v>235</v>
      </c>
      <c r="C40" s="1100"/>
      <c r="D40" s="102"/>
    </row>
    <row r="41" spans="1:4" ht="24">
      <c r="A41" s="1159" t="s">
        <v>236</v>
      </c>
      <c r="B41" s="1071" t="s">
        <v>237</v>
      </c>
      <c r="C41" s="1100"/>
      <c r="D41" s="102"/>
    </row>
    <row r="42" spans="1:4" ht="36">
      <c r="A42" s="1159" t="s">
        <v>238</v>
      </c>
      <c r="B42" s="1071" t="s">
        <v>239</v>
      </c>
      <c r="C42" s="1100"/>
      <c r="D42" s="102"/>
    </row>
    <row r="43" spans="1:4" ht="24">
      <c r="A43" s="1159" t="s">
        <v>240</v>
      </c>
      <c r="B43" s="1071" t="s">
        <v>241</v>
      </c>
      <c r="C43" s="1100"/>
      <c r="D43" s="102"/>
    </row>
    <row r="44" spans="1:4" ht="72">
      <c r="A44" s="1159" t="s">
        <v>242</v>
      </c>
      <c r="B44" s="1071" t="s">
        <v>243</v>
      </c>
      <c r="C44" s="1100"/>
      <c r="D44" s="102"/>
    </row>
    <row r="45" spans="1:4">
      <c r="A45" s="1159" t="s">
        <v>10</v>
      </c>
      <c r="B45" s="1073" t="s">
        <v>244</v>
      </c>
      <c r="C45" s="1100"/>
      <c r="D45" s="102"/>
    </row>
    <row r="46" spans="1:4" ht="24">
      <c r="A46" s="1159" t="s">
        <v>245</v>
      </c>
      <c r="B46" s="1071" t="s">
        <v>246</v>
      </c>
      <c r="C46" s="1100"/>
      <c r="D46" s="102"/>
    </row>
    <row r="47" spans="1:4">
      <c r="A47" s="1159" t="s">
        <v>247</v>
      </c>
      <c r="B47" s="1071" t="s">
        <v>248</v>
      </c>
      <c r="C47" s="1100"/>
      <c r="D47" s="102"/>
    </row>
    <row r="48" spans="1:4">
      <c r="A48" s="1159" t="s">
        <v>249</v>
      </c>
      <c r="B48" s="1071" t="s">
        <v>250</v>
      </c>
      <c r="C48" s="1100"/>
      <c r="D48" s="102"/>
    </row>
    <row r="49" spans="1:4">
      <c r="A49" s="1159" t="s">
        <v>12</v>
      </c>
      <c r="B49" s="1073" t="s">
        <v>251</v>
      </c>
      <c r="C49" s="1100"/>
      <c r="D49" s="102"/>
    </row>
    <row r="50" spans="1:4" ht="85.8">
      <c r="A50" s="1159" t="s">
        <v>252</v>
      </c>
      <c r="B50" s="1071" t="s">
        <v>253</v>
      </c>
      <c r="C50" s="1100"/>
      <c r="D50" s="102"/>
    </row>
    <row r="51" spans="1:4">
      <c r="A51" s="1159" t="s">
        <v>14</v>
      </c>
      <c r="B51" s="1073" t="s">
        <v>254</v>
      </c>
      <c r="C51" s="1100"/>
      <c r="D51" s="102"/>
    </row>
    <row r="52" spans="1:4" ht="24">
      <c r="A52" s="1159" t="s">
        <v>38</v>
      </c>
      <c r="B52" s="1073" t="s">
        <v>255</v>
      </c>
      <c r="C52" s="1100"/>
      <c r="D52" s="102"/>
    </row>
    <row r="53" spans="1:4" ht="36">
      <c r="A53" s="1159" t="s">
        <v>40</v>
      </c>
      <c r="B53" s="1071" t="s">
        <v>256</v>
      </c>
      <c r="C53" s="1100"/>
      <c r="D53" s="102"/>
    </row>
    <row r="54" spans="1:4" ht="36">
      <c r="A54" s="1159" t="s">
        <v>42</v>
      </c>
      <c r="B54" s="1071" t="s">
        <v>257</v>
      </c>
      <c r="C54" s="1100"/>
      <c r="D54" s="102"/>
    </row>
    <row r="55" spans="1:4" ht="24">
      <c r="A55" s="1159" t="s">
        <v>43</v>
      </c>
      <c r="B55" s="1071" t="s">
        <v>258</v>
      </c>
      <c r="C55" s="1100"/>
      <c r="D55" s="102"/>
    </row>
    <row r="56" spans="1:4" ht="36">
      <c r="A56" s="1159" t="s">
        <v>44</v>
      </c>
      <c r="B56" s="1071" t="s">
        <v>259</v>
      </c>
      <c r="C56" s="1100"/>
      <c r="D56" s="102"/>
    </row>
    <row r="57" spans="1:4" ht="12.75" customHeight="1">
      <c r="A57" s="1159"/>
      <c r="B57" s="1073" t="s">
        <v>260</v>
      </c>
      <c r="C57" s="1100"/>
      <c r="D57" s="102"/>
    </row>
    <row r="58" spans="1:4">
      <c r="A58" s="1159"/>
      <c r="B58" s="1071" t="s">
        <v>261</v>
      </c>
      <c r="C58" s="1100"/>
      <c r="D58" s="102"/>
    </row>
    <row r="59" spans="1:4">
      <c r="A59" s="1159"/>
      <c r="B59" s="1071" t="s">
        <v>262</v>
      </c>
      <c r="C59" s="1100"/>
      <c r="D59" s="102"/>
    </row>
    <row r="60" spans="1:4">
      <c r="A60" s="1159"/>
      <c r="B60" s="1071" t="s">
        <v>263</v>
      </c>
      <c r="C60" s="1100"/>
      <c r="D60" s="102"/>
    </row>
    <row r="61" spans="1:4">
      <c r="A61" s="1159"/>
      <c r="B61" s="1071" t="s">
        <v>180</v>
      </c>
      <c r="C61" s="1100"/>
      <c r="D61" s="102"/>
    </row>
    <row r="62" spans="1:4" ht="15" customHeight="1">
      <c r="A62" s="1159"/>
      <c r="B62" s="1071" t="s">
        <v>264</v>
      </c>
      <c r="C62" s="1100"/>
      <c r="D62" s="102"/>
    </row>
    <row r="63" spans="1:4">
      <c r="A63" s="1159"/>
      <c r="B63" s="1071" t="s">
        <v>265</v>
      </c>
      <c r="C63" s="1100"/>
      <c r="D63" s="102"/>
    </row>
    <row r="64" spans="1:4">
      <c r="A64" s="1159"/>
      <c r="B64" s="1071" t="s">
        <v>266</v>
      </c>
      <c r="C64" s="1100"/>
      <c r="D64" s="102"/>
    </row>
    <row r="65" spans="1:4">
      <c r="A65" s="1159"/>
      <c r="B65" s="1071" t="s">
        <v>267</v>
      </c>
      <c r="C65" s="1100"/>
      <c r="D65" s="102"/>
    </row>
    <row r="66" spans="1:4">
      <c r="A66" s="1159"/>
      <c r="B66" s="1071" t="s">
        <v>268</v>
      </c>
      <c r="C66" s="1100"/>
      <c r="D66" s="102"/>
    </row>
    <row r="67" spans="1:4">
      <c r="A67" s="1159"/>
      <c r="B67" s="1071" t="s">
        <v>269</v>
      </c>
      <c r="C67" s="1100"/>
      <c r="D67" s="102"/>
    </row>
    <row r="68" spans="1:4">
      <c r="A68" s="1159"/>
      <c r="B68" s="1071" t="s">
        <v>270</v>
      </c>
      <c r="C68" s="1100"/>
      <c r="D68" s="102"/>
    </row>
    <row r="69" spans="1:4">
      <c r="A69" s="1159"/>
      <c r="B69" s="1071" t="s">
        <v>271</v>
      </c>
      <c r="C69" s="1100"/>
      <c r="D69" s="102"/>
    </row>
    <row r="70" spans="1:4" ht="146.25" customHeight="1">
      <c r="A70" s="1159"/>
      <c r="B70" s="1071" t="s">
        <v>272</v>
      </c>
      <c r="C70" s="1100"/>
      <c r="D70" s="102"/>
    </row>
    <row r="71" spans="1:4" ht="144.75" customHeight="1">
      <c r="A71" s="1159"/>
      <c r="B71" s="1071" t="s">
        <v>273</v>
      </c>
      <c r="C71" s="1100"/>
      <c r="D71" s="102"/>
    </row>
    <row r="72" spans="1:4" ht="183" customHeight="1">
      <c r="A72" s="1159"/>
      <c r="B72" s="1071" t="s">
        <v>274</v>
      </c>
      <c r="C72" s="1100"/>
      <c r="D72" s="102"/>
    </row>
    <row r="73" spans="1:4">
      <c r="A73" s="1159"/>
      <c r="B73" s="1073" t="s">
        <v>275</v>
      </c>
      <c r="C73" s="1100"/>
      <c r="D73" s="102"/>
    </row>
    <row r="74" spans="1:4">
      <c r="A74" s="1159"/>
      <c r="B74" s="1071" t="s">
        <v>276</v>
      </c>
      <c r="C74" s="1100"/>
      <c r="D74" s="102"/>
    </row>
    <row r="75" spans="1:4">
      <c r="A75" s="1159"/>
      <c r="B75" s="1071" t="s">
        <v>277</v>
      </c>
      <c r="C75" s="1100"/>
      <c r="D75" s="102"/>
    </row>
    <row r="76" spans="1:4">
      <c r="A76" s="1159"/>
      <c r="B76" s="1071" t="s">
        <v>278</v>
      </c>
      <c r="C76" s="1100"/>
      <c r="D76" s="102"/>
    </row>
    <row r="77" spans="1:4">
      <c r="A77" s="1159"/>
      <c r="B77" s="1073" t="s">
        <v>279</v>
      </c>
      <c r="C77" s="1100"/>
      <c r="D77" s="102"/>
    </row>
    <row r="78" spans="1:4">
      <c r="A78" s="1159"/>
      <c r="B78" s="1071" t="s">
        <v>280</v>
      </c>
      <c r="C78" s="1100"/>
      <c r="D78" s="102"/>
    </row>
    <row r="79" spans="1:4">
      <c r="A79" s="1159"/>
      <c r="B79" s="1073" t="s">
        <v>281</v>
      </c>
      <c r="C79" s="1100"/>
      <c r="D79" s="102"/>
    </row>
    <row r="80" spans="1:4">
      <c r="A80" s="1159"/>
      <c r="B80" s="1071" t="s">
        <v>282</v>
      </c>
      <c r="C80" s="1100"/>
      <c r="D80" s="102"/>
    </row>
    <row r="81" spans="1:4">
      <c r="A81" s="1159"/>
      <c r="B81" s="1071" t="s">
        <v>283</v>
      </c>
      <c r="C81" s="1100"/>
      <c r="D81" s="102"/>
    </row>
    <row r="82" spans="1:4">
      <c r="A82" s="1159"/>
      <c r="B82" s="1071" t="s">
        <v>284</v>
      </c>
      <c r="C82" s="1100"/>
      <c r="D82" s="102"/>
    </row>
    <row r="83" spans="1:4" ht="36">
      <c r="A83" s="1159" t="s">
        <v>46</v>
      </c>
      <c r="B83" s="1071" t="s">
        <v>257</v>
      </c>
      <c r="C83" s="1100"/>
      <c r="D83" s="102"/>
    </row>
    <row r="84" spans="1:4">
      <c r="A84" s="1159" t="s">
        <v>48</v>
      </c>
      <c r="B84" s="1073" t="s">
        <v>183</v>
      </c>
      <c r="C84" s="1100"/>
      <c r="D84" s="102"/>
    </row>
    <row r="85" spans="1:4">
      <c r="A85" s="1159"/>
      <c r="B85" s="1071" t="s">
        <v>184</v>
      </c>
      <c r="C85" s="1100"/>
      <c r="D85" s="102"/>
    </row>
    <row r="86" spans="1:4">
      <c r="A86" s="1159"/>
      <c r="B86" s="1071" t="s">
        <v>185</v>
      </c>
      <c r="C86" s="1100"/>
      <c r="D86" s="102"/>
    </row>
    <row r="87" spans="1:4">
      <c r="A87" s="1159"/>
      <c r="B87" s="1071" t="s">
        <v>186</v>
      </c>
      <c r="C87" s="1100"/>
      <c r="D87" s="102"/>
    </row>
    <row r="88" spans="1:4">
      <c r="A88" s="1159"/>
      <c r="B88" s="1071" t="s">
        <v>187</v>
      </c>
      <c r="C88" s="1100"/>
      <c r="D88" s="102"/>
    </row>
    <row r="89" spans="1:4">
      <c r="A89" s="1159"/>
      <c r="B89" s="1071" t="s">
        <v>188</v>
      </c>
      <c r="C89" s="1100"/>
      <c r="D89" s="102"/>
    </row>
    <row r="90" spans="1:4">
      <c r="A90" s="1159"/>
      <c r="B90" s="1071" t="s">
        <v>189</v>
      </c>
      <c r="C90" s="1100"/>
      <c r="D90" s="102"/>
    </row>
    <row r="91" spans="1:4">
      <c r="A91" s="1159"/>
      <c r="B91" s="1071" t="s">
        <v>190</v>
      </c>
      <c r="C91" s="1100"/>
      <c r="D91" s="102"/>
    </row>
    <row r="92" spans="1:4">
      <c r="A92" s="1159"/>
      <c r="B92" s="1071" t="s">
        <v>191</v>
      </c>
      <c r="C92" s="1100"/>
      <c r="D92" s="102"/>
    </row>
    <row r="93" spans="1:4">
      <c r="A93" s="1159"/>
      <c r="B93" s="1071" t="s">
        <v>192</v>
      </c>
      <c r="C93" s="1100"/>
      <c r="D93" s="102"/>
    </row>
    <row r="94" spans="1:4">
      <c r="A94" s="1159"/>
      <c r="B94" s="1071" t="s">
        <v>193</v>
      </c>
      <c r="C94" s="1100"/>
      <c r="D94" s="102"/>
    </row>
    <row r="95" spans="1:4" ht="24">
      <c r="A95" s="1159"/>
      <c r="B95" s="1071" t="s">
        <v>194</v>
      </c>
      <c r="C95" s="1100"/>
      <c r="D95" s="102"/>
    </row>
    <row r="96" spans="1:4">
      <c r="A96" s="1159"/>
      <c r="B96" s="1071" t="s">
        <v>195</v>
      </c>
      <c r="C96" s="1100"/>
      <c r="D96" s="102"/>
    </row>
    <row r="97" spans="1:4">
      <c r="A97" s="1159"/>
      <c r="B97" s="1071" t="s">
        <v>196</v>
      </c>
      <c r="C97" s="1100"/>
      <c r="D97" s="102"/>
    </row>
    <row r="98" spans="1:4" ht="13.5" customHeight="1">
      <c r="A98" s="1159"/>
      <c r="B98" s="1071" t="s">
        <v>197</v>
      </c>
      <c r="C98" s="1100"/>
      <c r="D98" s="102"/>
    </row>
    <row r="99" spans="1:4" ht="36">
      <c r="A99" s="1159"/>
      <c r="B99" s="1071" t="s">
        <v>198</v>
      </c>
      <c r="C99" s="1100"/>
      <c r="D99" s="102"/>
    </row>
    <row r="100" spans="1:4">
      <c r="A100" s="1159"/>
      <c r="B100" s="1071" t="s">
        <v>199</v>
      </c>
      <c r="C100" s="1100"/>
      <c r="D100" s="102"/>
    </row>
    <row r="101" spans="1:4" ht="24">
      <c r="A101" s="1159"/>
      <c r="B101" s="1071" t="s">
        <v>200</v>
      </c>
      <c r="C101" s="1100"/>
      <c r="D101" s="102"/>
    </row>
    <row r="102" spans="1:4">
      <c r="A102" s="1159"/>
      <c r="B102" s="1071" t="s">
        <v>201</v>
      </c>
      <c r="C102" s="1100"/>
      <c r="D102" s="102"/>
    </row>
    <row r="103" spans="1:4" ht="24">
      <c r="A103" s="1159"/>
      <c r="B103" s="1071" t="s">
        <v>202</v>
      </c>
      <c r="C103" s="1100"/>
      <c r="D103" s="102"/>
    </row>
    <row r="104" spans="1:4" ht="14.25" customHeight="1">
      <c r="A104" s="1159"/>
      <c r="B104" s="1071" t="s">
        <v>203</v>
      </c>
      <c r="C104" s="1100"/>
      <c r="D104" s="102"/>
    </row>
    <row r="105" spans="1:4" ht="24">
      <c r="A105" s="1159"/>
      <c r="B105" s="1071" t="s">
        <v>204</v>
      </c>
      <c r="C105" s="1100"/>
      <c r="D105" s="102"/>
    </row>
    <row r="106" spans="1:4" ht="24">
      <c r="A106" s="1159"/>
      <c r="B106" s="1071" t="s">
        <v>205</v>
      </c>
      <c r="C106" s="1100"/>
      <c r="D106" s="102"/>
    </row>
    <row r="107" spans="1:4" ht="24">
      <c r="A107" s="1159"/>
      <c r="B107" s="1071" t="s">
        <v>206</v>
      </c>
      <c r="C107" s="1100"/>
      <c r="D107" s="102"/>
    </row>
    <row r="108" spans="1:4" ht="24.75" customHeight="1">
      <c r="A108" s="1159" t="s">
        <v>50</v>
      </c>
      <c r="B108" s="1071" t="s">
        <v>207</v>
      </c>
      <c r="C108" s="1100"/>
      <c r="D108" s="102"/>
    </row>
    <row r="109" spans="1:4" ht="72">
      <c r="A109" s="1221" t="s">
        <v>52</v>
      </c>
      <c r="B109" s="1073" t="s">
        <v>285</v>
      </c>
      <c r="C109" s="1100"/>
      <c r="D109" s="102"/>
    </row>
    <row r="110" spans="1:4" ht="112.5" customHeight="1">
      <c r="A110" s="1221" t="s">
        <v>54</v>
      </c>
      <c r="B110" s="1073" t="s">
        <v>853</v>
      </c>
      <c r="C110" s="1100"/>
      <c r="D110" s="102"/>
    </row>
    <row r="111" spans="1:4">
      <c r="A111" s="1221" t="s">
        <v>287</v>
      </c>
      <c r="B111" s="1073" t="s">
        <v>288</v>
      </c>
      <c r="C111" s="1100"/>
      <c r="D111" s="102"/>
    </row>
    <row r="112" spans="1:4" ht="36">
      <c r="A112" s="1221"/>
      <c r="B112" s="1073" t="s">
        <v>289</v>
      </c>
      <c r="C112" s="1100"/>
      <c r="D112" s="102"/>
    </row>
    <row r="113" spans="1:6" ht="312.75" customHeight="1">
      <c r="A113" s="1221" t="s">
        <v>290</v>
      </c>
      <c r="B113" s="1073" t="s">
        <v>291</v>
      </c>
      <c r="C113" s="1100"/>
      <c r="D113" s="102"/>
    </row>
    <row r="114" spans="1:6" ht="72.75" customHeight="1">
      <c r="A114" s="1221"/>
      <c r="B114" s="1071" t="s">
        <v>854</v>
      </c>
      <c r="C114" s="1100"/>
      <c r="D114" s="102"/>
    </row>
    <row r="115" spans="1:6" ht="48">
      <c r="A115" s="1221"/>
      <c r="B115" s="1071" t="s">
        <v>293</v>
      </c>
      <c r="C115" s="1100"/>
      <c r="D115" s="102"/>
    </row>
    <row r="116" spans="1:6">
      <c r="A116" s="1221"/>
      <c r="B116" s="1071" t="s">
        <v>294</v>
      </c>
      <c r="C116" s="1100"/>
      <c r="D116" s="102"/>
    </row>
    <row r="117" spans="1:6" ht="14.4">
      <c r="A117" s="5"/>
      <c r="B117" s="2"/>
      <c r="C117" s="1100"/>
      <c r="D117" s="102"/>
    </row>
    <row r="118" spans="1:6" ht="14.4">
      <c r="A118" s="5" t="s">
        <v>38</v>
      </c>
      <c r="B118" s="28" t="s">
        <v>254</v>
      </c>
      <c r="C118" s="1100"/>
      <c r="D118" s="102"/>
    </row>
    <row r="119" spans="1:6" ht="66">
      <c r="A119" s="104" t="s">
        <v>855</v>
      </c>
      <c r="B119" s="6" t="s">
        <v>1413</v>
      </c>
      <c r="C119" s="1100"/>
      <c r="D119" s="102"/>
      <c r="E119" s="102"/>
      <c r="F119" s="102"/>
    </row>
    <row r="120" spans="1:6" ht="14.4">
      <c r="A120" s="5"/>
      <c r="B120" s="1"/>
      <c r="C120" s="1100" t="s">
        <v>848</v>
      </c>
      <c r="D120" s="102">
        <v>0.66</v>
      </c>
      <c r="E120" s="137"/>
      <c r="F120" s="4">
        <f>+D120*E120</f>
        <v>0</v>
      </c>
    </row>
    <row r="121" spans="1:6" ht="39.6">
      <c r="A121" s="104" t="s">
        <v>1414</v>
      </c>
      <c r="B121" s="6" t="s">
        <v>1415</v>
      </c>
      <c r="C121" s="1100"/>
      <c r="D121" s="102"/>
    </row>
    <row r="122" spans="1:6" ht="13.8">
      <c r="A122" s="104"/>
      <c r="B122" s="1089"/>
      <c r="C122" s="1100" t="s">
        <v>848</v>
      </c>
      <c r="D122" s="102">
        <v>13.28</v>
      </c>
      <c r="E122" s="137"/>
      <c r="F122" s="4">
        <f>+D122*E122</f>
        <v>0</v>
      </c>
    </row>
    <row r="123" spans="1:6" ht="39.75" customHeight="1">
      <c r="A123" s="104" t="s">
        <v>1416</v>
      </c>
      <c r="B123" s="6" t="s">
        <v>1417</v>
      </c>
      <c r="C123" s="1100"/>
      <c r="D123" s="102"/>
    </row>
    <row r="124" spans="1:6" ht="13.8">
      <c r="A124" s="104"/>
      <c r="B124" s="1089"/>
      <c r="C124" s="1100" t="s">
        <v>848</v>
      </c>
      <c r="D124" s="102">
        <v>3.93</v>
      </c>
      <c r="E124" s="137"/>
      <c r="F124" s="4">
        <f>+D124*E124</f>
        <v>0</v>
      </c>
    </row>
    <row r="125" spans="1:6" ht="52.8">
      <c r="A125" s="1324" t="s">
        <v>857</v>
      </c>
      <c r="B125" s="1325" t="s">
        <v>2812</v>
      </c>
      <c r="C125" s="1100"/>
      <c r="D125" s="102"/>
    </row>
    <row r="126" spans="1:6">
      <c r="A126" s="104"/>
      <c r="B126" s="1089"/>
      <c r="C126" s="1322" t="s">
        <v>118</v>
      </c>
      <c r="D126" s="1323">
        <v>7</v>
      </c>
      <c r="E126" s="137"/>
      <c r="F126" s="4">
        <f>+D126*E126</f>
        <v>0</v>
      </c>
    </row>
    <row r="127" spans="1:6" ht="39.6">
      <c r="A127" s="1324" t="s">
        <v>859</v>
      </c>
      <c r="B127" s="1105" t="s">
        <v>2813</v>
      </c>
      <c r="C127" s="1100"/>
      <c r="D127" s="102"/>
    </row>
    <row r="128" spans="1:6">
      <c r="A128" s="104"/>
      <c r="B128" s="1089"/>
      <c r="C128" s="1322" t="s">
        <v>118</v>
      </c>
      <c r="D128" s="1323">
        <v>8</v>
      </c>
      <c r="E128" s="137"/>
      <c r="F128" s="4">
        <f>+D128*E128</f>
        <v>0</v>
      </c>
    </row>
    <row r="129" spans="1:6" ht="54" customHeight="1">
      <c r="A129" s="104" t="s">
        <v>1418</v>
      </c>
      <c r="B129" s="6" t="s">
        <v>1419</v>
      </c>
      <c r="C129" s="1100"/>
      <c r="D129" s="102"/>
    </row>
    <row r="130" spans="1:6" ht="13.8">
      <c r="A130" s="104"/>
      <c r="B130" s="1089"/>
      <c r="C130" s="1100" t="s">
        <v>848</v>
      </c>
      <c r="D130" s="102">
        <v>111.67</v>
      </c>
      <c r="E130" s="137"/>
      <c r="F130" s="4">
        <f>+D130*E130</f>
        <v>0</v>
      </c>
    </row>
    <row r="131" spans="1:6" ht="26.4">
      <c r="A131" s="104" t="s">
        <v>1420</v>
      </c>
      <c r="B131" s="103" t="s">
        <v>1421</v>
      </c>
      <c r="C131" s="1100"/>
      <c r="D131" s="102"/>
    </row>
    <row r="132" spans="1:6" ht="13.8">
      <c r="A132" s="104"/>
      <c r="B132" s="1089"/>
      <c r="C132" s="1100" t="s">
        <v>848</v>
      </c>
      <c r="D132" s="102">
        <v>27.55</v>
      </c>
      <c r="E132" s="137"/>
      <c r="F132" s="4">
        <f>+D132*E132</f>
        <v>0</v>
      </c>
    </row>
    <row r="133" spans="1:6" ht="52.8">
      <c r="A133" s="104" t="s">
        <v>1422</v>
      </c>
      <c r="B133" s="6" t="s">
        <v>1423</v>
      </c>
      <c r="C133" s="1100"/>
      <c r="D133" s="102"/>
    </row>
    <row r="134" spans="1:6" ht="13.8">
      <c r="A134" s="104" t="s">
        <v>1424</v>
      </c>
      <c r="B134" s="1089"/>
      <c r="C134" s="1100" t="s">
        <v>848</v>
      </c>
      <c r="D134" s="102">
        <v>12.5</v>
      </c>
      <c r="E134" s="137"/>
      <c r="F134" s="4">
        <f>+D134*E134</f>
        <v>0</v>
      </c>
    </row>
    <row r="135" spans="1:6" ht="52.8">
      <c r="A135" s="104" t="s">
        <v>1425</v>
      </c>
      <c r="B135" s="6" t="s">
        <v>1426</v>
      </c>
      <c r="C135" s="1100"/>
      <c r="D135" s="102"/>
    </row>
    <row r="136" spans="1:6" ht="13.8">
      <c r="A136" s="104"/>
      <c r="B136" s="1089"/>
      <c r="C136" s="1100" t="s">
        <v>848</v>
      </c>
      <c r="D136" s="102">
        <v>6.55</v>
      </c>
      <c r="E136" s="137"/>
      <c r="F136" s="4">
        <f>+D136*E136</f>
        <v>0</v>
      </c>
    </row>
    <row r="137" spans="1:6" ht="52.8">
      <c r="A137" s="104" t="s">
        <v>1427</v>
      </c>
      <c r="B137" s="6" t="s">
        <v>1428</v>
      </c>
      <c r="C137" s="1100"/>
      <c r="D137" s="102"/>
    </row>
    <row r="138" spans="1:6" ht="13.8">
      <c r="A138" s="104"/>
      <c r="B138" s="1089"/>
      <c r="C138" s="1100" t="s">
        <v>848</v>
      </c>
      <c r="D138" s="102">
        <v>0.6</v>
      </c>
      <c r="E138" s="137"/>
      <c r="F138" s="4">
        <f>+D138*E138</f>
        <v>0</v>
      </c>
    </row>
    <row r="139" spans="1:6" ht="52.8">
      <c r="A139" s="104" t="s">
        <v>1429</v>
      </c>
      <c r="B139" s="6" t="s">
        <v>1430</v>
      </c>
      <c r="C139" s="1100"/>
      <c r="D139" s="102"/>
    </row>
    <row r="140" spans="1:6" ht="13.8">
      <c r="A140" s="104"/>
      <c r="B140" s="1089"/>
      <c r="C140" s="1100" t="s">
        <v>848</v>
      </c>
      <c r="D140" s="102">
        <v>1.25</v>
      </c>
      <c r="E140" s="137"/>
      <c r="F140" s="4">
        <f>+D140*E140</f>
        <v>0</v>
      </c>
    </row>
    <row r="141" spans="1:6" ht="52.8">
      <c r="A141" s="104" t="s">
        <v>1431</v>
      </c>
      <c r="B141" s="6" t="s">
        <v>1432</v>
      </c>
      <c r="C141" s="1100"/>
      <c r="D141" s="102"/>
      <c r="E141" s="102"/>
      <c r="F141" s="102"/>
    </row>
    <row r="142" spans="1:6" ht="13.8">
      <c r="A142" s="104"/>
      <c r="B142" s="1089"/>
      <c r="C142" s="1100" t="s">
        <v>848</v>
      </c>
      <c r="D142" s="7">
        <v>21.36</v>
      </c>
      <c r="E142" s="137"/>
      <c r="F142" s="4">
        <f>+D142*E142</f>
        <v>0</v>
      </c>
    </row>
    <row r="143" spans="1:6">
      <c r="A143" s="104" t="s">
        <v>1433</v>
      </c>
      <c r="B143" s="103" t="s">
        <v>1434</v>
      </c>
      <c r="C143" s="1100"/>
      <c r="D143" s="102"/>
    </row>
    <row r="144" spans="1:6" ht="13.8">
      <c r="A144" s="104"/>
      <c r="B144" s="1089"/>
      <c r="C144" s="1100" t="s">
        <v>848</v>
      </c>
      <c r="D144" s="102">
        <v>1.66</v>
      </c>
      <c r="E144" s="137"/>
      <c r="F144" s="4">
        <f>+D144*E144</f>
        <v>0</v>
      </c>
    </row>
    <row r="145" spans="1:6" ht="52.8">
      <c r="A145" s="104" t="s">
        <v>1435</v>
      </c>
      <c r="B145" s="6" t="s">
        <v>1436</v>
      </c>
      <c r="C145" s="1100"/>
      <c r="D145" s="102"/>
    </row>
    <row r="146" spans="1:6" ht="13.8">
      <c r="A146" s="104"/>
      <c r="B146" s="1089"/>
      <c r="C146" s="1100" t="s">
        <v>848</v>
      </c>
      <c r="D146" s="102">
        <v>393.64</v>
      </c>
      <c r="E146" s="137"/>
      <c r="F146" s="4">
        <f>+D146*E146</f>
        <v>0</v>
      </c>
    </row>
    <row r="147" spans="1:6" ht="52.8">
      <c r="A147" s="104" t="s">
        <v>1437</v>
      </c>
      <c r="B147" s="6" t="s">
        <v>1438</v>
      </c>
      <c r="C147" s="1100"/>
      <c r="D147" s="102"/>
    </row>
    <row r="148" spans="1:6" ht="13.8">
      <c r="A148" s="104"/>
      <c r="B148" s="1089"/>
      <c r="C148" s="1100" t="s">
        <v>848</v>
      </c>
      <c r="D148" s="102">
        <v>4.55</v>
      </c>
      <c r="E148" s="137"/>
      <c r="F148" s="4">
        <f>+D148*E148</f>
        <v>0</v>
      </c>
    </row>
    <row r="149" spans="1:6" ht="52.8">
      <c r="A149" s="104" t="s">
        <v>1439</v>
      </c>
      <c r="B149" s="6" t="s">
        <v>1440</v>
      </c>
      <c r="C149" s="1100"/>
      <c r="D149" s="102"/>
    </row>
    <row r="150" spans="1:6" ht="13.8">
      <c r="A150" s="104"/>
      <c r="B150" s="1089"/>
      <c r="C150" s="1100" t="s">
        <v>848</v>
      </c>
      <c r="D150" s="102">
        <v>6.55</v>
      </c>
      <c r="E150" s="137"/>
      <c r="F150" s="4">
        <f>+D150*E150</f>
        <v>0</v>
      </c>
    </row>
    <row r="151" spans="1:6" ht="52.8">
      <c r="A151" s="104" t="s">
        <v>295</v>
      </c>
      <c r="B151" s="6" t="s">
        <v>1441</v>
      </c>
      <c r="C151" s="1100"/>
      <c r="D151" s="102"/>
    </row>
    <row r="152" spans="1:6" ht="13.8">
      <c r="A152" s="104"/>
      <c r="B152" s="1089"/>
      <c r="C152" s="1100" t="s">
        <v>848</v>
      </c>
      <c r="D152" s="102">
        <v>3.07</v>
      </c>
      <c r="E152" s="137"/>
      <c r="F152" s="4">
        <f>+D152*E152</f>
        <v>0</v>
      </c>
    </row>
    <row r="153" spans="1:6" ht="39.6">
      <c r="A153" s="104" t="s">
        <v>298</v>
      </c>
      <c r="B153" s="6" t="s">
        <v>1442</v>
      </c>
      <c r="C153" s="1100"/>
      <c r="D153" s="102"/>
    </row>
    <row r="154" spans="1:6">
      <c r="A154" s="104" t="s">
        <v>16</v>
      </c>
      <c r="B154" s="6" t="s">
        <v>1443</v>
      </c>
      <c r="C154" s="1100"/>
    </row>
    <row r="155" spans="1:6">
      <c r="A155" s="104"/>
      <c r="B155" s="1089"/>
      <c r="C155" s="1100" t="s">
        <v>308</v>
      </c>
      <c r="D155" s="102">
        <v>18214</v>
      </c>
      <c r="E155" s="137"/>
      <c r="F155" s="4">
        <f>+D155*E155</f>
        <v>0</v>
      </c>
    </row>
    <row r="156" spans="1:6">
      <c r="A156" s="104" t="s">
        <v>18</v>
      </c>
      <c r="B156" s="6" t="s">
        <v>1444</v>
      </c>
      <c r="C156" s="1100"/>
      <c r="D156" s="102"/>
    </row>
    <row r="157" spans="1:6">
      <c r="A157" s="104"/>
      <c r="B157" s="1089"/>
      <c r="C157" s="1100" t="s">
        <v>308</v>
      </c>
      <c r="D157" s="102">
        <v>20600</v>
      </c>
      <c r="E157" s="137"/>
      <c r="F157" s="4">
        <f>+D157*E157</f>
        <v>0</v>
      </c>
    </row>
    <row r="158" spans="1:6">
      <c r="A158" s="104" t="s">
        <v>20</v>
      </c>
      <c r="B158" s="6" t="s">
        <v>1445</v>
      </c>
      <c r="C158" s="1100"/>
      <c r="D158" s="102"/>
    </row>
    <row r="159" spans="1:6">
      <c r="A159" s="104"/>
      <c r="B159" s="1089"/>
      <c r="C159" s="1100" t="s">
        <v>308</v>
      </c>
      <c r="D159" s="102">
        <v>51702</v>
      </c>
      <c r="E159" s="137"/>
      <c r="F159" s="4">
        <f>+D159*E159</f>
        <v>0</v>
      </c>
    </row>
    <row r="160" spans="1:6">
      <c r="A160" s="104"/>
      <c r="B160" s="103"/>
      <c r="C160" s="1100"/>
      <c r="D160" s="102"/>
    </row>
    <row r="161" spans="1:6" ht="14.4">
      <c r="A161" s="1309"/>
      <c r="B161" s="1309" t="s">
        <v>344</v>
      </c>
      <c r="C161" s="1312"/>
      <c r="D161" s="1310"/>
      <c r="E161" s="1310"/>
      <c r="F161" s="1310">
        <f>SUM(F29:F160)</f>
        <v>0</v>
      </c>
    </row>
    <row r="162" spans="1:6" ht="14.4">
      <c r="A162" s="1"/>
      <c r="B162" s="2"/>
      <c r="C162" s="1100"/>
      <c r="D162" s="102"/>
    </row>
    <row r="163" spans="1:6" ht="14.4">
      <c r="A163" s="1"/>
      <c r="B163" s="2"/>
      <c r="C163" s="1100"/>
      <c r="D163" s="102"/>
    </row>
    <row r="164" spans="1:6" ht="14.4">
      <c r="A164" s="1"/>
      <c r="B164" s="2"/>
      <c r="C164" s="1100"/>
      <c r="D164" s="102"/>
    </row>
    <row r="165" spans="1:6" ht="18">
      <c r="A165" s="1078" t="s">
        <v>345</v>
      </c>
      <c r="B165" s="1079" t="s">
        <v>145</v>
      </c>
      <c r="C165" s="1295"/>
      <c r="D165" s="1113"/>
      <c r="E165" s="1113"/>
      <c r="F165" s="1113"/>
    </row>
    <row r="166" spans="1:6">
      <c r="A166" s="1159"/>
      <c r="B166" s="1073" t="s">
        <v>217</v>
      </c>
      <c r="C166" s="1100"/>
      <c r="D166" s="102"/>
    </row>
    <row r="167" spans="1:6" ht="39.75" customHeight="1">
      <c r="A167" s="1159" t="s">
        <v>4</v>
      </c>
      <c r="B167" s="1071" t="s">
        <v>346</v>
      </c>
      <c r="C167" s="1100"/>
      <c r="D167" s="102"/>
    </row>
    <row r="168" spans="1:6" ht="24">
      <c r="A168" s="1159" t="s">
        <v>6</v>
      </c>
      <c r="B168" s="1071" t="s">
        <v>347</v>
      </c>
      <c r="C168" s="1100"/>
      <c r="D168" s="102"/>
    </row>
    <row r="169" spans="1:6" ht="24" customHeight="1">
      <c r="A169" s="1159" t="s">
        <v>8</v>
      </c>
      <c r="B169" s="1071" t="s">
        <v>348</v>
      </c>
      <c r="C169" s="1100"/>
      <c r="D169" s="102"/>
    </row>
    <row r="170" spans="1:6" ht="24">
      <c r="A170" s="1159" t="s">
        <v>10</v>
      </c>
      <c r="B170" s="1071" t="s">
        <v>349</v>
      </c>
      <c r="C170" s="1100"/>
      <c r="D170" s="102"/>
    </row>
    <row r="171" spans="1:6">
      <c r="A171" s="1159"/>
      <c r="B171" s="1071" t="s">
        <v>350</v>
      </c>
      <c r="C171" s="1100"/>
      <c r="D171" s="102"/>
    </row>
    <row r="172" spans="1:6">
      <c r="A172" s="1159"/>
      <c r="B172" s="1071" t="s">
        <v>351</v>
      </c>
      <c r="C172" s="1100"/>
      <c r="D172" s="102"/>
    </row>
    <row r="173" spans="1:6" ht="25.8">
      <c r="A173" s="1159"/>
      <c r="B173" s="1071" t="s">
        <v>352</v>
      </c>
      <c r="C173" s="1100"/>
      <c r="D173" s="102"/>
    </row>
    <row r="174" spans="1:6">
      <c r="A174" s="1159"/>
      <c r="B174" s="1071" t="s">
        <v>353</v>
      </c>
      <c r="C174" s="1100"/>
      <c r="D174" s="102"/>
    </row>
    <row r="175" spans="1:6" ht="24">
      <c r="A175" s="1159" t="s">
        <v>12</v>
      </c>
      <c r="B175" s="1073" t="s">
        <v>354</v>
      </c>
      <c r="C175" s="1100"/>
      <c r="D175" s="102"/>
    </row>
    <row r="176" spans="1:6" ht="47.25" customHeight="1">
      <c r="A176" s="1159"/>
      <c r="B176" s="1071" t="s">
        <v>355</v>
      </c>
      <c r="C176" s="1100"/>
      <c r="D176" s="102"/>
    </row>
    <row r="177" spans="1:4">
      <c r="A177" s="1159"/>
      <c r="B177" s="1071" t="s">
        <v>356</v>
      </c>
      <c r="C177" s="1100"/>
      <c r="D177" s="102"/>
    </row>
    <row r="178" spans="1:4">
      <c r="A178" s="1159"/>
      <c r="B178" s="1071" t="s">
        <v>357</v>
      </c>
      <c r="C178" s="1100"/>
      <c r="D178" s="102"/>
    </row>
    <row r="179" spans="1:4" ht="24">
      <c r="A179" s="1159"/>
      <c r="B179" s="1071" t="s">
        <v>358</v>
      </c>
      <c r="C179" s="1100"/>
      <c r="D179" s="102"/>
    </row>
    <row r="180" spans="1:4" ht="48">
      <c r="A180" s="1159"/>
      <c r="B180" s="1071" t="s">
        <v>359</v>
      </c>
      <c r="C180" s="1100"/>
      <c r="D180" s="102"/>
    </row>
    <row r="181" spans="1:4" ht="24">
      <c r="A181" s="1159" t="s">
        <v>14</v>
      </c>
      <c r="B181" s="1073" t="s">
        <v>360</v>
      </c>
      <c r="C181" s="1100"/>
      <c r="D181" s="102"/>
    </row>
    <row r="182" spans="1:4" ht="24">
      <c r="A182" s="1159" t="s">
        <v>38</v>
      </c>
      <c r="B182" s="1071" t="s">
        <v>361</v>
      </c>
      <c r="C182" s="1100"/>
      <c r="D182" s="102"/>
    </row>
    <row r="183" spans="1:4" ht="24">
      <c r="A183" s="1159"/>
      <c r="B183" s="1071" t="s">
        <v>362</v>
      </c>
      <c r="C183" s="1100"/>
      <c r="D183" s="102"/>
    </row>
    <row r="184" spans="1:4">
      <c r="A184" s="1159"/>
      <c r="B184" s="1071" t="s">
        <v>363</v>
      </c>
      <c r="C184" s="1100"/>
      <c r="D184" s="102"/>
    </row>
    <row r="185" spans="1:4" ht="24">
      <c r="A185" s="1159" t="s">
        <v>40</v>
      </c>
      <c r="B185" s="1071" t="s">
        <v>364</v>
      </c>
      <c r="C185" s="1100"/>
      <c r="D185" s="102"/>
    </row>
    <row r="186" spans="1:4">
      <c r="A186" s="1159" t="s">
        <v>42</v>
      </c>
      <c r="B186" s="1073" t="s">
        <v>365</v>
      </c>
      <c r="C186" s="1100"/>
      <c r="D186" s="102"/>
    </row>
    <row r="187" spans="1:4" ht="36">
      <c r="A187" s="1159"/>
      <c r="B187" s="1071" t="s">
        <v>366</v>
      </c>
      <c r="C187" s="1100"/>
      <c r="D187" s="102"/>
    </row>
    <row r="188" spans="1:4" ht="26.25" customHeight="1">
      <c r="A188" s="1159"/>
      <c r="B188" s="1071" t="s">
        <v>367</v>
      </c>
      <c r="C188" s="1100"/>
      <c r="D188" s="102"/>
    </row>
    <row r="189" spans="1:4" ht="24">
      <c r="A189" s="1159"/>
      <c r="B189" s="1071" t="s">
        <v>368</v>
      </c>
      <c r="C189" s="1100"/>
      <c r="D189" s="102"/>
    </row>
    <row r="190" spans="1:4" ht="27" customHeight="1">
      <c r="A190" s="1159"/>
      <c r="B190" s="1071" t="s">
        <v>369</v>
      </c>
      <c r="C190" s="1100"/>
      <c r="D190" s="102"/>
    </row>
    <row r="191" spans="1:4" ht="36">
      <c r="A191" s="1159"/>
      <c r="B191" s="1071" t="s">
        <v>257</v>
      </c>
      <c r="C191" s="1100"/>
      <c r="D191" s="102"/>
    </row>
    <row r="192" spans="1:4" ht="24">
      <c r="A192" s="1159"/>
      <c r="B192" s="1071" t="s">
        <v>370</v>
      </c>
      <c r="C192" s="1100"/>
      <c r="D192" s="102"/>
    </row>
    <row r="193" spans="1:4" ht="24">
      <c r="A193" s="1159"/>
      <c r="B193" s="1071" t="s">
        <v>371</v>
      </c>
      <c r="C193" s="1100"/>
      <c r="D193" s="102"/>
    </row>
    <row r="194" spans="1:4" ht="36">
      <c r="A194" s="1159" t="s">
        <v>43</v>
      </c>
      <c r="B194" s="1071" t="s">
        <v>257</v>
      </c>
      <c r="C194" s="1100"/>
      <c r="D194" s="102"/>
    </row>
    <row r="195" spans="1:4">
      <c r="A195" s="1159" t="s">
        <v>44</v>
      </c>
      <c r="B195" s="1073" t="s">
        <v>183</v>
      </c>
      <c r="C195" s="1100"/>
      <c r="D195" s="102"/>
    </row>
    <row r="196" spans="1:4">
      <c r="A196" s="1159"/>
      <c r="B196" s="1071" t="s">
        <v>184</v>
      </c>
      <c r="C196" s="1100"/>
      <c r="D196" s="102"/>
    </row>
    <row r="197" spans="1:4">
      <c r="A197" s="1159"/>
      <c r="B197" s="1071" t="s">
        <v>185</v>
      </c>
      <c r="C197" s="1100"/>
      <c r="D197" s="102"/>
    </row>
    <row r="198" spans="1:4" ht="14.25" customHeight="1">
      <c r="A198" s="1159"/>
      <c r="B198" s="1071" t="s">
        <v>186</v>
      </c>
      <c r="C198" s="1100"/>
      <c r="D198" s="102"/>
    </row>
    <row r="199" spans="1:4">
      <c r="A199" s="1159"/>
      <c r="B199" s="1071" t="s">
        <v>187</v>
      </c>
      <c r="C199" s="1100"/>
      <c r="D199" s="102"/>
    </row>
    <row r="200" spans="1:4">
      <c r="A200" s="1159"/>
      <c r="B200" s="1071" t="s">
        <v>188</v>
      </c>
      <c r="C200" s="1100"/>
      <c r="D200" s="102"/>
    </row>
    <row r="201" spans="1:4">
      <c r="A201" s="1159"/>
      <c r="B201" s="1071" t="s">
        <v>189</v>
      </c>
      <c r="C201" s="1100"/>
      <c r="D201" s="102"/>
    </row>
    <row r="202" spans="1:4">
      <c r="A202" s="1159"/>
      <c r="B202" s="1071" t="s">
        <v>190</v>
      </c>
      <c r="C202" s="1100"/>
      <c r="D202" s="102"/>
    </row>
    <row r="203" spans="1:4">
      <c r="A203" s="1159"/>
      <c r="B203" s="1071" t="s">
        <v>191</v>
      </c>
      <c r="C203" s="1100"/>
      <c r="D203" s="102"/>
    </row>
    <row r="204" spans="1:4">
      <c r="A204" s="1159"/>
      <c r="B204" s="1071" t="s">
        <v>192</v>
      </c>
      <c r="C204" s="1100"/>
      <c r="D204" s="102"/>
    </row>
    <row r="205" spans="1:4">
      <c r="A205" s="1159"/>
      <c r="B205" s="1071" t="s">
        <v>193</v>
      </c>
      <c r="C205" s="1100"/>
      <c r="D205" s="102"/>
    </row>
    <row r="206" spans="1:4" ht="24">
      <c r="A206" s="1159"/>
      <c r="B206" s="1071" t="s">
        <v>194</v>
      </c>
      <c r="C206" s="1100"/>
      <c r="D206" s="102"/>
    </row>
    <row r="207" spans="1:4">
      <c r="A207" s="1159"/>
      <c r="B207" s="1071" t="s">
        <v>195</v>
      </c>
      <c r="C207" s="1100"/>
      <c r="D207" s="102"/>
    </row>
    <row r="208" spans="1:4">
      <c r="A208" s="1159"/>
      <c r="B208" s="1071" t="s">
        <v>196</v>
      </c>
      <c r="C208" s="1100"/>
      <c r="D208" s="102"/>
    </row>
    <row r="209" spans="1:6" ht="15" customHeight="1">
      <c r="A209" s="1159"/>
      <c r="B209" s="1071" t="s">
        <v>197</v>
      </c>
      <c r="C209" s="1100"/>
      <c r="D209" s="102"/>
    </row>
    <row r="210" spans="1:6" ht="36">
      <c r="A210" s="1159"/>
      <c r="B210" s="1071" t="s">
        <v>198</v>
      </c>
      <c r="C210" s="1100"/>
      <c r="D210" s="102"/>
    </row>
    <row r="211" spans="1:6">
      <c r="A211" s="1159"/>
      <c r="B211" s="1071" t="s">
        <v>199</v>
      </c>
      <c r="C211" s="1100"/>
      <c r="D211" s="102"/>
    </row>
    <row r="212" spans="1:6" ht="24">
      <c r="A212" s="1159"/>
      <c r="B212" s="1071" t="s">
        <v>200</v>
      </c>
      <c r="C212" s="1100"/>
      <c r="D212" s="102"/>
    </row>
    <row r="213" spans="1:6">
      <c r="A213" s="1159"/>
      <c r="B213" s="1071" t="s">
        <v>201</v>
      </c>
      <c r="C213" s="1100"/>
      <c r="D213" s="102"/>
    </row>
    <row r="214" spans="1:6" ht="24">
      <c r="A214" s="1159"/>
      <c r="B214" s="1071" t="s">
        <v>202</v>
      </c>
      <c r="C214" s="1100"/>
      <c r="D214" s="102"/>
    </row>
    <row r="215" spans="1:6" ht="13.5" customHeight="1">
      <c r="A215" s="1159"/>
      <c r="B215" s="1071" t="s">
        <v>203</v>
      </c>
      <c r="C215" s="1100"/>
      <c r="D215" s="102"/>
    </row>
    <row r="216" spans="1:6" ht="24">
      <c r="A216" s="1159"/>
      <c r="B216" s="1071" t="s">
        <v>204</v>
      </c>
      <c r="C216" s="1100"/>
      <c r="D216" s="102"/>
    </row>
    <row r="217" spans="1:6" ht="24">
      <c r="A217" s="1159"/>
      <c r="B217" s="1071" t="s">
        <v>205</v>
      </c>
      <c r="C217" s="1100"/>
      <c r="D217" s="102"/>
    </row>
    <row r="218" spans="1:6" ht="24">
      <c r="A218" s="1159"/>
      <c r="B218" s="1071" t="s">
        <v>206</v>
      </c>
      <c r="C218" s="1100"/>
      <c r="D218" s="102"/>
    </row>
    <row r="219" spans="1:6" ht="26.25" customHeight="1">
      <c r="A219" s="1159" t="s">
        <v>48</v>
      </c>
      <c r="B219" s="1071" t="s">
        <v>207</v>
      </c>
      <c r="C219" s="1100"/>
      <c r="D219" s="102"/>
    </row>
    <row r="220" spans="1:6" ht="28.8">
      <c r="A220" s="1159" t="s">
        <v>50</v>
      </c>
      <c r="B220" s="1321" t="s">
        <v>294</v>
      </c>
      <c r="C220" s="1100"/>
      <c r="D220" s="102"/>
    </row>
    <row r="221" spans="1:6" ht="14.4">
      <c r="A221" s="1159"/>
      <c r="B221" s="2"/>
      <c r="C221" s="1100"/>
      <c r="D221" s="102"/>
    </row>
    <row r="222" spans="1:6" ht="39.6">
      <c r="A222" s="1159" t="s">
        <v>860</v>
      </c>
      <c r="B222" s="6" t="s">
        <v>1446</v>
      </c>
      <c r="C222" s="1100"/>
      <c r="D222" s="102"/>
    </row>
    <row r="223" spans="1:6" ht="14.4">
      <c r="A223" s="1159"/>
      <c r="B223" s="1"/>
      <c r="C223" s="1100" t="s">
        <v>686</v>
      </c>
      <c r="D223" s="102">
        <v>132.08000000000001</v>
      </c>
      <c r="E223" s="137"/>
      <c r="F223" s="4">
        <f>+D223*E223</f>
        <v>0</v>
      </c>
    </row>
    <row r="224" spans="1:6" ht="39.6">
      <c r="A224" s="1159" t="s">
        <v>862</v>
      </c>
      <c r="B224" s="6" t="s">
        <v>1447</v>
      </c>
      <c r="C224" s="1100"/>
      <c r="D224" s="102"/>
    </row>
    <row r="225" spans="1:6" ht="14.4">
      <c r="A225" s="1159"/>
      <c r="B225" s="1"/>
      <c r="C225" s="1100" t="s">
        <v>686</v>
      </c>
      <c r="D225" s="102">
        <v>5.04</v>
      </c>
      <c r="E225" s="137"/>
      <c r="F225" s="4">
        <f>+D225*E225</f>
        <v>0</v>
      </c>
    </row>
    <row r="226" spans="1:6">
      <c r="A226" s="1159" t="s">
        <v>1448</v>
      </c>
      <c r="B226" s="6" t="s">
        <v>1449</v>
      </c>
      <c r="C226" s="1100"/>
      <c r="D226" s="102"/>
    </row>
    <row r="227" spans="1:6" ht="52.8">
      <c r="A227" s="1159"/>
      <c r="B227" s="103" t="s">
        <v>1450</v>
      </c>
      <c r="C227" s="1100"/>
      <c r="D227" s="102"/>
      <c r="E227" s="102"/>
      <c r="F227" s="102"/>
    </row>
    <row r="228" spans="1:6" ht="14.4">
      <c r="A228" s="1159"/>
      <c r="B228" s="1"/>
      <c r="C228" s="1100" t="s">
        <v>686</v>
      </c>
      <c r="D228" s="102">
        <v>41.25</v>
      </c>
      <c r="E228" s="137"/>
      <c r="F228" s="4">
        <f>+D228*E228</f>
        <v>0</v>
      </c>
    </row>
    <row r="229" spans="1:6" ht="52.8">
      <c r="A229" s="1159" t="s">
        <v>1451</v>
      </c>
      <c r="B229" s="6" t="s">
        <v>1452</v>
      </c>
      <c r="C229" s="1100"/>
      <c r="D229" s="102"/>
    </row>
    <row r="230" spans="1:6" ht="14.4">
      <c r="A230" s="1159"/>
      <c r="B230" s="1"/>
      <c r="C230" s="1100" t="s">
        <v>686</v>
      </c>
      <c r="D230" s="102">
        <v>1143.68</v>
      </c>
      <c r="E230" s="137"/>
      <c r="F230" s="4">
        <f>+D230*E230</f>
        <v>0</v>
      </c>
    </row>
    <row r="231" spans="1:6">
      <c r="A231" s="1159" t="s">
        <v>1453</v>
      </c>
      <c r="B231" s="103" t="s">
        <v>1454</v>
      </c>
      <c r="C231" s="1100"/>
      <c r="D231" s="102"/>
    </row>
    <row r="232" spans="1:6" ht="14.4">
      <c r="A232" s="1159"/>
      <c r="B232" s="1"/>
      <c r="C232" s="1100" t="s">
        <v>686</v>
      </c>
      <c r="D232" s="102">
        <v>55.6</v>
      </c>
      <c r="E232" s="137"/>
      <c r="F232" s="4">
        <f>+D232*E232</f>
        <v>0</v>
      </c>
    </row>
    <row r="233" spans="1:6" ht="26.4">
      <c r="A233" s="1159" t="s">
        <v>1455</v>
      </c>
      <c r="B233" s="103" t="s">
        <v>1456</v>
      </c>
      <c r="C233" s="1100"/>
      <c r="D233" s="102"/>
    </row>
    <row r="234" spans="1:6" ht="14.4">
      <c r="A234" s="1159"/>
      <c r="B234" s="1"/>
      <c r="C234" s="1100" t="s">
        <v>686</v>
      </c>
      <c r="D234" s="102">
        <v>18.66</v>
      </c>
      <c r="E234" s="137"/>
      <c r="F234" s="4">
        <f>+D234*E234</f>
        <v>0</v>
      </c>
    </row>
    <row r="235" spans="1:6" ht="26.4">
      <c r="A235" s="1159" t="s">
        <v>1457</v>
      </c>
      <c r="B235" s="103" t="s">
        <v>1458</v>
      </c>
      <c r="C235" s="1100"/>
      <c r="D235" s="102"/>
    </row>
    <row r="236" spans="1:6" ht="14.4">
      <c r="A236" s="1159"/>
      <c r="B236" s="1"/>
      <c r="C236" s="1100" t="s">
        <v>686</v>
      </c>
      <c r="D236" s="102">
        <v>25.66</v>
      </c>
      <c r="E236" s="137"/>
      <c r="F236" s="4">
        <f>+D236*E236</f>
        <v>0</v>
      </c>
    </row>
    <row r="237" spans="1:6" ht="52.8">
      <c r="A237" s="1159" t="s">
        <v>1459</v>
      </c>
      <c r="B237" s="6" t="s">
        <v>1460</v>
      </c>
      <c r="C237" s="1100"/>
      <c r="D237" s="102"/>
    </row>
    <row r="238" spans="1:6" ht="13.8">
      <c r="A238" s="1159"/>
      <c r="B238" s="1089"/>
      <c r="C238" s="1100" t="s">
        <v>686</v>
      </c>
      <c r="D238" s="102">
        <v>78.900000000000006</v>
      </c>
      <c r="E238" s="137"/>
      <c r="F238" s="4">
        <f>+D238*E238</f>
        <v>0</v>
      </c>
    </row>
    <row r="239" spans="1:6" ht="52.8">
      <c r="A239" s="1316" t="s">
        <v>1461</v>
      </c>
      <c r="B239" s="1320" t="s">
        <v>1462</v>
      </c>
      <c r="C239" s="1318"/>
      <c r="D239" s="1319"/>
      <c r="E239" s="1319"/>
      <c r="F239" s="1315"/>
    </row>
    <row r="240" spans="1:6" ht="13.8">
      <c r="A240" s="1316"/>
      <c r="B240" s="1317"/>
      <c r="C240" s="1318" t="s">
        <v>1463</v>
      </c>
      <c r="D240" s="1319">
        <v>2238.38</v>
      </c>
      <c r="E240" s="139"/>
      <c r="F240" s="1315">
        <f>+D240*E240</f>
        <v>0</v>
      </c>
    </row>
    <row r="241" spans="1:6">
      <c r="A241" s="1159" t="s">
        <v>1464</v>
      </c>
      <c r="B241" s="6" t="s">
        <v>1465</v>
      </c>
      <c r="C241" s="1100"/>
      <c r="D241" s="102"/>
    </row>
    <row r="242" spans="1:6" ht="41.25" customHeight="1">
      <c r="A242" s="1159"/>
      <c r="B242" s="103" t="s">
        <v>1466</v>
      </c>
      <c r="C242" s="1100"/>
      <c r="D242" s="102"/>
    </row>
    <row r="243" spans="1:6" ht="13.8">
      <c r="A243" s="1159"/>
      <c r="B243" s="1089"/>
      <c r="C243" s="1100" t="s">
        <v>695</v>
      </c>
      <c r="D243" s="102">
        <v>535.49</v>
      </c>
      <c r="E243" s="137"/>
      <c r="F243" s="4">
        <f>+D243*E243</f>
        <v>0</v>
      </c>
    </row>
    <row r="244" spans="1:6">
      <c r="A244" s="1159" t="s">
        <v>1467</v>
      </c>
      <c r="B244" s="6" t="s">
        <v>1468</v>
      </c>
      <c r="C244" s="1100"/>
      <c r="D244" s="102"/>
    </row>
    <row r="245" spans="1:6">
      <c r="A245" s="1159"/>
      <c r="B245" s="103" t="s">
        <v>1469</v>
      </c>
      <c r="C245" s="1100"/>
      <c r="D245" s="102"/>
    </row>
    <row r="246" spans="1:6" ht="13.8">
      <c r="A246" s="1159"/>
      <c r="B246" s="1089"/>
      <c r="C246" s="1100" t="s">
        <v>695</v>
      </c>
      <c r="D246" s="102">
        <v>15.45</v>
      </c>
      <c r="E246" s="137"/>
      <c r="F246" s="4">
        <f>+D246*E246</f>
        <v>0</v>
      </c>
    </row>
    <row r="247" spans="1:6">
      <c r="A247" s="1159" t="s">
        <v>1470</v>
      </c>
      <c r="B247" s="6" t="s">
        <v>1471</v>
      </c>
      <c r="C247" s="1100"/>
      <c r="D247" s="102"/>
    </row>
    <row r="248" spans="1:6" ht="52.8">
      <c r="A248" s="1159"/>
      <c r="B248" s="103" t="s">
        <v>1472</v>
      </c>
      <c r="C248" s="1100"/>
      <c r="D248" s="102"/>
    </row>
    <row r="249" spans="1:6">
      <c r="A249" s="1159" t="s">
        <v>1473</v>
      </c>
      <c r="B249" s="6" t="s">
        <v>1474</v>
      </c>
      <c r="C249" s="1100"/>
      <c r="D249" s="102"/>
    </row>
    <row r="250" spans="1:6" ht="13.8">
      <c r="A250" s="1159"/>
      <c r="B250" s="1089"/>
      <c r="C250" s="1100" t="s">
        <v>686</v>
      </c>
      <c r="D250" s="102">
        <v>18.66</v>
      </c>
      <c r="E250" s="137"/>
      <c r="F250" s="4">
        <f>+D250*E250</f>
        <v>0</v>
      </c>
    </row>
    <row r="251" spans="1:6">
      <c r="A251" s="1159" t="s">
        <v>1475</v>
      </c>
      <c r="B251" s="6" t="s">
        <v>1143</v>
      </c>
      <c r="C251" s="1100"/>
      <c r="D251" s="102"/>
    </row>
    <row r="252" spans="1:6" ht="13.8">
      <c r="A252" s="1159"/>
      <c r="B252" s="1089"/>
      <c r="C252" s="1100" t="s">
        <v>686</v>
      </c>
      <c r="D252" s="102">
        <v>31.45</v>
      </c>
      <c r="E252" s="137"/>
      <c r="F252" s="4">
        <f>+D252*E252</f>
        <v>0</v>
      </c>
    </row>
    <row r="253" spans="1:6">
      <c r="A253" s="1159" t="s">
        <v>1476</v>
      </c>
      <c r="B253" s="6" t="s">
        <v>1477</v>
      </c>
      <c r="C253" s="1100"/>
      <c r="D253" s="102"/>
    </row>
    <row r="254" spans="1:6" ht="13.8">
      <c r="A254" s="1159"/>
      <c r="B254" s="1089"/>
      <c r="C254" s="1100" t="s">
        <v>686</v>
      </c>
      <c r="D254" s="102">
        <v>17.28</v>
      </c>
      <c r="E254" s="137"/>
      <c r="F254" s="4">
        <f>+D254*E254</f>
        <v>0</v>
      </c>
    </row>
    <row r="255" spans="1:6" ht="16.5" customHeight="1">
      <c r="A255" s="1159" t="s">
        <v>1478</v>
      </c>
      <c r="B255" s="6" t="s">
        <v>1479</v>
      </c>
      <c r="C255" s="1100"/>
      <c r="D255" s="102"/>
    </row>
    <row r="256" spans="1:6" ht="13.8">
      <c r="A256" s="1159"/>
      <c r="B256" s="1089"/>
      <c r="C256" s="1100" t="s">
        <v>686</v>
      </c>
      <c r="D256" s="102">
        <v>2.16</v>
      </c>
      <c r="E256" s="137"/>
      <c r="F256" s="4">
        <f>+D256*E256</f>
        <v>0</v>
      </c>
    </row>
    <row r="257" spans="1:6">
      <c r="A257" s="1159"/>
      <c r="B257" s="6"/>
      <c r="C257" s="1100"/>
      <c r="D257" s="102"/>
    </row>
    <row r="258" spans="1:6" ht="66">
      <c r="A258" s="1159" t="s">
        <v>1480</v>
      </c>
      <c r="B258" s="6" t="s">
        <v>1481</v>
      </c>
      <c r="C258" s="1100"/>
      <c r="D258" s="102"/>
    </row>
    <row r="259" spans="1:6" ht="13.8">
      <c r="A259" s="1159"/>
      <c r="B259" s="1089"/>
      <c r="C259" s="1100" t="s">
        <v>848</v>
      </c>
      <c r="D259" s="102">
        <v>55.3</v>
      </c>
      <c r="E259" s="137"/>
      <c r="F259" s="4">
        <f>+D259*E259</f>
        <v>0</v>
      </c>
    </row>
    <row r="260" spans="1:6">
      <c r="A260" s="1159" t="s">
        <v>1482</v>
      </c>
      <c r="B260" s="6" t="s">
        <v>1483</v>
      </c>
      <c r="C260" s="1100"/>
      <c r="D260" s="102"/>
    </row>
    <row r="261" spans="1:6" ht="39.6">
      <c r="A261" s="1159"/>
      <c r="B261" s="103" t="s">
        <v>1484</v>
      </c>
      <c r="C261" s="1100"/>
      <c r="D261" s="102"/>
    </row>
    <row r="262" spans="1:6">
      <c r="A262" s="1159"/>
      <c r="B262" s="1089"/>
      <c r="C262" s="1100" t="s">
        <v>416</v>
      </c>
      <c r="D262" s="102">
        <v>130</v>
      </c>
      <c r="E262" s="137"/>
      <c r="F262" s="4">
        <f>+D262*E262</f>
        <v>0</v>
      </c>
    </row>
    <row r="263" spans="1:6">
      <c r="A263" s="1159"/>
      <c r="B263" s="1313"/>
      <c r="C263" s="1187"/>
      <c r="D263" s="1314"/>
    </row>
    <row r="264" spans="1:6" ht="26.4">
      <c r="A264" s="1159" t="s">
        <v>1485</v>
      </c>
      <c r="B264" s="103" t="s">
        <v>1486</v>
      </c>
      <c r="C264" s="1100"/>
      <c r="D264" s="102"/>
    </row>
    <row r="265" spans="1:6" ht="13.8">
      <c r="A265" s="1159"/>
      <c r="B265" s="1089"/>
      <c r="C265" s="1100" t="s">
        <v>695</v>
      </c>
      <c r="D265" s="102">
        <v>35.5</v>
      </c>
      <c r="E265" s="137"/>
      <c r="F265" s="4">
        <f>+D265*E265</f>
        <v>0</v>
      </c>
    </row>
    <row r="266" spans="1:6" ht="26.4">
      <c r="A266" s="1159" t="s">
        <v>372</v>
      </c>
      <c r="B266" s="103" t="s">
        <v>867</v>
      </c>
      <c r="C266" s="1100"/>
      <c r="D266" s="102"/>
      <c r="E266" s="102"/>
    </row>
    <row r="267" spans="1:6" ht="13.8">
      <c r="A267" s="1159"/>
      <c r="B267" s="1089"/>
      <c r="C267" s="1100" t="s">
        <v>686</v>
      </c>
      <c r="D267" s="102">
        <v>1143.68</v>
      </c>
      <c r="E267" s="137"/>
      <c r="F267" s="4">
        <f>+D267*E267</f>
        <v>0</v>
      </c>
    </row>
    <row r="268" spans="1:6">
      <c r="A268" s="1159"/>
      <c r="B268" s="1089"/>
      <c r="C268" s="1100"/>
      <c r="D268" s="102"/>
      <c r="E268" s="102"/>
    </row>
    <row r="269" spans="1:6" ht="79.2">
      <c r="A269" s="1159" t="s">
        <v>375</v>
      </c>
      <c r="B269" s="103" t="s">
        <v>1487</v>
      </c>
      <c r="C269" s="1100"/>
      <c r="D269" s="102"/>
      <c r="E269" s="102"/>
    </row>
    <row r="270" spans="1:6" ht="13.8">
      <c r="A270" s="1159"/>
      <c r="B270" s="1089"/>
      <c r="C270" s="1100" t="s">
        <v>686</v>
      </c>
      <c r="D270" s="102">
        <v>1412.38</v>
      </c>
      <c r="E270" s="137"/>
      <c r="F270" s="4">
        <f>+D270*E270</f>
        <v>0</v>
      </c>
    </row>
    <row r="271" spans="1:6">
      <c r="A271" s="1159"/>
      <c r="B271" s="103"/>
      <c r="C271" s="1100"/>
      <c r="D271" s="102"/>
    </row>
    <row r="272" spans="1:6" ht="14.4">
      <c r="A272" s="1309"/>
      <c r="B272" s="1309" t="s">
        <v>388</v>
      </c>
      <c r="C272" s="1312"/>
      <c r="D272" s="1305"/>
      <c r="E272" s="1305"/>
      <c r="F272" s="1305">
        <f>SUM(F166:F271)</f>
        <v>0</v>
      </c>
    </row>
    <row r="273" spans="1:6" ht="14.4">
      <c r="A273" s="1"/>
      <c r="B273" s="2"/>
      <c r="C273" s="1100"/>
      <c r="D273" s="102"/>
      <c r="E273" s="102"/>
      <c r="F273" s="102"/>
    </row>
    <row r="274" spans="1:6" ht="14.4">
      <c r="A274" s="1"/>
      <c r="B274" s="2"/>
      <c r="C274" s="1100"/>
      <c r="D274" s="102"/>
      <c r="E274" s="102"/>
      <c r="F274" s="102"/>
    </row>
    <row r="275" spans="1:6" ht="18">
      <c r="A275" s="1078" t="s">
        <v>389</v>
      </c>
      <c r="B275" s="1079" t="s">
        <v>147</v>
      </c>
      <c r="C275" s="1295"/>
      <c r="D275" s="1113"/>
      <c r="E275" s="1113"/>
      <c r="F275" s="1113"/>
    </row>
    <row r="276" spans="1:6">
      <c r="A276" s="1159"/>
      <c r="B276" s="1073" t="s">
        <v>217</v>
      </c>
      <c r="C276" s="1100"/>
      <c r="D276" s="102"/>
    </row>
    <row r="277" spans="1:6">
      <c r="A277" s="1159" t="s">
        <v>4</v>
      </c>
      <c r="B277" s="1071" t="s">
        <v>390</v>
      </c>
      <c r="C277" s="1100"/>
      <c r="D277" s="102"/>
    </row>
    <row r="278" spans="1:6" ht="24">
      <c r="A278" s="1159" t="s">
        <v>6</v>
      </c>
      <c r="B278" s="1071" t="s">
        <v>391</v>
      </c>
      <c r="C278" s="1100"/>
      <c r="D278" s="102"/>
    </row>
    <row r="279" spans="1:6" ht="51.75" customHeight="1">
      <c r="A279" s="1159" t="s">
        <v>8</v>
      </c>
      <c r="B279" s="1071" t="s">
        <v>392</v>
      </c>
      <c r="C279" s="1100"/>
      <c r="D279" s="102"/>
    </row>
    <row r="280" spans="1:6" ht="24">
      <c r="A280" s="1159" t="s">
        <v>10</v>
      </c>
      <c r="B280" s="1071" t="s">
        <v>393</v>
      </c>
      <c r="C280" s="1100"/>
      <c r="D280" s="102"/>
    </row>
    <row r="281" spans="1:6" ht="84">
      <c r="A281" s="1159" t="s">
        <v>12</v>
      </c>
      <c r="B281" s="1071" t="s">
        <v>394</v>
      </c>
      <c r="C281" s="1100"/>
      <c r="D281" s="102"/>
    </row>
    <row r="282" spans="1:6" ht="24">
      <c r="A282" s="1159" t="s">
        <v>14</v>
      </c>
      <c r="B282" s="1071" t="s">
        <v>395</v>
      </c>
      <c r="C282" s="1100"/>
      <c r="D282" s="102"/>
    </row>
    <row r="283" spans="1:6">
      <c r="A283" s="1159" t="s">
        <v>16</v>
      </c>
      <c r="B283" s="1071" t="s">
        <v>396</v>
      </c>
      <c r="C283" s="1100"/>
      <c r="D283" s="102"/>
    </row>
    <row r="284" spans="1:6" ht="24">
      <c r="A284" s="1159" t="s">
        <v>18</v>
      </c>
      <c r="B284" s="1071" t="s">
        <v>397</v>
      </c>
      <c r="C284" s="1100"/>
      <c r="D284" s="102"/>
    </row>
    <row r="285" spans="1:6" ht="12" customHeight="1">
      <c r="A285" s="1159" t="s">
        <v>20</v>
      </c>
      <c r="B285" s="1071" t="s">
        <v>398</v>
      </c>
      <c r="C285" s="1100"/>
      <c r="D285" s="102"/>
    </row>
    <row r="286" spans="1:6">
      <c r="A286" s="1159" t="s">
        <v>22</v>
      </c>
      <c r="B286" s="1071" t="s">
        <v>399</v>
      </c>
      <c r="C286" s="1100"/>
      <c r="D286" s="102"/>
    </row>
    <row r="287" spans="1:6">
      <c r="A287" s="1159" t="s">
        <v>24</v>
      </c>
      <c r="B287" s="1071" t="s">
        <v>400</v>
      </c>
      <c r="C287" s="1100"/>
      <c r="D287" s="102"/>
    </row>
    <row r="288" spans="1:6" ht="120" customHeight="1">
      <c r="A288" s="1159" t="s">
        <v>38</v>
      </c>
      <c r="B288" s="1073" t="s">
        <v>401</v>
      </c>
      <c r="C288" s="1100"/>
      <c r="D288" s="102"/>
    </row>
    <row r="289" spans="1:4">
      <c r="A289" s="1159" t="s">
        <v>40</v>
      </c>
      <c r="B289" s="1073" t="s">
        <v>402</v>
      </c>
      <c r="C289" s="1100"/>
      <c r="D289" s="102"/>
    </row>
    <row r="290" spans="1:4" ht="24">
      <c r="A290" s="1159"/>
      <c r="B290" s="1071" t="s">
        <v>403</v>
      </c>
      <c r="C290" s="1100"/>
      <c r="D290" s="102"/>
    </row>
    <row r="291" spans="1:4" ht="24">
      <c r="A291" s="1159"/>
      <c r="B291" s="1071" t="s">
        <v>404</v>
      </c>
      <c r="C291" s="1100"/>
      <c r="D291" s="102"/>
    </row>
    <row r="292" spans="1:4" ht="99.75" customHeight="1">
      <c r="A292" s="1159"/>
      <c r="B292" s="1071" t="s">
        <v>405</v>
      </c>
      <c r="C292" s="1100"/>
      <c r="D292" s="102"/>
    </row>
    <row r="293" spans="1:4">
      <c r="A293" s="1159" t="s">
        <v>42</v>
      </c>
      <c r="B293" s="1073" t="s">
        <v>406</v>
      </c>
      <c r="C293" s="1100"/>
      <c r="D293" s="102"/>
    </row>
    <row r="294" spans="1:4" ht="96">
      <c r="A294" s="1159"/>
      <c r="B294" s="1071" t="s">
        <v>407</v>
      </c>
      <c r="C294" s="1100"/>
      <c r="D294" s="102"/>
    </row>
    <row r="295" spans="1:4" ht="24">
      <c r="A295" s="1159" t="s">
        <v>43</v>
      </c>
      <c r="B295" s="1071" t="s">
        <v>207</v>
      </c>
      <c r="C295" s="1100"/>
      <c r="D295" s="102"/>
    </row>
    <row r="296" spans="1:4" ht="36">
      <c r="A296" s="1159" t="s">
        <v>44</v>
      </c>
      <c r="B296" s="1073" t="s">
        <v>408</v>
      </c>
      <c r="C296" s="1100"/>
      <c r="D296" s="102"/>
    </row>
    <row r="297" spans="1:4">
      <c r="A297" s="1159" t="s">
        <v>46</v>
      </c>
      <c r="B297" s="1073" t="s">
        <v>183</v>
      </c>
      <c r="C297" s="1100"/>
      <c r="D297" s="102"/>
    </row>
    <row r="298" spans="1:4">
      <c r="A298" s="1159"/>
      <c r="B298" s="1071" t="s">
        <v>184</v>
      </c>
      <c r="C298" s="1100"/>
      <c r="D298" s="102"/>
    </row>
    <row r="299" spans="1:4">
      <c r="A299" s="1159"/>
      <c r="B299" s="1071" t="s">
        <v>185</v>
      </c>
      <c r="C299" s="1100"/>
      <c r="D299" s="102"/>
    </row>
    <row r="300" spans="1:4" ht="15" customHeight="1">
      <c r="A300" s="1159"/>
      <c r="B300" s="1071" t="s">
        <v>186</v>
      </c>
      <c r="C300" s="1100"/>
      <c r="D300" s="102"/>
    </row>
    <row r="301" spans="1:4">
      <c r="A301" s="1159"/>
      <c r="B301" s="1071" t="s">
        <v>187</v>
      </c>
      <c r="C301" s="1100"/>
      <c r="D301" s="102"/>
    </row>
    <row r="302" spans="1:4">
      <c r="A302" s="1159"/>
      <c r="B302" s="1071" t="s">
        <v>188</v>
      </c>
      <c r="C302" s="1100"/>
      <c r="D302" s="102"/>
    </row>
    <row r="303" spans="1:4">
      <c r="A303" s="1159"/>
      <c r="B303" s="1071" t="s">
        <v>189</v>
      </c>
      <c r="C303" s="1100"/>
      <c r="D303" s="102"/>
    </row>
    <row r="304" spans="1:4">
      <c r="A304" s="1159"/>
      <c r="B304" s="1071" t="s">
        <v>190</v>
      </c>
      <c r="C304" s="1100"/>
      <c r="D304" s="102"/>
    </row>
    <row r="305" spans="1:4">
      <c r="A305" s="1159"/>
      <c r="B305" s="1071" t="s">
        <v>191</v>
      </c>
      <c r="C305" s="1100"/>
      <c r="D305" s="102"/>
    </row>
    <row r="306" spans="1:4">
      <c r="A306" s="1159"/>
      <c r="B306" s="1071" t="s">
        <v>192</v>
      </c>
      <c r="C306" s="1100"/>
      <c r="D306" s="102"/>
    </row>
    <row r="307" spans="1:4" ht="14.25" customHeight="1">
      <c r="A307" s="1159"/>
      <c r="B307" s="1071" t="s">
        <v>193</v>
      </c>
      <c r="C307" s="1100"/>
      <c r="D307" s="102"/>
    </row>
    <row r="308" spans="1:4" ht="24">
      <c r="A308" s="1159"/>
      <c r="B308" s="1071" t="s">
        <v>194</v>
      </c>
      <c r="C308" s="1100"/>
      <c r="D308" s="102"/>
    </row>
    <row r="309" spans="1:4">
      <c r="A309" s="1159"/>
      <c r="B309" s="1071" t="s">
        <v>195</v>
      </c>
      <c r="C309" s="1100"/>
      <c r="D309" s="102"/>
    </row>
    <row r="310" spans="1:4">
      <c r="A310" s="1159"/>
      <c r="B310" s="1071" t="s">
        <v>196</v>
      </c>
      <c r="C310" s="1100"/>
      <c r="D310" s="102"/>
    </row>
    <row r="311" spans="1:4">
      <c r="A311" s="1159"/>
      <c r="B311" s="1071" t="s">
        <v>197</v>
      </c>
      <c r="C311" s="1100"/>
      <c r="D311" s="102"/>
    </row>
    <row r="312" spans="1:4" ht="36">
      <c r="A312" s="1159"/>
      <c r="B312" s="1071" t="s">
        <v>198</v>
      </c>
      <c r="C312" s="1100"/>
      <c r="D312" s="102"/>
    </row>
    <row r="313" spans="1:4">
      <c r="A313" s="1159"/>
      <c r="B313" s="1071" t="s">
        <v>199</v>
      </c>
      <c r="C313" s="1100"/>
      <c r="D313" s="102"/>
    </row>
    <row r="314" spans="1:4" ht="24">
      <c r="A314" s="1159"/>
      <c r="B314" s="1071" t="s">
        <v>200</v>
      </c>
      <c r="C314" s="1100"/>
      <c r="D314" s="102"/>
    </row>
    <row r="315" spans="1:4">
      <c r="A315" s="1159"/>
      <c r="B315" s="1071" t="s">
        <v>201</v>
      </c>
      <c r="C315" s="1100"/>
      <c r="D315" s="102"/>
    </row>
    <row r="316" spans="1:4" ht="24">
      <c r="A316" s="1159"/>
      <c r="B316" s="1071" t="s">
        <v>202</v>
      </c>
      <c r="C316" s="1100"/>
      <c r="D316" s="102"/>
    </row>
    <row r="317" spans="1:4" ht="15" customHeight="1">
      <c r="A317" s="1159"/>
      <c r="B317" s="1071" t="s">
        <v>203</v>
      </c>
      <c r="C317" s="1100"/>
      <c r="D317" s="102"/>
    </row>
    <row r="318" spans="1:4" ht="24">
      <c r="A318" s="1159"/>
      <c r="B318" s="1071" t="s">
        <v>204</v>
      </c>
      <c r="C318" s="1100"/>
      <c r="D318" s="102"/>
    </row>
    <row r="319" spans="1:4" ht="24">
      <c r="A319" s="1159"/>
      <c r="B319" s="1071" t="s">
        <v>205</v>
      </c>
      <c r="C319" s="1100"/>
      <c r="D319" s="102"/>
    </row>
    <row r="320" spans="1:4" ht="24">
      <c r="A320" s="1159"/>
      <c r="B320" s="1071" t="s">
        <v>206</v>
      </c>
      <c r="C320" s="1100"/>
      <c r="D320" s="102"/>
    </row>
    <row r="321" spans="1:6" ht="14.4">
      <c r="A321" s="1"/>
      <c r="B321" s="2"/>
      <c r="C321" s="1100"/>
      <c r="D321" s="102"/>
    </row>
    <row r="322" spans="1:6" ht="79.2">
      <c r="A322" s="104" t="s">
        <v>868</v>
      </c>
      <c r="B322" s="6" t="s">
        <v>1488</v>
      </c>
      <c r="C322" s="1100"/>
      <c r="D322" s="102"/>
    </row>
    <row r="323" spans="1:6" ht="13.8">
      <c r="A323" s="104"/>
      <c r="B323" s="1089"/>
      <c r="C323" s="1100" t="s">
        <v>686</v>
      </c>
      <c r="D323" s="102">
        <v>180.04</v>
      </c>
      <c r="E323" s="137"/>
      <c r="F323" s="4">
        <f>+D323*E323</f>
        <v>0</v>
      </c>
    </row>
    <row r="324" spans="1:6" ht="77.25" customHeight="1">
      <c r="A324" s="104" t="s">
        <v>870</v>
      </c>
      <c r="B324" s="103" t="s">
        <v>1489</v>
      </c>
      <c r="C324" s="1100"/>
      <c r="D324" s="102"/>
    </row>
    <row r="325" spans="1:6" ht="13.8">
      <c r="A325" s="104"/>
      <c r="B325" s="1089"/>
      <c r="C325" s="1100" t="s">
        <v>686</v>
      </c>
      <c r="D325" s="102">
        <v>13.6</v>
      </c>
      <c r="E325" s="137"/>
      <c r="F325" s="4">
        <f>+D325*E325</f>
        <v>0</v>
      </c>
    </row>
    <row r="326" spans="1:6" ht="39.6">
      <c r="A326" s="104" t="s">
        <v>872</v>
      </c>
      <c r="B326" s="6" t="s">
        <v>1490</v>
      </c>
      <c r="C326" s="1100"/>
      <c r="D326" s="102"/>
    </row>
    <row r="327" spans="1:6" ht="13.8">
      <c r="A327" s="104"/>
      <c r="B327" s="1089"/>
      <c r="C327" s="1100" t="s">
        <v>686</v>
      </c>
      <c r="D327" s="102">
        <v>50.4</v>
      </c>
      <c r="E327" s="137"/>
      <c r="F327" s="4">
        <f>+D327*E327</f>
        <v>0</v>
      </c>
    </row>
    <row r="328" spans="1:6" ht="52.8">
      <c r="A328" s="104" t="s">
        <v>874</v>
      </c>
      <c r="B328" s="6" t="s">
        <v>1491</v>
      </c>
      <c r="C328" s="1100"/>
      <c r="D328" s="102"/>
    </row>
    <row r="329" spans="1:6" ht="13.8">
      <c r="A329" s="104"/>
      <c r="B329" s="1089"/>
      <c r="C329" s="1311" t="s">
        <v>1492</v>
      </c>
      <c r="D329" s="102">
        <v>485.27</v>
      </c>
      <c r="E329" s="137"/>
      <c r="F329" s="4">
        <f>+D329*E329</f>
        <v>0</v>
      </c>
    </row>
    <row r="330" spans="1:6">
      <c r="A330" s="104" t="s">
        <v>876</v>
      </c>
      <c r="B330" s="103" t="s">
        <v>895</v>
      </c>
      <c r="C330" s="1100"/>
      <c r="D330" s="102"/>
    </row>
    <row r="331" spans="1:6">
      <c r="A331" s="104"/>
      <c r="B331" s="1089"/>
      <c r="C331" s="1100" t="s">
        <v>416</v>
      </c>
      <c r="D331" s="102">
        <v>223</v>
      </c>
      <c r="E331" s="137"/>
      <c r="F331" s="4">
        <f>+D331*E331</f>
        <v>0</v>
      </c>
    </row>
    <row r="332" spans="1:6">
      <c r="A332" s="104" t="s">
        <v>409</v>
      </c>
      <c r="B332" s="103" t="s">
        <v>897</v>
      </c>
      <c r="C332" s="1100"/>
      <c r="D332" s="102"/>
    </row>
    <row r="333" spans="1:6">
      <c r="A333" s="104"/>
      <c r="B333" s="1089"/>
      <c r="C333" s="1100" t="s">
        <v>416</v>
      </c>
      <c r="D333" s="102">
        <v>52</v>
      </c>
      <c r="E333" s="137"/>
      <c r="F333" s="4">
        <f>+D333*E333</f>
        <v>0</v>
      </c>
    </row>
    <row r="334" spans="1:6">
      <c r="A334" s="104" t="s">
        <v>411</v>
      </c>
      <c r="B334" s="103" t="s">
        <v>899</v>
      </c>
      <c r="C334" s="1100"/>
      <c r="D334" s="102"/>
    </row>
    <row r="335" spans="1:6">
      <c r="A335" s="104"/>
      <c r="B335" s="1089"/>
      <c r="C335" s="1100" t="s">
        <v>416</v>
      </c>
      <c r="D335" s="102">
        <v>66</v>
      </c>
      <c r="E335" s="137"/>
      <c r="F335" s="4">
        <f>+D335*E335</f>
        <v>0</v>
      </c>
    </row>
    <row r="336" spans="1:6">
      <c r="A336" s="104" t="s">
        <v>414</v>
      </c>
      <c r="B336" s="103" t="s">
        <v>901</v>
      </c>
      <c r="C336" s="1100"/>
      <c r="D336" s="102"/>
    </row>
    <row r="337" spans="1:6">
      <c r="A337" s="104"/>
      <c r="B337" s="1089"/>
      <c r="C337" s="1100" t="s">
        <v>416</v>
      </c>
      <c r="D337" s="102">
        <v>12</v>
      </c>
      <c r="E337" s="137"/>
      <c r="F337" s="4">
        <f>+D337*E337</f>
        <v>0</v>
      </c>
    </row>
    <row r="338" spans="1:6">
      <c r="A338" s="104" t="s">
        <v>417</v>
      </c>
      <c r="B338" s="6" t="s">
        <v>1493</v>
      </c>
      <c r="C338" s="1100"/>
      <c r="D338" s="102"/>
    </row>
    <row r="339" spans="1:6" ht="103.5" customHeight="1">
      <c r="A339" s="104"/>
      <c r="B339" s="103" t="s">
        <v>1494</v>
      </c>
      <c r="C339" s="1100"/>
      <c r="D339" s="102"/>
    </row>
    <row r="340" spans="1:6">
      <c r="A340" s="104" t="s">
        <v>16</v>
      </c>
      <c r="B340" s="103" t="s">
        <v>1495</v>
      </c>
      <c r="C340" s="1100" t="s">
        <v>122</v>
      </c>
      <c r="D340" s="102">
        <v>105</v>
      </c>
      <c r="E340" s="137"/>
      <c r="F340" s="4">
        <f>+D340*E340</f>
        <v>0</v>
      </c>
    </row>
    <row r="341" spans="1:6">
      <c r="A341" s="104"/>
      <c r="B341" s="1089"/>
      <c r="C341" s="40"/>
      <c r="D341" s="40"/>
      <c r="E341" s="40"/>
      <c r="F341" s="40"/>
    </row>
    <row r="342" spans="1:6">
      <c r="A342" s="104" t="s">
        <v>419</v>
      </c>
      <c r="B342" s="6" t="s">
        <v>1496</v>
      </c>
      <c r="C342" s="1100"/>
      <c r="D342" s="102"/>
    </row>
    <row r="343" spans="1:6" ht="92.25" customHeight="1">
      <c r="A343" s="104"/>
      <c r="B343" s="103" t="s">
        <v>1497</v>
      </c>
      <c r="C343" s="1100"/>
      <c r="D343" s="102"/>
    </row>
    <row r="344" spans="1:6">
      <c r="A344" s="104" t="s">
        <v>16</v>
      </c>
      <c r="B344" s="103" t="s">
        <v>1498</v>
      </c>
      <c r="C344" s="1100"/>
      <c r="D344" s="102"/>
    </row>
    <row r="345" spans="1:6">
      <c r="A345" s="104"/>
      <c r="B345" s="1089"/>
      <c r="C345" s="1100" t="s">
        <v>122</v>
      </c>
      <c r="D345" s="102">
        <v>195</v>
      </c>
      <c r="E345" s="137"/>
      <c r="F345" s="4">
        <f>+D345*E345</f>
        <v>0</v>
      </c>
    </row>
    <row r="346" spans="1:6">
      <c r="A346" s="104" t="s">
        <v>18</v>
      </c>
      <c r="B346" s="103" t="s">
        <v>1499</v>
      </c>
      <c r="C346" s="1100"/>
      <c r="D346" s="102"/>
    </row>
    <row r="347" spans="1:6">
      <c r="A347" s="104"/>
      <c r="B347" s="1089"/>
      <c r="C347" s="1100" t="s">
        <v>416</v>
      </c>
      <c r="D347" s="102">
        <v>1</v>
      </c>
      <c r="E347" s="137"/>
      <c r="F347" s="4">
        <f>+D347*E347</f>
        <v>0</v>
      </c>
    </row>
    <row r="348" spans="1:6" ht="39.6">
      <c r="A348" s="104" t="s">
        <v>421</v>
      </c>
      <c r="B348" s="103" t="s">
        <v>906</v>
      </c>
      <c r="C348" s="1100"/>
      <c r="D348" s="102"/>
    </row>
    <row r="349" spans="1:6">
      <c r="A349" s="104"/>
      <c r="B349" s="1089"/>
      <c r="C349" s="1100" t="s">
        <v>416</v>
      </c>
      <c r="D349" s="102">
        <v>12</v>
      </c>
      <c r="E349" s="137"/>
      <c r="F349" s="4">
        <f>+D349*E349</f>
        <v>0</v>
      </c>
    </row>
    <row r="350" spans="1:6" ht="39.6">
      <c r="A350" s="104" t="s">
        <v>433</v>
      </c>
      <c r="B350" s="6" t="s">
        <v>914</v>
      </c>
      <c r="C350" s="1100"/>
      <c r="D350" s="102"/>
    </row>
    <row r="351" spans="1:6">
      <c r="A351" s="104"/>
      <c r="B351" s="1089"/>
      <c r="C351" s="1100" t="s">
        <v>416</v>
      </c>
      <c r="D351" s="102">
        <v>1</v>
      </c>
      <c r="E351" s="137"/>
      <c r="F351" s="4">
        <f>+D351*E351</f>
        <v>0</v>
      </c>
    </row>
    <row r="352" spans="1:6">
      <c r="A352" s="104" t="s">
        <v>1500</v>
      </c>
      <c r="B352" s="6" t="s">
        <v>1501</v>
      </c>
      <c r="C352" s="1100"/>
      <c r="D352" s="102"/>
    </row>
    <row r="353" spans="1:6">
      <c r="A353" s="104"/>
      <c r="B353" s="1089"/>
      <c r="C353" s="1100" t="s">
        <v>374</v>
      </c>
      <c r="D353" s="102">
        <v>2140.3000000000002</v>
      </c>
      <c r="E353" s="137"/>
      <c r="F353" s="4">
        <f>+D353*E353</f>
        <v>0</v>
      </c>
    </row>
    <row r="354" spans="1:6">
      <c r="A354" s="104"/>
      <c r="B354" s="1089"/>
      <c r="C354" s="1100"/>
      <c r="D354" s="102"/>
      <c r="E354" s="102"/>
    </row>
    <row r="355" spans="1:6">
      <c r="A355" s="104"/>
      <c r="B355" s="103"/>
      <c r="C355" s="1100"/>
      <c r="D355" s="102"/>
    </row>
    <row r="356" spans="1:6" ht="14.4">
      <c r="A356" s="1303"/>
      <c r="B356" s="1309" t="s">
        <v>450</v>
      </c>
      <c r="C356" s="1304"/>
      <c r="D356" s="1305"/>
      <c r="E356" s="1305"/>
      <c r="F356" s="1310">
        <f>SUM(F276:F355)</f>
        <v>0</v>
      </c>
    </row>
    <row r="357" spans="1:6" ht="14.4">
      <c r="A357" s="1"/>
      <c r="B357" s="2"/>
      <c r="C357" s="1100"/>
      <c r="D357" s="102"/>
    </row>
    <row r="358" spans="1:6" ht="14.4">
      <c r="A358" s="1"/>
      <c r="B358" s="2"/>
      <c r="C358" s="1100"/>
      <c r="D358" s="102"/>
    </row>
    <row r="359" spans="1:6" ht="18">
      <c r="A359" s="1078" t="s">
        <v>1402</v>
      </c>
      <c r="B359" s="1079" t="s">
        <v>622</v>
      </c>
      <c r="C359" s="1295"/>
      <c r="D359" s="1113"/>
      <c r="E359" s="1113"/>
      <c r="F359" s="1113"/>
    </row>
    <row r="360" spans="1:6">
      <c r="A360" s="1159"/>
      <c r="B360" s="1073" t="s">
        <v>166</v>
      </c>
      <c r="C360" s="1100"/>
      <c r="D360" s="102"/>
    </row>
    <row r="361" spans="1:6" ht="24">
      <c r="A361" s="1159" t="s">
        <v>4</v>
      </c>
      <c r="B361" s="1071" t="s">
        <v>923</v>
      </c>
      <c r="C361" s="1100"/>
      <c r="D361" s="102"/>
    </row>
    <row r="362" spans="1:6">
      <c r="A362" s="1159" t="s">
        <v>6</v>
      </c>
      <c r="B362" s="1071" t="s">
        <v>453</v>
      </c>
      <c r="C362" s="1100"/>
      <c r="D362" s="102"/>
    </row>
    <row r="363" spans="1:6">
      <c r="A363" s="1159" t="s">
        <v>16</v>
      </c>
      <c r="B363" s="1071" t="s">
        <v>454</v>
      </c>
      <c r="C363" s="1100"/>
      <c r="D363" s="102"/>
    </row>
    <row r="364" spans="1:6">
      <c r="A364" s="1159" t="s">
        <v>18</v>
      </c>
      <c r="B364" s="1071" t="s">
        <v>455</v>
      </c>
      <c r="C364" s="1100"/>
      <c r="D364" s="102"/>
    </row>
    <row r="365" spans="1:6">
      <c r="A365" s="1159" t="s">
        <v>20</v>
      </c>
      <c r="B365" s="1071" t="s">
        <v>456</v>
      </c>
      <c r="C365" s="1100"/>
      <c r="D365" s="102"/>
    </row>
    <row r="366" spans="1:6">
      <c r="A366" s="1159" t="s">
        <v>22</v>
      </c>
      <c r="B366" s="1071" t="s">
        <v>457</v>
      </c>
      <c r="C366" s="1100"/>
      <c r="D366" s="102"/>
    </row>
    <row r="367" spans="1:6">
      <c r="A367" s="1159" t="s">
        <v>24</v>
      </c>
      <c r="B367" s="1071" t="s">
        <v>458</v>
      </c>
      <c r="C367" s="1100"/>
      <c r="D367" s="102"/>
    </row>
    <row r="368" spans="1:6" ht="36">
      <c r="A368" s="1159" t="s">
        <v>26</v>
      </c>
      <c r="B368" s="1071" t="s">
        <v>459</v>
      </c>
      <c r="C368" s="1100"/>
      <c r="D368" s="102"/>
    </row>
    <row r="369" spans="1:4">
      <c r="A369" s="1159" t="s">
        <v>28</v>
      </c>
      <c r="B369" s="1071" t="s">
        <v>460</v>
      </c>
      <c r="C369" s="1100"/>
      <c r="D369" s="102"/>
    </row>
    <row r="370" spans="1:4" ht="24">
      <c r="A370" s="1159" t="s">
        <v>30</v>
      </c>
      <c r="B370" s="1071" t="s">
        <v>461</v>
      </c>
      <c r="C370" s="1100"/>
      <c r="D370" s="102"/>
    </row>
    <row r="371" spans="1:4" ht="36">
      <c r="A371" s="1159" t="s">
        <v>36</v>
      </c>
      <c r="B371" s="1073" t="s">
        <v>408</v>
      </c>
      <c r="C371" s="1100"/>
      <c r="D371" s="102"/>
    </row>
    <row r="372" spans="1:4">
      <c r="A372" s="1159" t="s">
        <v>8</v>
      </c>
      <c r="B372" s="1073" t="s">
        <v>183</v>
      </c>
      <c r="C372" s="1100"/>
      <c r="D372" s="102"/>
    </row>
    <row r="373" spans="1:4">
      <c r="A373" s="1159"/>
      <c r="B373" s="1071" t="s">
        <v>184</v>
      </c>
      <c r="C373" s="1100"/>
      <c r="D373" s="102"/>
    </row>
    <row r="374" spans="1:4">
      <c r="A374" s="1159"/>
      <c r="B374" s="1071" t="s">
        <v>185</v>
      </c>
      <c r="C374" s="1100"/>
      <c r="D374" s="102"/>
    </row>
    <row r="375" spans="1:4" ht="13.5" customHeight="1">
      <c r="A375" s="1159"/>
      <c r="B375" s="1071" t="s">
        <v>186</v>
      </c>
      <c r="C375" s="1100"/>
      <c r="D375" s="102"/>
    </row>
    <row r="376" spans="1:4">
      <c r="A376" s="1159"/>
      <c r="B376" s="1071" t="s">
        <v>187</v>
      </c>
      <c r="C376" s="1100"/>
      <c r="D376" s="102"/>
    </row>
    <row r="377" spans="1:4">
      <c r="A377" s="1159"/>
      <c r="B377" s="1071" t="s">
        <v>188</v>
      </c>
      <c r="C377" s="1100"/>
      <c r="D377" s="102"/>
    </row>
    <row r="378" spans="1:4">
      <c r="A378" s="1159"/>
      <c r="B378" s="1071" t="s">
        <v>189</v>
      </c>
      <c r="C378" s="1100"/>
      <c r="D378" s="102"/>
    </row>
    <row r="379" spans="1:4">
      <c r="A379" s="1159"/>
      <c r="B379" s="1071" t="s">
        <v>190</v>
      </c>
      <c r="C379" s="1100"/>
      <c r="D379" s="102"/>
    </row>
    <row r="380" spans="1:4">
      <c r="A380" s="1159"/>
      <c r="B380" s="1071" t="s">
        <v>191</v>
      </c>
      <c r="C380" s="1100"/>
      <c r="D380" s="102"/>
    </row>
    <row r="381" spans="1:4">
      <c r="A381" s="1159"/>
      <c r="B381" s="1071" t="s">
        <v>192</v>
      </c>
      <c r="C381" s="1100"/>
      <c r="D381" s="102"/>
    </row>
    <row r="382" spans="1:4" ht="13.5" customHeight="1">
      <c r="A382" s="1159"/>
      <c r="B382" s="1071" t="s">
        <v>193</v>
      </c>
      <c r="C382" s="1100"/>
      <c r="D382" s="102"/>
    </row>
    <row r="383" spans="1:4" ht="24">
      <c r="A383" s="1159"/>
      <c r="B383" s="1071" t="s">
        <v>194</v>
      </c>
      <c r="C383" s="1100"/>
      <c r="D383" s="102"/>
    </row>
    <row r="384" spans="1:4">
      <c r="A384" s="1159"/>
      <c r="B384" s="1071" t="s">
        <v>195</v>
      </c>
      <c r="C384" s="1100"/>
      <c r="D384" s="102"/>
    </row>
    <row r="385" spans="1:4">
      <c r="A385" s="1159"/>
      <c r="B385" s="1071" t="s">
        <v>196</v>
      </c>
      <c r="C385" s="1100"/>
      <c r="D385" s="102"/>
    </row>
    <row r="386" spans="1:4">
      <c r="A386" s="1159"/>
      <c r="B386" s="1071" t="s">
        <v>197</v>
      </c>
      <c r="C386" s="1100"/>
      <c r="D386" s="102"/>
    </row>
    <row r="387" spans="1:4" ht="36">
      <c r="A387" s="1159"/>
      <c r="B387" s="1071" t="s">
        <v>198</v>
      </c>
      <c r="C387" s="1100"/>
      <c r="D387" s="102"/>
    </row>
    <row r="388" spans="1:4">
      <c r="A388" s="1159"/>
      <c r="B388" s="1071" t="s">
        <v>199</v>
      </c>
      <c r="C388" s="1100"/>
      <c r="D388" s="102"/>
    </row>
    <row r="389" spans="1:4" ht="24">
      <c r="A389" s="1159"/>
      <c r="B389" s="1071" t="s">
        <v>200</v>
      </c>
      <c r="C389" s="1100"/>
      <c r="D389" s="102"/>
    </row>
    <row r="390" spans="1:4">
      <c r="A390" s="1159"/>
      <c r="B390" s="1071" t="s">
        <v>201</v>
      </c>
      <c r="C390" s="1100"/>
      <c r="D390" s="102"/>
    </row>
    <row r="391" spans="1:4" ht="24">
      <c r="A391" s="1159"/>
      <c r="B391" s="1071" t="s">
        <v>202</v>
      </c>
      <c r="C391" s="1100"/>
      <c r="D391" s="102"/>
    </row>
    <row r="392" spans="1:4" ht="12.75" customHeight="1">
      <c r="A392" s="1159"/>
      <c r="B392" s="1071" t="s">
        <v>203</v>
      </c>
      <c r="C392" s="1100"/>
      <c r="D392" s="102"/>
    </row>
    <row r="393" spans="1:4" ht="24">
      <c r="A393" s="1159"/>
      <c r="B393" s="1071" t="s">
        <v>204</v>
      </c>
      <c r="C393" s="1100"/>
      <c r="D393" s="102"/>
    </row>
    <row r="394" spans="1:4" ht="24">
      <c r="A394" s="1159"/>
      <c r="B394" s="1071" t="s">
        <v>205</v>
      </c>
      <c r="C394" s="1100"/>
      <c r="D394" s="102"/>
    </row>
    <row r="395" spans="1:4" ht="24">
      <c r="A395" s="1159"/>
      <c r="B395" s="1071" t="s">
        <v>206</v>
      </c>
      <c r="C395" s="1100"/>
      <c r="D395" s="102"/>
    </row>
    <row r="396" spans="1:4" ht="36">
      <c r="A396" s="1159" t="s">
        <v>10</v>
      </c>
      <c r="B396" s="1073" t="s">
        <v>408</v>
      </c>
      <c r="C396" s="1100"/>
      <c r="D396" s="102"/>
    </row>
    <row r="397" spans="1:4" ht="24" customHeight="1">
      <c r="A397" s="1159" t="s">
        <v>12</v>
      </c>
      <c r="B397" s="1071" t="s">
        <v>207</v>
      </c>
      <c r="C397" s="1100"/>
      <c r="D397" s="102"/>
    </row>
    <row r="398" spans="1:4">
      <c r="A398" s="1159" t="s">
        <v>14</v>
      </c>
      <c r="B398" s="1071" t="s">
        <v>502</v>
      </c>
      <c r="C398" s="1100"/>
      <c r="D398" s="102"/>
    </row>
    <row r="399" spans="1:4" ht="14.4">
      <c r="A399" s="1"/>
      <c r="B399" s="2"/>
      <c r="C399" s="1100"/>
      <c r="D399" s="102"/>
    </row>
    <row r="400" spans="1:4" ht="14.4">
      <c r="A400" s="104" t="s">
        <v>924</v>
      </c>
      <c r="B400" s="28" t="s">
        <v>1502</v>
      </c>
      <c r="C400" s="1100"/>
      <c r="D400" s="102"/>
    </row>
    <row r="401" spans="1:6" ht="14.4">
      <c r="A401" s="104"/>
      <c r="B401" s="2" t="s">
        <v>926</v>
      </c>
      <c r="C401" s="1100"/>
      <c r="D401" s="102"/>
    </row>
    <row r="402" spans="1:6" ht="26.4">
      <c r="A402" s="104" t="s">
        <v>16</v>
      </c>
      <c r="B402" s="103" t="s">
        <v>1503</v>
      </c>
      <c r="C402" s="1100"/>
      <c r="D402" s="102"/>
    </row>
    <row r="403" spans="1:6">
      <c r="A403" s="104" t="s">
        <v>18</v>
      </c>
      <c r="B403" s="103" t="s">
        <v>1504</v>
      </c>
      <c r="C403" s="1100"/>
      <c r="D403" s="102"/>
    </row>
    <row r="404" spans="1:6" ht="52.8">
      <c r="A404" s="104" t="s">
        <v>20</v>
      </c>
      <c r="B404" s="103" t="s">
        <v>1505</v>
      </c>
      <c r="C404" s="1100"/>
      <c r="D404" s="102"/>
    </row>
    <row r="405" spans="1:6" ht="17.25" customHeight="1">
      <c r="A405" s="104" t="s">
        <v>22</v>
      </c>
      <c r="B405" s="103" t="s">
        <v>930</v>
      </c>
      <c r="C405" s="1100"/>
      <c r="D405" s="102"/>
    </row>
    <row r="406" spans="1:6" ht="14.4">
      <c r="A406" s="104"/>
      <c r="B406" s="1"/>
      <c r="C406" s="1100" t="s">
        <v>686</v>
      </c>
      <c r="D406" s="102">
        <f>273.72+313.74</f>
        <v>587.46</v>
      </c>
      <c r="E406" s="137"/>
      <c r="F406" s="4">
        <f>+D406*E406</f>
        <v>0</v>
      </c>
    </row>
    <row r="407" spans="1:6" ht="39.6">
      <c r="A407" s="104" t="s">
        <v>1506</v>
      </c>
      <c r="B407" s="103" t="s">
        <v>936</v>
      </c>
      <c r="C407" s="1100"/>
      <c r="D407" s="102"/>
    </row>
    <row r="408" spans="1:6" ht="14.4">
      <c r="A408" s="104"/>
      <c r="B408" s="1"/>
      <c r="C408" s="1100" t="s">
        <v>686</v>
      </c>
      <c r="D408" s="102">
        <v>73.900000000000006</v>
      </c>
      <c r="E408" s="137"/>
      <c r="F408" s="4">
        <f>+D408*E408</f>
        <v>0</v>
      </c>
    </row>
    <row r="409" spans="1:6" ht="14.4">
      <c r="A409" s="104" t="s">
        <v>935</v>
      </c>
      <c r="B409" s="28" t="s">
        <v>1507</v>
      </c>
      <c r="C409" s="1100"/>
      <c r="D409" s="102"/>
    </row>
    <row r="410" spans="1:6">
      <c r="A410" s="104"/>
      <c r="B410" s="103" t="s">
        <v>926</v>
      </c>
      <c r="C410" s="1100"/>
      <c r="D410" s="102"/>
    </row>
    <row r="411" spans="1:6" ht="40.5" customHeight="1">
      <c r="A411" s="104"/>
      <c r="B411" s="103" t="s">
        <v>1508</v>
      </c>
      <c r="C411" s="1100"/>
      <c r="D411" s="102"/>
    </row>
    <row r="412" spans="1:6">
      <c r="A412" s="104"/>
      <c r="B412" s="103" t="s">
        <v>1509</v>
      </c>
      <c r="C412" s="1100"/>
      <c r="D412" s="102"/>
    </row>
    <row r="413" spans="1:6" ht="26.4">
      <c r="A413" s="104"/>
      <c r="B413" s="103" t="s">
        <v>1510</v>
      </c>
      <c r="C413" s="1100"/>
      <c r="D413" s="102"/>
    </row>
    <row r="414" spans="1:6">
      <c r="A414" s="104"/>
      <c r="B414" s="103" t="s">
        <v>1511</v>
      </c>
      <c r="C414" s="1100"/>
      <c r="D414" s="102"/>
    </row>
    <row r="415" spans="1:6" ht="14.4">
      <c r="A415" s="104"/>
      <c r="B415" s="1"/>
      <c r="C415" s="1100" t="s">
        <v>686</v>
      </c>
      <c r="D415" s="102">
        <v>60.6</v>
      </c>
      <c r="E415" s="137"/>
      <c r="F415" s="4">
        <f>+D415*E415</f>
        <v>0</v>
      </c>
    </row>
    <row r="416" spans="1:6" ht="42" customHeight="1">
      <c r="A416" s="104" t="s">
        <v>937</v>
      </c>
      <c r="B416" s="28" t="s">
        <v>938</v>
      </c>
      <c r="C416" s="1100"/>
      <c r="D416" s="102"/>
    </row>
    <row r="417" spans="1:6" ht="14.4">
      <c r="A417" s="104"/>
      <c r="B417" s="1"/>
      <c r="C417" s="1100" t="s">
        <v>686</v>
      </c>
      <c r="D417" s="102">
        <v>50.4</v>
      </c>
      <c r="E417" s="137"/>
      <c r="F417" s="4">
        <f>+D417*E417</f>
        <v>0</v>
      </c>
    </row>
    <row r="418" spans="1:6">
      <c r="A418" s="104" t="s">
        <v>939</v>
      </c>
      <c r="B418" s="103" t="s">
        <v>1512</v>
      </c>
      <c r="C418" s="1100"/>
      <c r="D418" s="102"/>
    </row>
    <row r="419" spans="1:6" ht="14.4">
      <c r="A419" s="104"/>
      <c r="B419" s="1"/>
      <c r="C419" s="1100" t="s">
        <v>686</v>
      </c>
      <c r="D419" s="102">
        <v>141.96</v>
      </c>
      <c r="E419" s="137"/>
      <c r="F419" s="4">
        <f>+D419*E419</f>
        <v>0</v>
      </c>
    </row>
    <row r="420" spans="1:6" ht="14.4">
      <c r="A420" s="104"/>
      <c r="B420" s="2"/>
      <c r="C420" s="1100"/>
      <c r="D420" s="102"/>
    </row>
    <row r="421" spans="1:6" ht="14.4">
      <c r="A421" s="104"/>
      <c r="B421" s="2"/>
      <c r="C421" s="1100"/>
      <c r="D421" s="102"/>
    </row>
    <row r="422" spans="1:6" ht="14.4">
      <c r="A422" s="1289"/>
      <c r="B422" s="1289" t="s">
        <v>942</v>
      </c>
      <c r="C422" s="1299"/>
      <c r="D422" s="1291"/>
      <c r="E422" s="1291"/>
      <c r="F422" s="1291">
        <f>SUM(F360:F421)</f>
        <v>0</v>
      </c>
    </row>
    <row r="423" spans="1:6" ht="14.4">
      <c r="A423" s="1"/>
      <c r="B423" s="2"/>
      <c r="C423" s="1100"/>
      <c r="D423" s="102"/>
    </row>
    <row r="424" spans="1:6" ht="14.4">
      <c r="A424" s="1"/>
      <c r="B424" s="2"/>
      <c r="C424" s="1100"/>
      <c r="D424" s="102"/>
    </row>
    <row r="425" spans="1:6" ht="18">
      <c r="A425" s="1078" t="s">
        <v>1404</v>
      </c>
      <c r="B425" s="1079" t="s">
        <v>91</v>
      </c>
      <c r="C425" s="1295"/>
      <c r="D425" s="1113"/>
      <c r="E425" s="1113"/>
      <c r="F425" s="1113"/>
    </row>
    <row r="426" spans="1:6" ht="18">
      <c r="A426" s="1306" t="s">
        <v>1406</v>
      </c>
      <c r="B426" s="1225" t="s">
        <v>1513</v>
      </c>
      <c r="C426" s="1307"/>
      <c r="D426" s="1308"/>
      <c r="E426" s="1308"/>
      <c r="F426" s="1308"/>
    </row>
    <row r="427" spans="1:6">
      <c r="A427" s="1159"/>
      <c r="B427" s="1115" t="s">
        <v>166</v>
      </c>
      <c r="C427" s="1100"/>
      <c r="D427" s="102"/>
    </row>
    <row r="428" spans="1:6">
      <c r="A428" s="1159" t="s">
        <v>4</v>
      </c>
      <c r="B428" s="1071" t="s">
        <v>390</v>
      </c>
      <c r="C428" s="1100"/>
      <c r="D428" s="102"/>
    </row>
    <row r="429" spans="1:6">
      <c r="A429" s="1159" t="s">
        <v>6</v>
      </c>
      <c r="B429" s="1071" t="s">
        <v>974</v>
      </c>
      <c r="C429" s="1100"/>
      <c r="D429" s="102"/>
    </row>
    <row r="430" spans="1:6" ht="15.75" customHeight="1">
      <c r="A430" s="1159" t="s">
        <v>8</v>
      </c>
      <c r="B430" s="1071" t="s">
        <v>975</v>
      </c>
      <c r="C430" s="1100"/>
      <c r="D430" s="102"/>
    </row>
    <row r="431" spans="1:6" ht="24">
      <c r="A431" s="1159" t="s">
        <v>16</v>
      </c>
      <c r="B431" s="1071" t="s">
        <v>976</v>
      </c>
      <c r="C431" s="1100"/>
      <c r="D431" s="102"/>
    </row>
    <row r="432" spans="1:6" ht="24">
      <c r="A432" s="1159" t="s">
        <v>18</v>
      </c>
      <c r="B432" s="1071" t="s">
        <v>977</v>
      </c>
      <c r="C432" s="1100"/>
      <c r="D432" s="102"/>
    </row>
    <row r="433" spans="1:4">
      <c r="A433" s="1159" t="s">
        <v>20</v>
      </c>
      <c r="B433" s="1071" t="s">
        <v>978</v>
      </c>
      <c r="C433" s="1100"/>
      <c r="D433" s="102"/>
    </row>
    <row r="434" spans="1:4">
      <c r="A434" s="1159" t="s">
        <v>22</v>
      </c>
      <c r="B434" s="1071" t="s">
        <v>979</v>
      </c>
      <c r="C434" s="1100"/>
      <c r="D434" s="102"/>
    </row>
    <row r="435" spans="1:4">
      <c r="A435" s="1159" t="s">
        <v>24</v>
      </c>
      <c r="B435" s="1071" t="s">
        <v>980</v>
      </c>
      <c r="C435" s="1100"/>
      <c r="D435" s="102"/>
    </row>
    <row r="436" spans="1:4" ht="24">
      <c r="A436" s="1159" t="s">
        <v>26</v>
      </c>
      <c r="B436" s="1071" t="s">
        <v>981</v>
      </c>
      <c r="C436" s="1100"/>
      <c r="D436" s="102"/>
    </row>
    <row r="437" spans="1:4">
      <c r="A437" s="1159" t="s">
        <v>28</v>
      </c>
      <c r="B437" s="1071" t="s">
        <v>982</v>
      </c>
      <c r="C437" s="1100"/>
      <c r="D437" s="102"/>
    </row>
    <row r="438" spans="1:4">
      <c r="A438" s="1159" t="s">
        <v>30</v>
      </c>
      <c r="B438" s="1071" t="s">
        <v>983</v>
      </c>
      <c r="C438" s="1100"/>
      <c r="D438" s="102"/>
    </row>
    <row r="439" spans="1:4">
      <c r="A439" s="1159" t="s">
        <v>8</v>
      </c>
      <c r="B439" s="1073" t="s">
        <v>183</v>
      </c>
      <c r="C439" s="1100"/>
      <c r="D439" s="102"/>
    </row>
    <row r="440" spans="1:4">
      <c r="A440" s="1159"/>
      <c r="B440" s="1071" t="s">
        <v>184</v>
      </c>
      <c r="C440" s="1100"/>
      <c r="D440" s="102"/>
    </row>
    <row r="441" spans="1:4">
      <c r="A441" s="1159"/>
      <c r="B441" s="1071" t="s">
        <v>185</v>
      </c>
      <c r="C441" s="1100"/>
      <c r="D441" s="102"/>
    </row>
    <row r="442" spans="1:4" ht="12.75" customHeight="1">
      <c r="A442" s="1159"/>
      <c r="B442" s="1071" t="s">
        <v>186</v>
      </c>
      <c r="C442" s="1100"/>
      <c r="D442" s="102"/>
    </row>
    <row r="443" spans="1:4">
      <c r="A443" s="1159"/>
      <c r="B443" s="1071" t="s">
        <v>187</v>
      </c>
      <c r="C443" s="1100"/>
      <c r="D443" s="102"/>
    </row>
    <row r="444" spans="1:4">
      <c r="A444" s="1159"/>
      <c r="B444" s="1071" t="s">
        <v>188</v>
      </c>
      <c r="C444" s="1100"/>
      <c r="D444" s="102"/>
    </row>
    <row r="445" spans="1:4">
      <c r="A445" s="1159"/>
      <c r="B445" s="1071" t="s">
        <v>189</v>
      </c>
      <c r="C445" s="1100"/>
      <c r="D445" s="102"/>
    </row>
    <row r="446" spans="1:4">
      <c r="A446" s="1159"/>
      <c r="B446" s="1071" t="s">
        <v>190</v>
      </c>
      <c r="C446" s="1100"/>
      <c r="D446" s="102"/>
    </row>
    <row r="447" spans="1:4">
      <c r="A447" s="1159"/>
      <c r="B447" s="1071" t="s">
        <v>191</v>
      </c>
      <c r="C447" s="1100"/>
      <c r="D447" s="102"/>
    </row>
    <row r="448" spans="1:4">
      <c r="A448" s="1159"/>
      <c r="B448" s="1071" t="s">
        <v>192</v>
      </c>
      <c r="C448" s="1100"/>
      <c r="D448" s="102"/>
    </row>
    <row r="449" spans="1:4" ht="13.5" customHeight="1">
      <c r="A449" s="1159"/>
      <c r="B449" s="1071" t="s">
        <v>193</v>
      </c>
      <c r="C449" s="1100"/>
      <c r="D449" s="102"/>
    </row>
    <row r="450" spans="1:4" ht="24">
      <c r="A450" s="1159"/>
      <c r="B450" s="1071" t="s">
        <v>194</v>
      </c>
      <c r="C450" s="1100"/>
      <c r="D450" s="102"/>
    </row>
    <row r="451" spans="1:4">
      <c r="A451" s="1159"/>
      <c r="B451" s="1071" t="s">
        <v>195</v>
      </c>
      <c r="C451" s="1100"/>
      <c r="D451" s="102"/>
    </row>
    <row r="452" spans="1:4">
      <c r="A452" s="1159"/>
      <c r="B452" s="1071" t="s">
        <v>196</v>
      </c>
      <c r="C452" s="1100"/>
      <c r="D452" s="102"/>
    </row>
    <row r="453" spans="1:4" ht="14.25" customHeight="1">
      <c r="A453" s="1159"/>
      <c r="B453" s="1071" t="s">
        <v>197</v>
      </c>
      <c r="C453" s="1100"/>
      <c r="D453" s="102"/>
    </row>
    <row r="454" spans="1:4" ht="36">
      <c r="A454" s="1159"/>
      <c r="B454" s="1071" t="s">
        <v>198</v>
      </c>
      <c r="C454" s="1100"/>
      <c r="D454" s="102"/>
    </row>
    <row r="455" spans="1:4">
      <c r="A455" s="1159"/>
      <c r="B455" s="1071" t="s">
        <v>199</v>
      </c>
      <c r="C455" s="1100"/>
      <c r="D455" s="102"/>
    </row>
    <row r="456" spans="1:4" ht="24">
      <c r="A456" s="1159"/>
      <c r="B456" s="1071" t="s">
        <v>200</v>
      </c>
      <c r="C456" s="1100"/>
      <c r="D456" s="102"/>
    </row>
    <row r="457" spans="1:4">
      <c r="A457" s="1159"/>
      <c r="B457" s="1071" t="s">
        <v>201</v>
      </c>
      <c r="C457" s="1100"/>
      <c r="D457" s="102"/>
    </row>
    <row r="458" spans="1:4" ht="24">
      <c r="A458" s="1159"/>
      <c r="B458" s="1071" t="s">
        <v>202</v>
      </c>
      <c r="C458" s="1100"/>
      <c r="D458" s="102"/>
    </row>
    <row r="459" spans="1:4" ht="12.75" customHeight="1">
      <c r="A459" s="1159"/>
      <c r="B459" s="1071" t="s">
        <v>203</v>
      </c>
      <c r="C459" s="1100"/>
      <c r="D459" s="102"/>
    </row>
    <row r="460" spans="1:4" ht="24">
      <c r="A460" s="1159"/>
      <c r="B460" s="1071" t="s">
        <v>204</v>
      </c>
      <c r="C460" s="1100"/>
      <c r="D460" s="102"/>
    </row>
    <row r="461" spans="1:4" ht="24">
      <c r="A461" s="1159"/>
      <c r="B461" s="1071" t="s">
        <v>205</v>
      </c>
      <c r="C461" s="1100"/>
      <c r="D461" s="102"/>
    </row>
    <row r="462" spans="1:4" ht="24">
      <c r="A462" s="1159"/>
      <c r="B462" s="1071" t="s">
        <v>206</v>
      </c>
      <c r="C462" s="1100"/>
      <c r="D462" s="102"/>
    </row>
    <row r="463" spans="1:4" ht="36">
      <c r="A463" s="1159" t="s">
        <v>10</v>
      </c>
      <c r="B463" s="1071" t="s">
        <v>257</v>
      </c>
      <c r="C463" s="1100"/>
      <c r="D463" s="102"/>
    </row>
    <row r="464" spans="1:4" ht="24.75" customHeight="1">
      <c r="A464" s="1159" t="s">
        <v>12</v>
      </c>
      <c r="B464" s="1071" t="s">
        <v>207</v>
      </c>
      <c r="C464" s="1100"/>
      <c r="D464" s="102"/>
    </row>
    <row r="465" spans="1:6">
      <c r="A465" s="1159" t="s">
        <v>14</v>
      </c>
      <c r="B465" s="1071" t="s">
        <v>502</v>
      </c>
      <c r="C465" s="1100"/>
      <c r="D465" s="102"/>
    </row>
    <row r="466" spans="1:6" ht="14.4">
      <c r="A466" s="1"/>
      <c r="B466" s="2"/>
      <c r="C466" s="1100"/>
      <c r="D466" s="102"/>
    </row>
    <row r="467" spans="1:6" ht="14.4">
      <c r="A467" s="104" t="s">
        <v>485</v>
      </c>
      <c r="B467" s="28" t="s">
        <v>1514</v>
      </c>
      <c r="C467" s="1100"/>
      <c r="D467" s="102"/>
    </row>
    <row r="468" spans="1:6">
      <c r="A468" s="104"/>
      <c r="B468" s="103" t="s">
        <v>1007</v>
      </c>
      <c r="C468" s="1100"/>
      <c r="D468" s="102"/>
    </row>
    <row r="469" spans="1:6" ht="39.6">
      <c r="A469" s="104" t="s">
        <v>16</v>
      </c>
      <c r="B469" s="103" t="s">
        <v>1008</v>
      </c>
      <c r="C469" s="1100"/>
      <c r="D469" s="102"/>
    </row>
    <row r="470" spans="1:6">
      <c r="A470" s="104"/>
      <c r="B470" s="103" t="s">
        <v>1009</v>
      </c>
      <c r="C470" s="1100"/>
      <c r="D470" s="102"/>
    </row>
    <row r="471" spans="1:6" ht="26.4">
      <c r="A471" s="104" t="s">
        <v>18</v>
      </c>
      <c r="B471" s="103" t="s">
        <v>1010</v>
      </c>
      <c r="C471" s="1100"/>
      <c r="D471" s="102"/>
    </row>
    <row r="472" spans="1:6" ht="39.6">
      <c r="A472" s="104" t="s">
        <v>20</v>
      </c>
      <c r="B472" s="103" t="s">
        <v>1011</v>
      </c>
      <c r="C472" s="1100"/>
      <c r="D472" s="102"/>
    </row>
    <row r="473" spans="1:6">
      <c r="A473" s="104" t="s">
        <v>22</v>
      </c>
      <c r="B473" s="103" t="s">
        <v>1012</v>
      </c>
      <c r="C473" s="1100"/>
      <c r="D473" s="102"/>
    </row>
    <row r="474" spans="1:6">
      <c r="A474" s="104"/>
      <c r="B474" s="103" t="s">
        <v>1013</v>
      </c>
      <c r="C474" s="1100"/>
      <c r="D474" s="102"/>
    </row>
    <row r="475" spans="1:6" ht="14.4">
      <c r="A475" s="104"/>
      <c r="B475" s="2"/>
      <c r="C475" s="1100" t="s">
        <v>686</v>
      </c>
      <c r="D475" s="102">
        <v>797.28</v>
      </c>
      <c r="E475" s="137"/>
      <c r="F475" s="4">
        <f>+D475*E475</f>
        <v>0</v>
      </c>
    </row>
    <row r="476" spans="1:6">
      <c r="A476" s="104" t="s">
        <v>1515</v>
      </c>
      <c r="B476" s="103" t="s">
        <v>702</v>
      </c>
      <c r="C476" s="1100"/>
      <c r="D476" s="102"/>
    </row>
    <row r="477" spans="1:6" ht="14.4">
      <c r="A477" s="104"/>
      <c r="B477" s="2"/>
      <c r="C477" s="1100" t="s">
        <v>686</v>
      </c>
      <c r="D477" s="102">
        <v>52.77</v>
      </c>
      <c r="E477" s="137"/>
    </row>
    <row r="478" spans="1:6" ht="26.4">
      <c r="A478" s="104" t="s">
        <v>1516</v>
      </c>
      <c r="B478" s="103" t="s">
        <v>1017</v>
      </c>
      <c r="C478" s="1100"/>
      <c r="D478" s="102"/>
    </row>
    <row r="479" spans="1:6" ht="14.4">
      <c r="A479" s="104"/>
      <c r="B479" s="2"/>
      <c r="C479" s="1100" t="s">
        <v>686</v>
      </c>
      <c r="D479" s="102">
        <v>36.200000000000003</v>
      </c>
      <c r="E479" s="137"/>
      <c r="F479" s="4">
        <f>+D479*E479</f>
        <v>0</v>
      </c>
    </row>
    <row r="480" spans="1:6" ht="52.8">
      <c r="A480" s="104" t="s">
        <v>1517</v>
      </c>
      <c r="B480" s="103" t="s">
        <v>1019</v>
      </c>
      <c r="C480" s="1100"/>
      <c r="D480" s="102"/>
    </row>
    <row r="481" spans="1:6" ht="14.4">
      <c r="A481" s="104"/>
      <c r="B481" s="2"/>
      <c r="C481" s="1100"/>
      <c r="D481" s="102">
        <v>67.069999999999993</v>
      </c>
      <c r="E481" s="137"/>
      <c r="F481" s="4">
        <f>+D481*E481</f>
        <v>0</v>
      </c>
    </row>
    <row r="482" spans="1:6" ht="26.4">
      <c r="A482" s="104" t="s">
        <v>1518</v>
      </c>
      <c r="B482" s="103" t="s">
        <v>1021</v>
      </c>
      <c r="C482" s="1100"/>
      <c r="D482" s="102"/>
    </row>
    <row r="483" spans="1:6" ht="14.4">
      <c r="A483" s="104"/>
      <c r="B483" s="2"/>
      <c r="C483" s="1100"/>
      <c r="D483" s="102">
        <v>175.17</v>
      </c>
      <c r="E483" s="137"/>
      <c r="F483" s="4">
        <f>+D483*E483</f>
        <v>0</v>
      </c>
    </row>
    <row r="484" spans="1:6" ht="26.4">
      <c r="A484" s="104" t="s">
        <v>1519</v>
      </c>
      <c r="B484" s="103" t="s">
        <v>1023</v>
      </c>
      <c r="C484" s="1100"/>
      <c r="D484" s="102"/>
    </row>
    <row r="485" spans="1:6" ht="14.4">
      <c r="A485" s="104"/>
      <c r="B485" s="2"/>
      <c r="C485" s="1100"/>
      <c r="D485" s="102">
        <v>39</v>
      </c>
      <c r="E485" s="137"/>
      <c r="F485" s="4">
        <f>+D485*E485</f>
        <v>0</v>
      </c>
    </row>
    <row r="486" spans="1:6" ht="157.5" customHeight="1">
      <c r="A486" s="104" t="s">
        <v>985</v>
      </c>
      <c r="B486" s="6" t="s">
        <v>1520</v>
      </c>
      <c r="C486" s="1100"/>
      <c r="D486" s="102"/>
    </row>
    <row r="487" spans="1:6" ht="14.4">
      <c r="A487" s="104"/>
      <c r="B487" s="2"/>
      <c r="C487" s="1100" t="s">
        <v>686</v>
      </c>
      <c r="D487" s="102">
        <v>797.28</v>
      </c>
      <c r="E487" s="137"/>
      <c r="F487" s="4">
        <f>+D487*E487</f>
        <v>0</v>
      </c>
    </row>
    <row r="488" spans="1:6" ht="39.6">
      <c r="A488" s="104" t="s">
        <v>987</v>
      </c>
      <c r="B488" s="103" t="s">
        <v>986</v>
      </c>
      <c r="C488" s="1100"/>
      <c r="D488" s="102"/>
    </row>
    <row r="489" spans="1:6" ht="14.4">
      <c r="A489" s="104"/>
      <c r="B489" s="2"/>
      <c r="C489" s="1100" t="s">
        <v>686</v>
      </c>
      <c r="D489" s="102">
        <v>52.77</v>
      </c>
      <c r="E489" s="137"/>
      <c r="F489" s="4">
        <f>+D489*E489</f>
        <v>0</v>
      </c>
    </row>
    <row r="490" spans="1:6" ht="93" customHeight="1">
      <c r="A490" s="104" t="s">
        <v>989</v>
      </c>
      <c r="B490" s="6" t="s">
        <v>1521</v>
      </c>
      <c r="C490" s="1100"/>
      <c r="D490" s="102"/>
    </row>
    <row r="491" spans="1:6" ht="14.4">
      <c r="A491" s="104"/>
      <c r="B491" s="2"/>
      <c r="C491" s="1100" t="s">
        <v>686</v>
      </c>
      <c r="D491" s="102">
        <v>17.850000000000001</v>
      </c>
      <c r="E491" s="137"/>
      <c r="F491" s="4">
        <f>+D491*E491</f>
        <v>0</v>
      </c>
    </row>
    <row r="492" spans="1:6" ht="66">
      <c r="A492" s="104" t="s">
        <v>991</v>
      </c>
      <c r="B492" s="103" t="s">
        <v>990</v>
      </c>
      <c r="C492" s="1100"/>
      <c r="D492" s="102"/>
    </row>
    <row r="493" spans="1:6" ht="14.4">
      <c r="A493" s="104"/>
      <c r="B493" s="2"/>
      <c r="C493" s="1100"/>
      <c r="D493" s="102">
        <v>93.21</v>
      </c>
      <c r="E493" s="137"/>
      <c r="F493" s="4">
        <f>+D493*E493</f>
        <v>0</v>
      </c>
    </row>
    <row r="494" spans="1:6" ht="26.4">
      <c r="A494" s="104" t="s">
        <v>993</v>
      </c>
      <c r="B494" s="103" t="s">
        <v>992</v>
      </c>
      <c r="C494" s="1100"/>
      <c r="D494" s="102"/>
    </row>
    <row r="495" spans="1:6" ht="14.4">
      <c r="A495" s="104"/>
      <c r="B495" s="2"/>
      <c r="C495" s="1100"/>
      <c r="D495" s="102">
        <v>28.07</v>
      </c>
      <c r="E495" s="137"/>
      <c r="F495" s="4">
        <f>+D495*E495</f>
        <v>0</v>
      </c>
    </row>
    <row r="496" spans="1:6" ht="40.5" customHeight="1">
      <c r="A496" s="104" t="s">
        <v>1522</v>
      </c>
      <c r="B496" s="103" t="s">
        <v>994</v>
      </c>
      <c r="C496" s="1100"/>
      <c r="D496" s="102"/>
    </row>
    <row r="497" spans="1:6" ht="14.4">
      <c r="A497" s="104"/>
      <c r="B497" s="2"/>
      <c r="C497" s="1100" t="s">
        <v>686</v>
      </c>
      <c r="D497" s="102">
        <v>8.42</v>
      </c>
      <c r="E497" s="137"/>
      <c r="F497" s="4">
        <f>+D497*E497</f>
        <v>0</v>
      </c>
    </row>
    <row r="498" spans="1:6" ht="26.4">
      <c r="A498" s="104" t="s">
        <v>995</v>
      </c>
      <c r="B498" s="103" t="s">
        <v>996</v>
      </c>
      <c r="C498" s="1100"/>
      <c r="D498" s="102"/>
    </row>
    <row r="499" spans="1:6" ht="14.4">
      <c r="A499" s="104"/>
      <c r="B499" s="2"/>
      <c r="C499" s="1100"/>
      <c r="D499" s="102">
        <v>72.400000000000006</v>
      </c>
      <c r="E499" s="137"/>
      <c r="F499" s="4">
        <f>+D499*E499</f>
        <v>0</v>
      </c>
    </row>
    <row r="500" spans="1:6" ht="41.25" customHeight="1">
      <c r="A500" s="104" t="s">
        <v>997</v>
      </c>
      <c r="B500" s="103" t="s">
        <v>998</v>
      </c>
      <c r="C500" s="1100"/>
      <c r="D500" s="102"/>
    </row>
    <row r="501" spans="1:6" ht="14.4">
      <c r="A501" s="104"/>
      <c r="B501" s="2"/>
      <c r="C501" s="1100" t="s">
        <v>686</v>
      </c>
      <c r="D501" s="102">
        <v>72.400000000000006</v>
      </c>
      <c r="E501" s="137"/>
      <c r="F501" s="4">
        <f>+D501*E501</f>
        <v>0</v>
      </c>
    </row>
    <row r="502" spans="1:6" ht="39.6">
      <c r="A502" s="104" t="s">
        <v>999</v>
      </c>
      <c r="B502" s="103" t="s">
        <v>1000</v>
      </c>
      <c r="C502" s="1100"/>
      <c r="D502" s="102"/>
    </row>
    <row r="503" spans="1:6" ht="14.4">
      <c r="A503" s="104"/>
      <c r="B503" s="2"/>
      <c r="C503" s="1100" t="s">
        <v>686</v>
      </c>
      <c r="D503" s="102">
        <v>60.75</v>
      </c>
      <c r="E503" s="137"/>
      <c r="F503" s="4">
        <f>+D503*E503</f>
        <v>0</v>
      </c>
    </row>
    <row r="504" spans="1:6" ht="66">
      <c r="A504" s="104" t="s">
        <v>1001</v>
      </c>
      <c r="B504" s="103" t="s">
        <v>1002</v>
      </c>
      <c r="C504" s="1100"/>
      <c r="D504" s="102"/>
    </row>
    <row r="505" spans="1:6" ht="14.4">
      <c r="A505" s="104"/>
      <c r="B505" s="2"/>
      <c r="C505" s="1100" t="s">
        <v>686</v>
      </c>
      <c r="D505" s="102">
        <v>41.65</v>
      </c>
      <c r="E505" s="137"/>
      <c r="F505" s="4">
        <f>+D505*E505</f>
        <v>0</v>
      </c>
    </row>
    <row r="506" spans="1:6" ht="26.4">
      <c r="A506" s="104" t="s">
        <v>1003</v>
      </c>
      <c r="B506" s="103" t="s">
        <v>1004</v>
      </c>
      <c r="C506" s="1100"/>
      <c r="D506" s="102"/>
    </row>
    <row r="507" spans="1:6" ht="14.4">
      <c r="A507" s="104"/>
      <c r="B507" s="2"/>
      <c r="C507" s="1100" t="s">
        <v>686</v>
      </c>
      <c r="D507" s="102">
        <v>2.86</v>
      </c>
      <c r="E507" s="137"/>
      <c r="F507" s="4">
        <f>+D507*E507</f>
        <v>0</v>
      </c>
    </row>
    <row r="508" spans="1:6" ht="14.4">
      <c r="A508" s="104"/>
      <c r="B508" s="2"/>
      <c r="C508" s="1100"/>
      <c r="D508" s="102"/>
    </row>
    <row r="509" spans="1:6" ht="14.4">
      <c r="A509" s="1303"/>
      <c r="B509" s="1303" t="s">
        <v>1523</v>
      </c>
      <c r="C509" s="1304"/>
      <c r="D509" s="1305"/>
      <c r="E509" s="1305"/>
      <c r="F509" s="1305">
        <f>SUM(F427:F508)</f>
        <v>0</v>
      </c>
    </row>
    <row r="510" spans="1:6" ht="14.4">
      <c r="A510" s="1"/>
      <c r="B510" s="2"/>
      <c r="C510" s="1100"/>
      <c r="D510" s="102"/>
      <c r="E510" s="102"/>
      <c r="F510" s="102"/>
    </row>
    <row r="511" spans="1:6" ht="14.4">
      <c r="A511" s="1"/>
      <c r="B511" s="2"/>
      <c r="C511" s="1100"/>
      <c r="D511" s="102"/>
      <c r="E511" s="102"/>
      <c r="F511" s="102"/>
    </row>
    <row r="512" spans="1:6" ht="18">
      <c r="A512" s="1078" t="s">
        <v>489</v>
      </c>
      <c r="B512" s="1079" t="s">
        <v>625</v>
      </c>
      <c r="C512" s="1295"/>
      <c r="D512" s="1113"/>
      <c r="E512" s="1113"/>
      <c r="F512" s="1113"/>
    </row>
    <row r="513" spans="1:4">
      <c r="A513" s="1159"/>
      <c r="B513" s="1115" t="s">
        <v>166</v>
      </c>
      <c r="C513" s="1100"/>
      <c r="D513" s="102"/>
    </row>
    <row r="514" spans="1:4">
      <c r="A514" s="1159" t="s">
        <v>4</v>
      </c>
      <c r="B514" s="1071" t="s">
        <v>390</v>
      </c>
      <c r="C514" s="1100"/>
      <c r="D514" s="102"/>
    </row>
    <row r="515" spans="1:4">
      <c r="A515" s="1159" t="s">
        <v>6</v>
      </c>
      <c r="B515" s="1071" t="s">
        <v>974</v>
      </c>
      <c r="C515" s="1100"/>
      <c r="D515" s="102"/>
    </row>
    <row r="516" spans="1:4">
      <c r="A516" s="1159" t="s">
        <v>8</v>
      </c>
      <c r="B516" s="1071" t="s">
        <v>975</v>
      </c>
      <c r="C516" s="1100"/>
      <c r="D516" s="102"/>
    </row>
    <row r="517" spans="1:4" ht="24">
      <c r="A517" s="1159" t="s">
        <v>16</v>
      </c>
      <c r="B517" s="1071" t="s">
        <v>976</v>
      </c>
      <c r="C517" s="1100"/>
      <c r="D517" s="102"/>
    </row>
    <row r="518" spans="1:4" ht="24">
      <c r="A518" s="1159" t="s">
        <v>18</v>
      </c>
      <c r="B518" s="1071" t="s">
        <v>977</v>
      </c>
      <c r="C518" s="1100"/>
      <c r="D518" s="102"/>
    </row>
    <row r="519" spans="1:4">
      <c r="A519" s="1159" t="s">
        <v>20</v>
      </c>
      <c r="B519" s="1071" t="s">
        <v>978</v>
      </c>
      <c r="C519" s="1100"/>
      <c r="D519" s="102"/>
    </row>
    <row r="520" spans="1:4">
      <c r="A520" s="1159" t="s">
        <v>22</v>
      </c>
      <c r="B520" s="1071" t="s">
        <v>979</v>
      </c>
      <c r="C520" s="1100"/>
      <c r="D520" s="102"/>
    </row>
    <row r="521" spans="1:4">
      <c r="A521" s="1159" t="s">
        <v>24</v>
      </c>
      <c r="B521" s="1071" t="s">
        <v>980</v>
      </c>
      <c r="C521" s="1100"/>
      <c r="D521" s="102"/>
    </row>
    <row r="522" spans="1:4" ht="24">
      <c r="A522" s="1159" t="s">
        <v>26</v>
      </c>
      <c r="B522" s="1071" t="s">
        <v>981</v>
      </c>
      <c r="C522" s="1100"/>
      <c r="D522" s="102"/>
    </row>
    <row r="523" spans="1:4">
      <c r="A523" s="1159" t="s">
        <v>28</v>
      </c>
      <c r="B523" s="1071" t="s">
        <v>982</v>
      </c>
      <c r="C523" s="1100"/>
      <c r="D523" s="102"/>
    </row>
    <row r="524" spans="1:4">
      <c r="A524" s="1159" t="s">
        <v>30</v>
      </c>
      <c r="B524" s="1071" t="s">
        <v>983</v>
      </c>
      <c r="C524" s="1100"/>
      <c r="D524" s="102"/>
    </row>
    <row r="525" spans="1:4">
      <c r="A525" s="1159" t="s">
        <v>8</v>
      </c>
      <c r="B525" s="1073" t="s">
        <v>183</v>
      </c>
      <c r="C525" s="1100"/>
      <c r="D525" s="102"/>
    </row>
    <row r="526" spans="1:4">
      <c r="A526" s="1159"/>
      <c r="B526" s="1071" t="s">
        <v>184</v>
      </c>
      <c r="C526" s="1100"/>
      <c r="D526" s="102"/>
    </row>
    <row r="527" spans="1:4">
      <c r="A527" s="1159"/>
      <c r="B527" s="1071" t="s">
        <v>185</v>
      </c>
      <c r="C527" s="1100"/>
      <c r="D527" s="102"/>
    </row>
    <row r="528" spans="1:4" ht="14.25" customHeight="1">
      <c r="A528" s="1159"/>
      <c r="B528" s="1071" t="s">
        <v>186</v>
      </c>
      <c r="C528" s="1100"/>
      <c r="D528" s="102"/>
    </row>
    <row r="529" spans="1:4">
      <c r="A529" s="1159"/>
      <c r="B529" s="1071" t="s">
        <v>187</v>
      </c>
      <c r="C529" s="1100"/>
      <c r="D529" s="102"/>
    </row>
    <row r="530" spans="1:4">
      <c r="A530" s="1159"/>
      <c r="B530" s="1071" t="s">
        <v>188</v>
      </c>
      <c r="C530" s="1100"/>
      <c r="D530" s="102"/>
    </row>
    <row r="531" spans="1:4">
      <c r="A531" s="1159"/>
      <c r="B531" s="1071" t="s">
        <v>189</v>
      </c>
      <c r="C531" s="1100"/>
      <c r="D531" s="102"/>
    </row>
    <row r="532" spans="1:4">
      <c r="A532" s="1159"/>
      <c r="B532" s="1071" t="s">
        <v>190</v>
      </c>
      <c r="C532" s="1100"/>
      <c r="D532" s="102"/>
    </row>
    <row r="533" spans="1:4">
      <c r="A533" s="1159"/>
      <c r="B533" s="1071" t="s">
        <v>191</v>
      </c>
      <c r="C533" s="1100"/>
      <c r="D533" s="102"/>
    </row>
    <row r="534" spans="1:4">
      <c r="A534" s="1159"/>
      <c r="B534" s="1071" t="s">
        <v>192</v>
      </c>
      <c r="C534" s="1100"/>
      <c r="D534" s="102"/>
    </row>
    <row r="535" spans="1:4" ht="15.75" customHeight="1">
      <c r="A535" s="1159"/>
      <c r="B535" s="1071" t="s">
        <v>193</v>
      </c>
      <c r="C535" s="1100"/>
      <c r="D535" s="102"/>
    </row>
    <row r="536" spans="1:4" ht="24">
      <c r="A536" s="1159"/>
      <c r="B536" s="1071" t="s">
        <v>194</v>
      </c>
      <c r="C536" s="1100"/>
      <c r="D536" s="102"/>
    </row>
    <row r="537" spans="1:4">
      <c r="A537" s="1159"/>
      <c r="B537" s="1071" t="s">
        <v>195</v>
      </c>
      <c r="C537" s="1100"/>
      <c r="D537" s="102"/>
    </row>
    <row r="538" spans="1:4">
      <c r="A538" s="1159"/>
      <c r="B538" s="1071" t="s">
        <v>196</v>
      </c>
      <c r="C538" s="1100"/>
      <c r="D538" s="102"/>
    </row>
    <row r="539" spans="1:4">
      <c r="A539" s="1159"/>
      <c r="B539" s="1071" t="s">
        <v>197</v>
      </c>
      <c r="C539" s="1100"/>
      <c r="D539" s="102"/>
    </row>
    <row r="540" spans="1:4" ht="36">
      <c r="A540" s="1159"/>
      <c r="B540" s="1071" t="s">
        <v>198</v>
      </c>
      <c r="C540" s="1100"/>
      <c r="D540" s="102"/>
    </row>
    <row r="541" spans="1:4">
      <c r="A541" s="1159"/>
      <c r="B541" s="1071" t="s">
        <v>199</v>
      </c>
      <c r="C541" s="1100"/>
      <c r="D541" s="102"/>
    </row>
    <row r="542" spans="1:4" ht="15.75" customHeight="1">
      <c r="A542" s="1159"/>
      <c r="B542" s="1071" t="s">
        <v>200</v>
      </c>
      <c r="C542" s="1100"/>
      <c r="D542" s="102"/>
    </row>
    <row r="543" spans="1:4">
      <c r="A543" s="1159"/>
      <c r="B543" s="1071" t="s">
        <v>201</v>
      </c>
      <c r="C543" s="1100"/>
      <c r="D543" s="102"/>
    </row>
    <row r="544" spans="1:4" ht="24">
      <c r="A544" s="1159"/>
      <c r="B544" s="1071" t="s">
        <v>202</v>
      </c>
      <c r="C544" s="1100"/>
      <c r="D544" s="102"/>
    </row>
    <row r="545" spans="1:6" ht="13.5" customHeight="1">
      <c r="A545" s="1159"/>
      <c r="B545" s="1071" t="s">
        <v>203</v>
      </c>
      <c r="C545" s="1100"/>
      <c r="D545" s="102"/>
    </row>
    <row r="546" spans="1:6" ht="24">
      <c r="A546" s="1159"/>
      <c r="B546" s="1071" t="s">
        <v>204</v>
      </c>
      <c r="C546" s="1100"/>
      <c r="D546" s="102"/>
    </row>
    <row r="547" spans="1:6" ht="24">
      <c r="A547" s="1159"/>
      <c r="B547" s="1071" t="s">
        <v>205</v>
      </c>
      <c r="C547" s="1100"/>
      <c r="D547" s="102"/>
    </row>
    <row r="548" spans="1:6" ht="24">
      <c r="A548" s="1159"/>
      <c r="B548" s="1071" t="s">
        <v>206</v>
      </c>
      <c r="C548" s="1100"/>
      <c r="D548" s="102"/>
    </row>
    <row r="549" spans="1:6" ht="36">
      <c r="A549" s="1159" t="s">
        <v>10</v>
      </c>
      <c r="B549" s="1071" t="s">
        <v>257</v>
      </c>
      <c r="C549" s="1100"/>
      <c r="D549" s="102"/>
    </row>
    <row r="550" spans="1:6" ht="27" customHeight="1">
      <c r="A550" s="1159" t="s">
        <v>12</v>
      </c>
      <c r="B550" s="1071" t="s">
        <v>207</v>
      </c>
      <c r="C550" s="1100"/>
      <c r="D550" s="102"/>
    </row>
    <row r="551" spans="1:6">
      <c r="A551" s="1159" t="s">
        <v>14</v>
      </c>
      <c r="B551" s="1071" t="s">
        <v>502</v>
      </c>
      <c r="C551" s="1100"/>
      <c r="D551" s="102"/>
    </row>
    <row r="552" spans="1:6" ht="14.4">
      <c r="A552" s="1"/>
      <c r="B552" s="2"/>
      <c r="C552" s="1100"/>
      <c r="D552" s="102"/>
    </row>
    <row r="553" spans="1:6" ht="65.25" customHeight="1">
      <c r="A553" s="104" t="s">
        <v>1025</v>
      </c>
      <c r="B553" s="103" t="s">
        <v>1524</v>
      </c>
      <c r="C553" s="1100"/>
      <c r="D553" s="102"/>
    </row>
    <row r="554" spans="1:6" ht="13.8">
      <c r="A554" s="104"/>
      <c r="B554" s="103"/>
      <c r="C554" s="1100" t="s">
        <v>695</v>
      </c>
      <c r="D554" s="102">
        <v>72.400000000000006</v>
      </c>
      <c r="E554" s="137"/>
      <c r="F554" s="4">
        <f>+D554*E554</f>
        <v>0</v>
      </c>
    </row>
    <row r="555" spans="1:6" ht="26.4">
      <c r="A555" s="104" t="s">
        <v>1027</v>
      </c>
      <c r="B555" s="103" t="s">
        <v>1028</v>
      </c>
      <c r="C555" s="1100"/>
      <c r="D555" s="102"/>
    </row>
    <row r="556" spans="1:6" ht="13.8">
      <c r="A556" s="104"/>
      <c r="B556" s="103"/>
      <c r="C556" s="1100" t="s">
        <v>695</v>
      </c>
      <c r="D556" s="102">
        <v>72.400000000000006</v>
      </c>
      <c r="E556" s="137"/>
      <c r="F556" s="4">
        <f>+D556*E556</f>
        <v>0</v>
      </c>
    </row>
    <row r="557" spans="1:6" ht="27.75" customHeight="1">
      <c r="A557" s="104" t="s">
        <v>1029</v>
      </c>
      <c r="B557" s="103" t="s">
        <v>1030</v>
      </c>
      <c r="C557" s="1100"/>
      <c r="D557" s="102"/>
    </row>
    <row r="558" spans="1:6" ht="13.8">
      <c r="A558" s="104"/>
      <c r="B558" s="103"/>
      <c r="C558" s="1100" t="s">
        <v>695</v>
      </c>
      <c r="D558" s="102">
        <v>18.059999999999999</v>
      </c>
      <c r="E558" s="137"/>
      <c r="F558" s="4">
        <f>+D558*E558</f>
        <v>0</v>
      </c>
    </row>
    <row r="559" spans="1:6" ht="39.6">
      <c r="A559" s="104" t="s">
        <v>1031</v>
      </c>
      <c r="B559" s="103" t="s">
        <v>1032</v>
      </c>
      <c r="C559" s="1100"/>
      <c r="D559" s="102"/>
    </row>
    <row r="560" spans="1:6" ht="13.8">
      <c r="A560" s="104"/>
      <c r="B560" s="103"/>
      <c r="C560" s="1100" t="s">
        <v>695</v>
      </c>
      <c r="D560" s="102">
        <v>72.400000000000006</v>
      </c>
      <c r="E560" s="137"/>
      <c r="F560" s="4">
        <f>+D560*E560</f>
        <v>0</v>
      </c>
    </row>
    <row r="561" spans="1:6" ht="26.4">
      <c r="A561" s="104" t="s">
        <v>1033</v>
      </c>
      <c r="B561" s="103" t="s">
        <v>1034</v>
      </c>
      <c r="C561" s="1100"/>
      <c r="D561" s="102"/>
    </row>
    <row r="562" spans="1:6" ht="13.8">
      <c r="A562" s="104"/>
      <c r="B562" s="103"/>
      <c r="C562" s="1100" t="s">
        <v>695</v>
      </c>
      <c r="D562" s="102">
        <v>62.66</v>
      </c>
      <c r="E562" s="137"/>
      <c r="F562" s="4">
        <f>+D562*E562</f>
        <v>0</v>
      </c>
    </row>
    <row r="563" spans="1:6" ht="33" customHeight="1">
      <c r="A563" s="104" t="s">
        <v>1035</v>
      </c>
      <c r="B563" s="103" t="s">
        <v>1036</v>
      </c>
      <c r="C563" s="1100"/>
      <c r="D563" s="102"/>
    </row>
    <row r="564" spans="1:6" ht="13.8">
      <c r="A564" s="104"/>
      <c r="B564" s="103"/>
      <c r="C564" s="1100" t="s">
        <v>695</v>
      </c>
      <c r="D564" s="102">
        <v>93.21</v>
      </c>
      <c r="E564" s="137"/>
      <c r="F564" s="4">
        <f>+D564*E564</f>
        <v>0</v>
      </c>
    </row>
    <row r="565" spans="1:6" ht="26.4">
      <c r="A565" s="104" t="s">
        <v>1037</v>
      </c>
      <c r="B565" s="103" t="s">
        <v>1038</v>
      </c>
      <c r="C565" s="1100"/>
      <c r="D565" s="102"/>
    </row>
    <row r="566" spans="1:6" ht="13.8">
      <c r="A566" s="104"/>
      <c r="B566" s="103"/>
      <c r="C566" s="1100" t="s">
        <v>695</v>
      </c>
      <c r="D566" s="102">
        <v>28.07</v>
      </c>
      <c r="E566" s="137"/>
      <c r="F566" s="4">
        <f>+D566*E566</f>
        <v>0</v>
      </c>
    </row>
    <row r="567" spans="1:6" ht="39.6">
      <c r="A567" s="104" t="s">
        <v>1039</v>
      </c>
      <c r="B567" s="103" t="s">
        <v>1040</v>
      </c>
      <c r="C567" s="1100"/>
      <c r="D567" s="102"/>
    </row>
    <row r="568" spans="1:6" ht="13.8">
      <c r="A568" s="104"/>
      <c r="B568" s="103"/>
      <c r="C568" s="1100" t="s">
        <v>695</v>
      </c>
      <c r="D568" s="102">
        <v>37.28</v>
      </c>
      <c r="E568" s="137"/>
      <c r="F568" s="4">
        <f>+D568*E568</f>
        <v>0</v>
      </c>
    </row>
    <row r="569" spans="1:6" ht="26.4">
      <c r="A569" s="104" t="s">
        <v>1041</v>
      </c>
      <c r="B569" s="103" t="s">
        <v>1042</v>
      </c>
      <c r="C569" s="1100"/>
      <c r="D569" s="102"/>
    </row>
    <row r="570" spans="1:6" ht="13.8">
      <c r="A570" s="104"/>
      <c r="B570" s="103"/>
      <c r="C570" s="1100" t="s">
        <v>695</v>
      </c>
      <c r="D570" s="102">
        <v>28.07</v>
      </c>
      <c r="E570" s="137"/>
      <c r="F570" s="4">
        <f>+D570*E570</f>
        <v>0</v>
      </c>
    </row>
    <row r="571" spans="1:6" ht="39.6">
      <c r="A571" s="104" t="s">
        <v>1043</v>
      </c>
      <c r="B571" s="103" t="s">
        <v>1044</v>
      </c>
      <c r="C571" s="1100"/>
      <c r="D571" s="102"/>
    </row>
    <row r="572" spans="1:6" ht="13.8">
      <c r="A572" s="104"/>
      <c r="B572" s="103"/>
      <c r="C572" s="1100" t="s">
        <v>695</v>
      </c>
      <c r="D572" s="102">
        <v>175.17</v>
      </c>
      <c r="E572" s="137"/>
      <c r="F572" s="4">
        <f>+D572*E572</f>
        <v>0</v>
      </c>
    </row>
    <row r="573" spans="1:6" ht="52.8">
      <c r="A573" s="104" t="s">
        <v>1045</v>
      </c>
      <c r="B573" s="103" t="s">
        <v>1046</v>
      </c>
      <c r="C573" s="1100"/>
      <c r="D573" s="102"/>
    </row>
    <row r="574" spans="1:6">
      <c r="A574" s="104"/>
      <c r="B574" s="103"/>
      <c r="C574" s="1100" t="s">
        <v>416</v>
      </c>
      <c r="D574" s="102">
        <v>8</v>
      </c>
      <c r="E574" s="137"/>
      <c r="F574" s="4">
        <f>+D574*E574</f>
        <v>0</v>
      </c>
    </row>
    <row r="575" spans="1:6" ht="52.8">
      <c r="A575" s="104" t="s">
        <v>1047</v>
      </c>
      <c r="B575" s="103" t="s">
        <v>1048</v>
      </c>
      <c r="C575" s="1100"/>
      <c r="D575" s="102"/>
    </row>
    <row r="576" spans="1:6" ht="13.8">
      <c r="A576" s="104"/>
      <c r="B576" s="103"/>
      <c r="C576" s="1100" t="s">
        <v>695</v>
      </c>
      <c r="D576" s="102">
        <v>65.2</v>
      </c>
      <c r="E576" s="137"/>
      <c r="F576" s="4">
        <f>+D576*E576</f>
        <v>0</v>
      </c>
    </row>
    <row r="577" spans="1:11" ht="26.4">
      <c r="A577" s="104" t="s">
        <v>1049</v>
      </c>
      <c r="B577" s="103" t="s">
        <v>1050</v>
      </c>
      <c r="C577" s="1100"/>
      <c r="D577" s="102"/>
    </row>
    <row r="578" spans="1:11">
      <c r="A578" s="104"/>
      <c r="B578" s="103"/>
      <c r="C578" s="1100" t="s">
        <v>416</v>
      </c>
      <c r="D578" s="102">
        <v>8</v>
      </c>
      <c r="E578" s="137"/>
      <c r="F578" s="4">
        <f>+D578*E578</f>
        <v>0</v>
      </c>
    </row>
    <row r="579" spans="1:11" ht="39.6">
      <c r="A579" s="104" t="s">
        <v>1051</v>
      </c>
      <c r="B579" s="103" t="s">
        <v>1525</v>
      </c>
      <c r="C579" s="1100"/>
      <c r="D579" s="102"/>
    </row>
    <row r="580" spans="1:11">
      <c r="A580" s="104"/>
      <c r="B580" s="103"/>
      <c r="C580" s="1100" t="s">
        <v>416</v>
      </c>
      <c r="D580" s="102">
        <v>8</v>
      </c>
      <c r="E580" s="137"/>
      <c r="F580" s="4">
        <f>+D580*E580</f>
        <v>0</v>
      </c>
    </row>
    <row r="581" spans="1:11" ht="39.6">
      <c r="A581" s="104" t="s">
        <v>1053</v>
      </c>
      <c r="B581" s="103" t="s">
        <v>1054</v>
      </c>
      <c r="C581" s="1100"/>
      <c r="D581" s="102"/>
    </row>
    <row r="582" spans="1:11">
      <c r="A582" s="104"/>
      <c r="B582" s="103"/>
      <c r="C582" s="1100" t="s">
        <v>416</v>
      </c>
      <c r="D582" s="102">
        <v>8</v>
      </c>
      <c r="E582" s="137"/>
      <c r="F582" s="4">
        <f>+D582*E582</f>
        <v>0</v>
      </c>
    </row>
    <row r="583" spans="1:11" ht="26.4">
      <c r="A583" s="104" t="s">
        <v>1055</v>
      </c>
      <c r="B583" s="103" t="s">
        <v>1056</v>
      </c>
      <c r="C583" s="1100"/>
      <c r="D583" s="102"/>
    </row>
    <row r="584" spans="1:11" ht="13.8">
      <c r="A584" s="104"/>
      <c r="B584" s="103"/>
      <c r="C584" s="1100" t="s">
        <v>695</v>
      </c>
      <c r="D584" s="102">
        <v>41.77</v>
      </c>
      <c r="E584" s="137"/>
      <c r="F584" s="4">
        <f>+D584*E584</f>
        <v>0</v>
      </c>
    </row>
    <row r="585" spans="1:11" ht="66" customHeight="1">
      <c r="A585" s="104" t="s">
        <v>1057</v>
      </c>
      <c r="B585" s="103" t="s">
        <v>1526</v>
      </c>
      <c r="C585" s="1100"/>
      <c r="D585" s="102"/>
    </row>
    <row r="586" spans="1:11" ht="13.8">
      <c r="A586" s="104"/>
      <c r="B586" s="103"/>
      <c r="C586" s="1100" t="s">
        <v>686</v>
      </c>
      <c r="D586" s="102">
        <v>63.24</v>
      </c>
      <c r="E586" s="137"/>
      <c r="F586" s="4">
        <f>+D586*E586</f>
        <v>0</v>
      </c>
    </row>
    <row r="587" spans="1:11" ht="80.25" customHeight="1">
      <c r="A587" s="104" t="s">
        <v>1059</v>
      </c>
      <c r="B587" s="103" t="s">
        <v>1527</v>
      </c>
      <c r="C587" s="1100"/>
      <c r="D587" s="102"/>
    </row>
    <row r="588" spans="1:11" ht="13.8">
      <c r="A588" s="104"/>
      <c r="B588" s="103"/>
      <c r="C588" s="1100" t="s">
        <v>695</v>
      </c>
      <c r="D588" s="102">
        <v>57.25</v>
      </c>
      <c r="E588" s="137"/>
      <c r="F588" s="4">
        <f>+D588*E588</f>
        <v>0</v>
      </c>
    </row>
    <row r="589" spans="1:11" ht="14.4">
      <c r="A589" s="104"/>
      <c r="B589" s="2"/>
      <c r="C589" s="1100"/>
      <c r="D589" s="102"/>
    </row>
    <row r="590" spans="1:11" ht="14.4">
      <c r="A590" s="1138"/>
      <c r="B590" s="1063" t="s">
        <v>1063</v>
      </c>
      <c r="C590" s="1302"/>
      <c r="D590" s="1102"/>
      <c r="E590" s="1102"/>
      <c r="F590" s="1102">
        <f>SUM(F513:F589)</f>
        <v>0</v>
      </c>
      <c r="K590" s="4" t="s">
        <v>1528</v>
      </c>
    </row>
    <row r="591" spans="1:11" ht="14.4">
      <c r="A591" s="1"/>
      <c r="B591" s="2"/>
      <c r="C591" s="1100"/>
      <c r="D591" s="102"/>
      <c r="E591" s="102"/>
      <c r="F591" s="102"/>
    </row>
    <row r="592" spans="1:11" ht="14.4">
      <c r="A592" s="1"/>
      <c r="B592" s="2"/>
      <c r="C592" s="1100"/>
      <c r="D592" s="102"/>
      <c r="E592" s="102"/>
      <c r="F592" s="102"/>
    </row>
    <row r="593" spans="1:6" ht="18">
      <c r="A593" s="1078" t="s">
        <v>500</v>
      </c>
      <c r="B593" s="1079" t="s">
        <v>161</v>
      </c>
      <c r="C593" s="1295"/>
      <c r="D593" s="1113"/>
      <c r="E593" s="1113"/>
      <c r="F593" s="1113"/>
    </row>
    <row r="594" spans="1:6">
      <c r="A594" s="1159"/>
      <c r="B594" s="1073" t="s">
        <v>166</v>
      </c>
      <c r="C594" s="1300"/>
      <c r="D594" s="1301"/>
    </row>
    <row r="595" spans="1:6">
      <c r="A595" s="1159"/>
      <c r="B595" s="1071" t="s">
        <v>390</v>
      </c>
      <c r="C595" s="1100"/>
      <c r="D595" s="102"/>
    </row>
    <row r="596" spans="1:6" ht="24" customHeight="1">
      <c r="A596" s="1159" t="s">
        <v>4</v>
      </c>
      <c r="B596" s="1071" t="s">
        <v>501</v>
      </c>
      <c r="C596" s="1100"/>
      <c r="D596" s="102"/>
    </row>
    <row r="597" spans="1:6">
      <c r="A597" s="1159" t="s">
        <v>6</v>
      </c>
      <c r="B597" s="1071" t="s">
        <v>481</v>
      </c>
      <c r="C597" s="1100"/>
      <c r="D597" s="102"/>
    </row>
    <row r="598" spans="1:6">
      <c r="A598" s="1159" t="s">
        <v>16</v>
      </c>
      <c r="B598" s="1071" t="s">
        <v>454</v>
      </c>
      <c r="C598" s="1100"/>
      <c r="D598" s="102"/>
    </row>
    <row r="599" spans="1:6">
      <c r="A599" s="1159" t="s">
        <v>18</v>
      </c>
      <c r="B599" s="1071" t="s">
        <v>455</v>
      </c>
      <c r="C599" s="1100"/>
      <c r="D599" s="102"/>
    </row>
    <row r="600" spans="1:6" ht="13.5" customHeight="1">
      <c r="A600" s="1159" t="s">
        <v>20</v>
      </c>
      <c r="B600" s="1071" t="s">
        <v>482</v>
      </c>
      <c r="C600" s="1100"/>
      <c r="D600" s="102"/>
    </row>
    <row r="601" spans="1:6">
      <c r="A601" s="1159" t="s">
        <v>22</v>
      </c>
      <c r="B601" s="1071" t="s">
        <v>457</v>
      </c>
      <c r="C601" s="1100"/>
      <c r="D601" s="102"/>
    </row>
    <row r="602" spans="1:6">
      <c r="A602" s="1159" t="s">
        <v>24</v>
      </c>
      <c r="B602" s="1071" t="s">
        <v>458</v>
      </c>
      <c r="C602" s="1100"/>
      <c r="D602" s="102"/>
    </row>
    <row r="603" spans="1:6" ht="36">
      <c r="A603" s="1159" t="s">
        <v>26</v>
      </c>
      <c r="B603" s="1071" t="s">
        <v>459</v>
      </c>
      <c r="C603" s="1100"/>
      <c r="D603" s="102"/>
    </row>
    <row r="604" spans="1:6">
      <c r="A604" s="1159" t="s">
        <v>28</v>
      </c>
      <c r="B604" s="1071" t="s">
        <v>483</v>
      </c>
      <c r="C604" s="1100"/>
      <c r="D604" s="102"/>
    </row>
    <row r="605" spans="1:6" ht="24">
      <c r="A605" s="1159" t="s">
        <v>30</v>
      </c>
      <c r="B605" s="1071" t="s">
        <v>484</v>
      </c>
      <c r="C605" s="1100"/>
      <c r="D605" s="102"/>
    </row>
    <row r="606" spans="1:6" ht="36">
      <c r="A606" s="1159" t="s">
        <v>8</v>
      </c>
      <c r="B606" s="1071" t="s">
        <v>257</v>
      </c>
      <c r="C606" s="1100"/>
      <c r="D606" s="102"/>
    </row>
    <row r="607" spans="1:6" ht="24">
      <c r="A607" s="1159" t="s">
        <v>10</v>
      </c>
      <c r="B607" s="1071" t="s">
        <v>207</v>
      </c>
      <c r="C607" s="1100"/>
      <c r="D607" s="102"/>
    </row>
    <row r="608" spans="1:6">
      <c r="A608" s="1159" t="s">
        <v>12</v>
      </c>
      <c r="B608" s="1071" t="s">
        <v>502</v>
      </c>
      <c r="C608" s="1100"/>
      <c r="D608" s="102"/>
    </row>
    <row r="609" spans="1:4" ht="24">
      <c r="A609" s="1159" t="s">
        <v>14</v>
      </c>
      <c r="B609" s="1082" t="s">
        <v>503</v>
      </c>
      <c r="C609" s="1100"/>
      <c r="D609" s="102"/>
    </row>
    <row r="610" spans="1:4" ht="276">
      <c r="A610" s="1159"/>
      <c r="B610" s="1083" t="s">
        <v>504</v>
      </c>
      <c r="C610" s="1100"/>
      <c r="D610" s="102"/>
    </row>
    <row r="611" spans="1:4" ht="204">
      <c r="A611" s="1159"/>
      <c r="B611" s="1083" t="s">
        <v>505</v>
      </c>
      <c r="C611" s="1100"/>
      <c r="D611" s="102"/>
    </row>
    <row r="612" spans="1:4" ht="24">
      <c r="A612" s="1159" t="s">
        <v>38</v>
      </c>
      <c r="B612" s="1082" t="s">
        <v>506</v>
      </c>
      <c r="C612" s="1100"/>
      <c r="D612" s="102"/>
    </row>
    <row r="613" spans="1:4" ht="48">
      <c r="A613" s="1159" t="s">
        <v>40</v>
      </c>
      <c r="B613" s="1083" t="s">
        <v>507</v>
      </c>
      <c r="C613" s="1100"/>
      <c r="D613" s="102"/>
    </row>
    <row r="614" spans="1:4" ht="74.25" customHeight="1">
      <c r="A614" s="1159" t="s">
        <v>42</v>
      </c>
      <c r="B614" s="1083" t="s">
        <v>508</v>
      </c>
      <c r="C614" s="1100"/>
      <c r="D614" s="102"/>
    </row>
    <row r="615" spans="1:4" ht="98.25" customHeight="1">
      <c r="A615" s="1159" t="s">
        <v>43</v>
      </c>
      <c r="B615" s="1083" t="s">
        <v>509</v>
      </c>
      <c r="C615" s="1100"/>
      <c r="D615" s="102"/>
    </row>
    <row r="616" spans="1:4" ht="74.25" customHeight="1">
      <c r="A616" s="1159" t="s">
        <v>44</v>
      </c>
      <c r="B616" s="1083" t="s">
        <v>510</v>
      </c>
      <c r="C616" s="1100"/>
      <c r="D616" s="102"/>
    </row>
    <row r="617" spans="1:4" ht="48">
      <c r="A617" s="1159" t="s">
        <v>46</v>
      </c>
      <c r="B617" s="1083" t="s">
        <v>511</v>
      </c>
      <c r="C617" s="1100"/>
      <c r="D617" s="102"/>
    </row>
    <row r="618" spans="1:4" ht="48">
      <c r="A618" s="1159" t="s">
        <v>48</v>
      </c>
      <c r="B618" s="1083" t="s">
        <v>512</v>
      </c>
      <c r="C618" s="1100"/>
      <c r="D618" s="102"/>
    </row>
    <row r="619" spans="1:4" ht="36">
      <c r="A619" s="1159" t="s">
        <v>50</v>
      </c>
      <c r="B619" s="1083" t="s">
        <v>513</v>
      </c>
      <c r="C619" s="1100"/>
      <c r="D619" s="102"/>
    </row>
    <row r="620" spans="1:4" ht="48">
      <c r="A620" s="1159" t="s">
        <v>52</v>
      </c>
      <c r="B620" s="1083" t="s">
        <v>514</v>
      </c>
      <c r="C620" s="1100"/>
      <c r="D620" s="102"/>
    </row>
    <row r="621" spans="1:4" ht="36">
      <c r="A621" s="1159" t="s">
        <v>54</v>
      </c>
      <c r="B621" s="1083" t="s">
        <v>515</v>
      </c>
      <c r="C621" s="1100"/>
      <c r="D621" s="102"/>
    </row>
    <row r="622" spans="1:4" ht="24">
      <c r="A622" s="1159" t="s">
        <v>287</v>
      </c>
      <c r="B622" s="1083" t="s">
        <v>516</v>
      </c>
      <c r="C622" s="1100"/>
      <c r="D622" s="102"/>
    </row>
    <row r="623" spans="1:4">
      <c r="A623" s="1159" t="s">
        <v>290</v>
      </c>
      <c r="B623" s="1083" t="s">
        <v>517</v>
      </c>
      <c r="C623" s="1100"/>
      <c r="D623" s="102"/>
    </row>
    <row r="624" spans="1:4" ht="24">
      <c r="A624" s="1159" t="s">
        <v>518</v>
      </c>
      <c r="B624" s="1083" t="s">
        <v>519</v>
      </c>
      <c r="C624" s="1100"/>
      <c r="D624" s="102"/>
    </row>
    <row r="625" spans="1:4" ht="51" customHeight="1">
      <c r="A625" s="1159" t="s">
        <v>520</v>
      </c>
      <c r="B625" s="1083" t="s">
        <v>521</v>
      </c>
      <c r="C625" s="1100"/>
      <c r="D625" s="102"/>
    </row>
    <row r="626" spans="1:4" ht="14.25" customHeight="1">
      <c r="A626" s="1159" t="s">
        <v>522</v>
      </c>
      <c r="B626" s="1083" t="s">
        <v>523</v>
      </c>
      <c r="C626" s="1100"/>
      <c r="D626" s="102"/>
    </row>
    <row r="627" spans="1:4" ht="12.75" customHeight="1">
      <c r="A627" s="1159" t="s">
        <v>524</v>
      </c>
      <c r="B627" s="1083" t="s">
        <v>525</v>
      </c>
      <c r="C627" s="1100"/>
      <c r="D627" s="102"/>
    </row>
    <row r="628" spans="1:4">
      <c r="A628" s="1159" t="s">
        <v>526</v>
      </c>
      <c r="B628" s="1083" t="s">
        <v>527</v>
      </c>
      <c r="C628" s="1100"/>
      <c r="D628" s="102"/>
    </row>
    <row r="629" spans="1:4" ht="36">
      <c r="A629" s="1159" t="s">
        <v>528</v>
      </c>
      <c r="B629" s="1083" t="s">
        <v>529</v>
      </c>
      <c r="C629" s="1100"/>
      <c r="D629" s="102"/>
    </row>
    <row r="630" spans="1:4" ht="24">
      <c r="A630" s="1159" t="s">
        <v>530</v>
      </c>
      <c r="B630" s="1083" t="s">
        <v>531</v>
      </c>
      <c r="C630" s="1100"/>
      <c r="D630" s="102"/>
    </row>
    <row r="631" spans="1:4" ht="24">
      <c r="A631" s="1159" t="s">
        <v>532</v>
      </c>
      <c r="B631" s="1083" t="s">
        <v>533</v>
      </c>
      <c r="C631" s="1100"/>
      <c r="D631" s="102"/>
    </row>
    <row r="632" spans="1:4" ht="48.75" customHeight="1">
      <c r="A632" s="1159" t="s">
        <v>534</v>
      </c>
      <c r="B632" s="1083" t="s">
        <v>535</v>
      </c>
      <c r="C632" s="1100"/>
      <c r="D632" s="102"/>
    </row>
    <row r="633" spans="1:4" ht="24">
      <c r="A633" s="1159" t="s">
        <v>536</v>
      </c>
      <c r="B633" s="1083" t="s">
        <v>537</v>
      </c>
      <c r="C633" s="1100"/>
      <c r="D633" s="102"/>
    </row>
    <row r="634" spans="1:4" ht="24">
      <c r="A634" s="1159" t="s">
        <v>538</v>
      </c>
      <c r="B634" s="1083" t="s">
        <v>539</v>
      </c>
      <c r="C634" s="1100"/>
      <c r="D634" s="102"/>
    </row>
    <row r="635" spans="1:4" ht="37.5" customHeight="1">
      <c r="A635" s="1159" t="s">
        <v>540</v>
      </c>
      <c r="B635" s="1083" t="s">
        <v>1064</v>
      </c>
      <c r="C635" s="1100"/>
      <c r="D635" s="102"/>
    </row>
    <row r="636" spans="1:4">
      <c r="A636" s="1159" t="s">
        <v>1065</v>
      </c>
      <c r="B636" s="1073" t="s">
        <v>183</v>
      </c>
      <c r="C636" s="1100"/>
      <c r="D636" s="102"/>
    </row>
    <row r="637" spans="1:4">
      <c r="A637" s="1159"/>
      <c r="B637" s="1071" t="s">
        <v>184</v>
      </c>
      <c r="C637" s="1100"/>
      <c r="D637" s="102"/>
    </row>
    <row r="638" spans="1:4">
      <c r="A638" s="1159"/>
      <c r="B638" s="1071" t="s">
        <v>185</v>
      </c>
      <c r="C638" s="1100"/>
      <c r="D638" s="102"/>
    </row>
    <row r="639" spans="1:4" ht="12.75" customHeight="1">
      <c r="A639" s="1159"/>
      <c r="B639" s="1071" t="s">
        <v>186</v>
      </c>
      <c r="C639" s="1100"/>
      <c r="D639" s="102"/>
    </row>
    <row r="640" spans="1:4">
      <c r="A640" s="1159"/>
      <c r="B640" s="1071" t="s">
        <v>187</v>
      </c>
      <c r="C640" s="1100"/>
      <c r="D640" s="102"/>
    </row>
    <row r="641" spans="1:4">
      <c r="A641" s="1159"/>
      <c r="B641" s="1071" t="s">
        <v>188</v>
      </c>
      <c r="C641" s="1100"/>
      <c r="D641" s="102"/>
    </row>
    <row r="642" spans="1:4">
      <c r="A642" s="1159"/>
      <c r="B642" s="1071" t="s">
        <v>189</v>
      </c>
      <c r="C642" s="1100"/>
      <c r="D642" s="102"/>
    </row>
    <row r="643" spans="1:4">
      <c r="A643" s="1159"/>
      <c r="B643" s="1071" t="s">
        <v>190</v>
      </c>
      <c r="C643" s="1100"/>
      <c r="D643" s="102"/>
    </row>
    <row r="644" spans="1:4">
      <c r="A644" s="1159"/>
      <c r="B644" s="1071" t="s">
        <v>191</v>
      </c>
      <c r="C644" s="1100"/>
      <c r="D644" s="102"/>
    </row>
    <row r="645" spans="1:4">
      <c r="A645" s="1159"/>
      <c r="B645" s="1071" t="s">
        <v>192</v>
      </c>
      <c r="C645" s="1100"/>
      <c r="D645" s="102"/>
    </row>
    <row r="646" spans="1:4" ht="12" customHeight="1">
      <c r="A646" s="1159"/>
      <c r="B646" s="1071" t="s">
        <v>193</v>
      </c>
      <c r="C646" s="1100"/>
      <c r="D646" s="102"/>
    </row>
    <row r="647" spans="1:4" ht="24">
      <c r="A647" s="1159"/>
      <c r="B647" s="1071" t="s">
        <v>194</v>
      </c>
      <c r="C647" s="1100"/>
      <c r="D647" s="102"/>
    </row>
    <row r="648" spans="1:4">
      <c r="A648" s="1159"/>
      <c r="B648" s="1071" t="s">
        <v>195</v>
      </c>
      <c r="C648" s="1100"/>
      <c r="D648" s="102"/>
    </row>
    <row r="649" spans="1:4">
      <c r="A649" s="1159"/>
      <c r="B649" s="1071" t="s">
        <v>196</v>
      </c>
      <c r="C649" s="1100"/>
      <c r="D649" s="102"/>
    </row>
    <row r="650" spans="1:4">
      <c r="A650" s="1159"/>
      <c r="B650" s="1071" t="s">
        <v>197</v>
      </c>
      <c r="C650" s="1100"/>
      <c r="D650" s="102"/>
    </row>
    <row r="651" spans="1:4" ht="36">
      <c r="A651" s="1159"/>
      <c r="B651" s="1071" t="s">
        <v>198</v>
      </c>
      <c r="C651" s="1100"/>
      <c r="D651" s="102"/>
    </row>
    <row r="652" spans="1:4">
      <c r="A652" s="1159"/>
      <c r="B652" s="1071" t="s">
        <v>199</v>
      </c>
      <c r="C652" s="1100"/>
      <c r="D652" s="102"/>
    </row>
    <row r="653" spans="1:4" ht="24">
      <c r="A653" s="1159"/>
      <c r="B653" s="1071" t="s">
        <v>200</v>
      </c>
      <c r="C653" s="1100"/>
      <c r="D653" s="102"/>
    </row>
    <row r="654" spans="1:4" ht="15" customHeight="1">
      <c r="A654" s="1159"/>
      <c r="B654" s="1071" t="s">
        <v>201</v>
      </c>
      <c r="C654" s="1100"/>
      <c r="D654" s="102"/>
    </row>
    <row r="655" spans="1:4" ht="24">
      <c r="A655" s="1159"/>
      <c r="B655" s="1071" t="s">
        <v>202</v>
      </c>
      <c r="C655" s="1100"/>
      <c r="D655" s="102"/>
    </row>
    <row r="656" spans="1:4" ht="14.25" customHeight="1">
      <c r="A656" s="1159"/>
      <c r="B656" s="1071" t="s">
        <v>203</v>
      </c>
      <c r="C656" s="1100"/>
      <c r="D656" s="102"/>
    </row>
    <row r="657" spans="1:6" ht="24">
      <c r="A657" s="1159"/>
      <c r="B657" s="1071" t="s">
        <v>204</v>
      </c>
      <c r="C657" s="1100"/>
      <c r="D657" s="102"/>
    </row>
    <row r="658" spans="1:6" ht="24">
      <c r="A658" s="1159"/>
      <c r="B658" s="1071" t="s">
        <v>205</v>
      </c>
      <c r="C658" s="1100"/>
      <c r="D658" s="102"/>
    </row>
    <row r="659" spans="1:6" ht="24">
      <c r="A659" s="1159"/>
      <c r="B659" s="1071" t="s">
        <v>206</v>
      </c>
      <c r="C659" s="1100"/>
      <c r="D659" s="102"/>
    </row>
    <row r="660" spans="1:6">
      <c r="A660" s="104" t="s">
        <v>1066</v>
      </c>
      <c r="B660" s="1071" t="s">
        <v>1067</v>
      </c>
      <c r="C660" s="1100"/>
      <c r="D660" s="102"/>
    </row>
    <row r="661" spans="1:6" ht="14.4">
      <c r="A661" s="104"/>
      <c r="B661" s="2"/>
      <c r="C661" s="1100"/>
      <c r="D661" s="102"/>
    </row>
    <row r="662" spans="1:6" ht="80.25" customHeight="1">
      <c r="A662" s="104" t="s">
        <v>542</v>
      </c>
      <c r="B662" s="103" t="s">
        <v>1084</v>
      </c>
      <c r="C662" s="1100"/>
      <c r="D662" s="102"/>
    </row>
    <row r="663" spans="1:6" ht="14.4">
      <c r="A663" s="104"/>
      <c r="B663" s="2"/>
      <c r="C663" s="1100" t="s">
        <v>416</v>
      </c>
      <c r="D663" s="102">
        <v>29</v>
      </c>
      <c r="E663" s="140"/>
      <c r="F663" s="4">
        <f>+D663*E663</f>
        <v>0</v>
      </c>
    </row>
    <row r="664" spans="1:6" ht="108" customHeight="1">
      <c r="A664" s="104" t="s">
        <v>560</v>
      </c>
      <c r="B664" s="103" t="s">
        <v>1085</v>
      </c>
      <c r="C664" s="1100"/>
      <c r="D664" s="102"/>
    </row>
    <row r="665" spans="1:6" ht="14.4">
      <c r="A665" s="104"/>
      <c r="B665" s="2"/>
      <c r="C665" s="1100" t="s">
        <v>122</v>
      </c>
      <c r="D665" s="102">
        <v>123.05</v>
      </c>
      <c r="E665" s="140"/>
      <c r="F665" s="4">
        <f>+D665*E665</f>
        <v>0</v>
      </c>
    </row>
    <row r="666" spans="1:6" ht="26.4">
      <c r="A666" s="104" t="s">
        <v>562</v>
      </c>
      <c r="B666" s="103" t="s">
        <v>1529</v>
      </c>
      <c r="C666" s="1100"/>
      <c r="D666" s="102"/>
    </row>
    <row r="667" spans="1:6" ht="14.4">
      <c r="A667" s="104"/>
      <c r="B667" s="2"/>
      <c r="C667" s="1100" t="s">
        <v>122</v>
      </c>
      <c r="D667" s="102">
        <v>26.55</v>
      </c>
      <c r="E667" s="140"/>
      <c r="F667" s="4">
        <f>+D667*E667</f>
        <v>0</v>
      </c>
    </row>
    <row r="668" spans="1:6" ht="128.25" customHeight="1">
      <c r="A668" s="104" t="s">
        <v>573</v>
      </c>
      <c r="B668" s="6" t="s">
        <v>1087</v>
      </c>
      <c r="C668" s="1100"/>
      <c r="D668" s="102"/>
    </row>
    <row r="669" spans="1:6" ht="14.4">
      <c r="A669" s="104"/>
      <c r="B669" s="2"/>
      <c r="C669" s="1100" t="s">
        <v>122</v>
      </c>
      <c r="D669" s="102">
        <v>120.2</v>
      </c>
      <c r="E669" s="140"/>
      <c r="F669" s="4">
        <f>+D669*E669</f>
        <v>0</v>
      </c>
    </row>
    <row r="670" spans="1:6" ht="78.75" customHeight="1">
      <c r="A670" s="104" t="s">
        <v>575</v>
      </c>
      <c r="B670" s="103" t="s">
        <v>1088</v>
      </c>
      <c r="C670" s="1100"/>
      <c r="D670" s="102"/>
    </row>
    <row r="671" spans="1:6" ht="14.4">
      <c r="A671" s="104"/>
      <c r="B671" s="2"/>
      <c r="C671" s="1100" t="s">
        <v>122</v>
      </c>
      <c r="D671" s="102">
        <v>120.2</v>
      </c>
      <c r="E671" s="140"/>
      <c r="F671" s="4">
        <f>+D671*E671</f>
        <v>0</v>
      </c>
    </row>
    <row r="672" spans="1:6" ht="52.8">
      <c r="A672" s="104" t="s">
        <v>582</v>
      </c>
      <c r="B672" s="103" t="s">
        <v>1091</v>
      </c>
      <c r="C672" s="1100"/>
      <c r="D672" s="102"/>
    </row>
    <row r="673" spans="1:6" ht="13.8">
      <c r="A673" s="104"/>
      <c r="B673" s="103"/>
      <c r="C673" s="1100" t="s">
        <v>686</v>
      </c>
      <c r="D673" s="102">
        <v>28.49</v>
      </c>
      <c r="E673" s="140"/>
      <c r="F673" s="4">
        <f>+D673*E673</f>
        <v>0</v>
      </c>
    </row>
    <row r="674" spans="1:6" ht="79.2">
      <c r="A674" s="104" t="s">
        <v>584</v>
      </c>
      <c r="B674" s="103" t="s">
        <v>1530</v>
      </c>
      <c r="C674" s="1100"/>
      <c r="D674" s="102"/>
    </row>
    <row r="675" spans="1:6">
      <c r="A675" s="104" t="s">
        <v>1531</v>
      </c>
      <c r="B675" s="103" t="s">
        <v>1532</v>
      </c>
      <c r="C675" s="1100"/>
      <c r="D675" s="102"/>
    </row>
    <row r="676" spans="1:6">
      <c r="A676" s="104"/>
      <c r="B676" s="103"/>
      <c r="C676" s="1100" t="s">
        <v>308</v>
      </c>
      <c r="D676" s="102">
        <v>250</v>
      </c>
      <c r="E676" s="140"/>
      <c r="F676" s="4">
        <f>+D676*E676</f>
        <v>0</v>
      </c>
    </row>
    <row r="677" spans="1:6">
      <c r="A677" s="104" t="s">
        <v>1475</v>
      </c>
      <c r="B677" s="103" t="s">
        <v>1533</v>
      </c>
      <c r="C677" s="1100"/>
      <c r="D677" s="102"/>
    </row>
    <row r="678" spans="1:6">
      <c r="A678" s="104"/>
      <c r="B678" s="103"/>
      <c r="C678" s="1100" t="s">
        <v>374</v>
      </c>
      <c r="D678" s="102">
        <v>20</v>
      </c>
      <c r="E678" s="140"/>
      <c r="F678" s="4">
        <f>+D678*E678</f>
        <v>0</v>
      </c>
    </row>
    <row r="679" spans="1:6">
      <c r="A679" s="104"/>
      <c r="B679" s="103"/>
      <c r="C679" s="1100"/>
      <c r="D679" s="102"/>
    </row>
    <row r="680" spans="1:6">
      <c r="A680" s="104"/>
      <c r="B680" s="103"/>
      <c r="C680" s="1100"/>
      <c r="D680" s="102"/>
    </row>
    <row r="681" spans="1:6" ht="14.4">
      <c r="A681" s="1289"/>
      <c r="B681" s="1289" t="s">
        <v>1092</v>
      </c>
      <c r="C681" s="1299"/>
      <c r="D681" s="1291"/>
      <c r="E681" s="1291"/>
      <c r="F681" s="1291">
        <f>SUM(F594:F680)</f>
        <v>0</v>
      </c>
    </row>
    <row r="682" spans="1:6" ht="14.4">
      <c r="A682" s="1"/>
      <c r="B682" s="2"/>
      <c r="C682" s="1100"/>
      <c r="D682" s="102"/>
      <c r="E682" s="102"/>
      <c r="F682" s="102"/>
    </row>
    <row r="683" spans="1:6" ht="14.4">
      <c r="A683" s="1"/>
      <c r="B683" s="2"/>
      <c r="C683" s="1100"/>
      <c r="D683" s="102"/>
      <c r="E683" s="102"/>
      <c r="F683" s="102"/>
    </row>
    <row r="684" spans="1:6" ht="18">
      <c r="A684" s="1078" t="s">
        <v>1408</v>
      </c>
      <c r="B684" s="1079" t="s">
        <v>626</v>
      </c>
      <c r="C684" s="1295"/>
      <c r="D684" s="1113"/>
      <c r="E684" s="1113"/>
      <c r="F684" s="1113"/>
    </row>
    <row r="685" spans="1:6">
      <c r="A685" s="1089"/>
      <c r="B685" s="1073" t="s">
        <v>166</v>
      </c>
      <c r="C685" s="1300"/>
      <c r="D685" s="1301"/>
    </row>
    <row r="686" spans="1:6">
      <c r="A686" s="1089"/>
      <c r="B686" s="1071" t="s">
        <v>390</v>
      </c>
      <c r="C686" s="1100"/>
      <c r="D686" s="102"/>
    </row>
    <row r="687" spans="1:6" ht="24">
      <c r="A687" s="1089"/>
      <c r="B687" s="1071" t="s">
        <v>1093</v>
      </c>
      <c r="C687" s="1100"/>
      <c r="D687" s="102"/>
    </row>
    <row r="688" spans="1:6">
      <c r="A688" s="1089"/>
      <c r="B688" s="1071" t="s">
        <v>481</v>
      </c>
      <c r="C688" s="1100"/>
      <c r="D688" s="102"/>
    </row>
    <row r="689" spans="1:4">
      <c r="A689" s="1089"/>
      <c r="B689" s="1071" t="s">
        <v>454</v>
      </c>
      <c r="C689" s="1100"/>
      <c r="D689" s="102"/>
    </row>
    <row r="690" spans="1:4">
      <c r="A690" s="1089"/>
      <c r="B690" s="1071" t="s">
        <v>455</v>
      </c>
      <c r="C690" s="1100"/>
      <c r="D690" s="102"/>
    </row>
    <row r="691" spans="1:4">
      <c r="A691" s="1089"/>
      <c r="B691" s="1071" t="s">
        <v>482</v>
      </c>
      <c r="C691" s="1100"/>
      <c r="D691" s="102"/>
    </row>
    <row r="692" spans="1:4">
      <c r="A692" s="1089"/>
      <c r="B692" s="1071" t="s">
        <v>457</v>
      </c>
      <c r="C692" s="1100"/>
      <c r="D692" s="102"/>
    </row>
    <row r="693" spans="1:4">
      <c r="A693" s="1089"/>
      <c r="B693" s="1071" t="s">
        <v>458</v>
      </c>
      <c r="C693" s="1100"/>
      <c r="D693" s="102"/>
    </row>
    <row r="694" spans="1:4" ht="36">
      <c r="A694" s="1089"/>
      <c r="B694" s="1071" t="s">
        <v>459</v>
      </c>
      <c r="C694" s="1100"/>
      <c r="D694" s="102"/>
    </row>
    <row r="695" spans="1:4">
      <c r="A695" s="1089"/>
      <c r="B695" s="1071" t="s">
        <v>483</v>
      </c>
      <c r="C695" s="1100"/>
      <c r="D695" s="102"/>
    </row>
    <row r="696" spans="1:4" ht="24">
      <c r="A696" s="1089"/>
      <c r="B696" s="1071" t="s">
        <v>484</v>
      </c>
      <c r="C696" s="1100"/>
      <c r="D696" s="102"/>
    </row>
    <row r="697" spans="1:4">
      <c r="A697" s="1089"/>
      <c r="B697" s="1073" t="s">
        <v>183</v>
      </c>
      <c r="C697" s="1100"/>
      <c r="D697" s="102"/>
    </row>
    <row r="698" spans="1:4">
      <c r="A698" s="1089"/>
      <c r="B698" s="1071" t="s">
        <v>184</v>
      </c>
      <c r="C698" s="1100"/>
      <c r="D698" s="102"/>
    </row>
    <row r="699" spans="1:4">
      <c r="A699" s="1089"/>
      <c r="B699" s="1071" t="s">
        <v>185</v>
      </c>
      <c r="C699" s="1100"/>
      <c r="D699" s="102"/>
    </row>
    <row r="700" spans="1:4" ht="14.25" customHeight="1">
      <c r="A700" s="1089"/>
      <c r="B700" s="1071" t="s">
        <v>186</v>
      </c>
      <c r="C700" s="1100"/>
      <c r="D700" s="102"/>
    </row>
    <row r="701" spans="1:4">
      <c r="A701" s="1089"/>
      <c r="B701" s="1071" t="s">
        <v>187</v>
      </c>
      <c r="C701" s="1100"/>
      <c r="D701" s="102"/>
    </row>
    <row r="702" spans="1:4">
      <c r="A702" s="1089"/>
      <c r="B702" s="1071" t="s">
        <v>188</v>
      </c>
      <c r="C702" s="1100"/>
      <c r="D702" s="102"/>
    </row>
    <row r="703" spans="1:4">
      <c r="A703" s="1089"/>
      <c r="B703" s="1071" t="s">
        <v>189</v>
      </c>
      <c r="C703" s="1100"/>
      <c r="D703" s="102"/>
    </row>
    <row r="704" spans="1:4">
      <c r="A704" s="1089"/>
      <c r="B704" s="1071" t="s">
        <v>190</v>
      </c>
      <c r="C704" s="1100"/>
      <c r="D704" s="102"/>
    </row>
    <row r="705" spans="1:4">
      <c r="A705" s="1089"/>
      <c r="B705" s="1071" t="s">
        <v>191</v>
      </c>
      <c r="C705" s="1100"/>
      <c r="D705" s="102"/>
    </row>
    <row r="706" spans="1:4">
      <c r="A706" s="1089"/>
      <c r="B706" s="1071" t="s">
        <v>192</v>
      </c>
      <c r="C706" s="1100"/>
      <c r="D706" s="102"/>
    </row>
    <row r="707" spans="1:4">
      <c r="A707" s="1089"/>
      <c r="B707" s="1071" t="s">
        <v>193</v>
      </c>
      <c r="C707" s="1100"/>
      <c r="D707" s="102"/>
    </row>
    <row r="708" spans="1:4" ht="24">
      <c r="A708" s="1089"/>
      <c r="B708" s="1071" t="s">
        <v>194</v>
      </c>
      <c r="C708" s="1100"/>
      <c r="D708" s="102"/>
    </row>
    <row r="709" spans="1:4">
      <c r="A709" s="1089"/>
      <c r="B709" s="1071" t="s">
        <v>195</v>
      </c>
      <c r="C709" s="1100"/>
      <c r="D709" s="102"/>
    </row>
    <row r="710" spans="1:4">
      <c r="A710" s="1089"/>
      <c r="B710" s="1071" t="s">
        <v>196</v>
      </c>
      <c r="C710" s="1100"/>
      <c r="D710" s="102"/>
    </row>
    <row r="711" spans="1:4">
      <c r="A711" s="1089"/>
      <c r="B711" s="1071" t="s">
        <v>197</v>
      </c>
      <c r="C711" s="1100"/>
      <c r="D711" s="102"/>
    </row>
    <row r="712" spans="1:4" ht="36">
      <c r="A712" s="1089"/>
      <c r="B712" s="1071" t="s">
        <v>198</v>
      </c>
      <c r="C712" s="1100"/>
      <c r="D712" s="102"/>
    </row>
    <row r="713" spans="1:4">
      <c r="A713" s="1089"/>
      <c r="B713" s="1071" t="s">
        <v>199</v>
      </c>
      <c r="C713" s="1100"/>
      <c r="D713" s="102"/>
    </row>
    <row r="714" spans="1:4" ht="24">
      <c r="A714" s="1089"/>
      <c r="B714" s="1071" t="s">
        <v>200</v>
      </c>
      <c r="C714" s="1100"/>
      <c r="D714" s="102"/>
    </row>
    <row r="715" spans="1:4">
      <c r="A715" s="1089"/>
      <c r="B715" s="1071" t="s">
        <v>201</v>
      </c>
      <c r="C715" s="1100"/>
      <c r="D715" s="102"/>
    </row>
    <row r="716" spans="1:4" ht="24">
      <c r="A716" s="1089"/>
      <c r="B716" s="1071" t="s">
        <v>202</v>
      </c>
      <c r="C716" s="1100"/>
      <c r="D716" s="102"/>
    </row>
    <row r="717" spans="1:4" ht="13.5" customHeight="1">
      <c r="A717" s="1089"/>
      <c r="B717" s="1071" t="s">
        <v>203</v>
      </c>
      <c r="C717" s="1100"/>
      <c r="D717" s="102"/>
    </row>
    <row r="718" spans="1:4" ht="24">
      <c r="A718" s="1089"/>
      <c r="B718" s="1071" t="s">
        <v>204</v>
      </c>
      <c r="C718" s="1100"/>
      <c r="D718" s="102"/>
    </row>
    <row r="719" spans="1:4" ht="24">
      <c r="A719" s="1089"/>
      <c r="B719" s="1071" t="s">
        <v>205</v>
      </c>
      <c r="C719" s="1100"/>
      <c r="D719" s="102"/>
    </row>
    <row r="720" spans="1:4" ht="24">
      <c r="A720" s="1089"/>
      <c r="B720" s="1071" t="s">
        <v>206</v>
      </c>
      <c r="C720" s="1100"/>
      <c r="D720" s="102"/>
    </row>
    <row r="721" spans="1:6" ht="36">
      <c r="A721" s="1089"/>
      <c r="B721" s="1073" t="s">
        <v>408</v>
      </c>
      <c r="C721" s="1100"/>
      <c r="D721" s="102"/>
    </row>
    <row r="722" spans="1:6" ht="24">
      <c r="A722" s="1089"/>
      <c r="B722" s="1071" t="s">
        <v>207</v>
      </c>
      <c r="C722" s="1100"/>
      <c r="D722" s="102"/>
    </row>
    <row r="723" spans="1:6">
      <c r="A723" s="1089"/>
      <c r="B723" s="1071" t="s">
        <v>1094</v>
      </c>
      <c r="C723" s="1100"/>
      <c r="D723" s="102"/>
    </row>
    <row r="724" spans="1:6">
      <c r="A724" s="1089"/>
      <c r="B724" s="1071" t="s">
        <v>1095</v>
      </c>
      <c r="C724" s="1100"/>
      <c r="D724" s="102"/>
    </row>
    <row r="725" spans="1:6" ht="28.8">
      <c r="A725" s="1089"/>
      <c r="B725" s="28" t="s">
        <v>1068</v>
      </c>
      <c r="C725" s="1100"/>
      <c r="D725" s="102"/>
    </row>
    <row r="726" spans="1:6" ht="14.4">
      <c r="A726" s="1"/>
      <c r="B726" s="1230"/>
      <c r="C726" s="1100"/>
      <c r="D726" s="102"/>
    </row>
    <row r="727" spans="1:6" ht="159.75" customHeight="1">
      <c r="A727" s="1" t="s">
        <v>610</v>
      </c>
      <c r="B727" s="28" t="s">
        <v>1534</v>
      </c>
      <c r="C727" s="1100"/>
      <c r="D727" s="102"/>
    </row>
    <row r="728" spans="1:6" ht="14.4">
      <c r="A728" s="1"/>
      <c r="B728" s="2"/>
      <c r="C728" s="1100" t="s">
        <v>416</v>
      </c>
      <c r="D728" s="102">
        <v>24</v>
      </c>
      <c r="E728" s="140"/>
      <c r="F728" s="4">
        <f>+D728*E728</f>
        <v>0</v>
      </c>
    </row>
    <row r="729" spans="1:6" ht="14.4">
      <c r="A729" s="1"/>
      <c r="B729" s="2"/>
      <c r="C729" s="1100"/>
      <c r="D729" s="102"/>
    </row>
    <row r="730" spans="1:6" ht="14.4">
      <c r="A730" s="1288"/>
      <c r="B730" s="1289" t="s">
        <v>1104</v>
      </c>
      <c r="C730" s="1290"/>
      <c r="D730" s="1291"/>
      <c r="E730" s="1291"/>
      <c r="F730" s="1291">
        <f>SUM(F718:F729)</f>
        <v>0</v>
      </c>
    </row>
    <row r="731" spans="1:6" ht="14.4">
      <c r="A731" s="1"/>
      <c r="B731" s="2"/>
      <c r="C731" s="1100"/>
      <c r="D731" s="102"/>
      <c r="E731" s="102"/>
      <c r="F731" s="102"/>
    </row>
    <row r="732" spans="1:6" ht="14.4">
      <c r="A732" s="1"/>
      <c r="B732" s="2"/>
      <c r="C732" s="1100"/>
      <c r="D732" s="102"/>
      <c r="E732" s="102"/>
      <c r="F732" s="102"/>
    </row>
    <row r="733" spans="1:6" ht="18">
      <c r="A733" s="1078" t="s">
        <v>638</v>
      </c>
      <c r="B733" s="1079" t="s">
        <v>1535</v>
      </c>
      <c r="C733" s="1295"/>
      <c r="D733" s="1113"/>
      <c r="E733" s="1113"/>
      <c r="F733" s="1113"/>
    </row>
    <row r="734" spans="1:6">
      <c r="A734" s="1296"/>
      <c r="B734" s="1189" t="s">
        <v>650</v>
      </c>
      <c r="C734" s="1100"/>
      <c r="D734" s="102"/>
    </row>
    <row r="735" spans="1:6">
      <c r="A735" s="1296"/>
      <c r="B735" s="1071" t="s">
        <v>390</v>
      </c>
      <c r="C735" s="1100"/>
      <c r="D735" s="102"/>
    </row>
    <row r="736" spans="1:6" ht="15" customHeight="1">
      <c r="A736" s="1296"/>
      <c r="B736" s="1073" t="s">
        <v>1253</v>
      </c>
      <c r="C736" s="1100"/>
      <c r="D736" s="102"/>
    </row>
    <row r="737" spans="1:4" ht="24">
      <c r="A737" s="1296" t="s">
        <v>4</v>
      </c>
      <c r="B737" s="1071" t="s">
        <v>1254</v>
      </c>
      <c r="C737" s="1100"/>
      <c r="D737" s="102"/>
    </row>
    <row r="738" spans="1:4">
      <c r="A738" s="1296" t="s">
        <v>6</v>
      </c>
      <c r="B738" s="1071" t="s">
        <v>481</v>
      </c>
      <c r="C738" s="1100"/>
      <c r="D738" s="102"/>
    </row>
    <row r="739" spans="1:4">
      <c r="A739" s="1296" t="s">
        <v>16</v>
      </c>
      <c r="B739" s="1071" t="s">
        <v>454</v>
      </c>
      <c r="C739" s="1100"/>
      <c r="D739" s="102"/>
    </row>
    <row r="740" spans="1:4">
      <c r="A740" s="1296" t="s">
        <v>18</v>
      </c>
      <c r="B740" s="1071" t="s">
        <v>455</v>
      </c>
      <c r="C740" s="1100"/>
      <c r="D740" s="102"/>
    </row>
    <row r="741" spans="1:4">
      <c r="A741" s="1296" t="s">
        <v>20</v>
      </c>
      <c r="B741" s="1071" t="s">
        <v>482</v>
      </c>
      <c r="C741" s="1100"/>
      <c r="D741" s="102"/>
    </row>
    <row r="742" spans="1:4">
      <c r="A742" s="1296" t="s">
        <v>22</v>
      </c>
      <c r="B742" s="1071" t="s">
        <v>457</v>
      </c>
      <c r="C742" s="1100"/>
      <c r="D742" s="102"/>
    </row>
    <row r="743" spans="1:4">
      <c r="A743" s="1296" t="s">
        <v>24</v>
      </c>
      <c r="B743" s="1071" t="s">
        <v>458</v>
      </c>
      <c r="C743" s="1100"/>
      <c r="D743" s="102"/>
    </row>
    <row r="744" spans="1:4" ht="36">
      <c r="A744" s="1296" t="s">
        <v>26</v>
      </c>
      <c r="B744" s="1071" t="s">
        <v>459</v>
      </c>
      <c r="C744" s="1100"/>
      <c r="D744" s="102"/>
    </row>
    <row r="745" spans="1:4">
      <c r="A745" s="1296" t="s">
        <v>28</v>
      </c>
      <c r="B745" s="1071" t="s">
        <v>483</v>
      </c>
      <c r="C745" s="1100"/>
      <c r="D745" s="102"/>
    </row>
    <row r="746" spans="1:4" ht="24">
      <c r="A746" s="1296" t="s">
        <v>30</v>
      </c>
      <c r="B746" s="1071" t="s">
        <v>484</v>
      </c>
      <c r="C746" s="1100"/>
      <c r="D746" s="102"/>
    </row>
    <row r="747" spans="1:4">
      <c r="A747" s="1296" t="s">
        <v>8</v>
      </c>
      <c r="B747" s="1073" t="s">
        <v>183</v>
      </c>
      <c r="C747" s="1100"/>
      <c r="D747" s="102"/>
    </row>
    <row r="748" spans="1:4">
      <c r="A748" s="1296"/>
      <c r="B748" s="1071" t="s">
        <v>184</v>
      </c>
      <c r="C748" s="1100"/>
      <c r="D748" s="102"/>
    </row>
    <row r="749" spans="1:4">
      <c r="A749" s="1296"/>
      <c r="B749" s="1071" t="s">
        <v>185</v>
      </c>
      <c r="C749" s="1100"/>
      <c r="D749" s="102"/>
    </row>
    <row r="750" spans="1:4" ht="13.5" customHeight="1">
      <c r="A750" s="1296"/>
      <c r="B750" s="1071" t="s">
        <v>186</v>
      </c>
      <c r="C750" s="1100"/>
      <c r="D750" s="102"/>
    </row>
    <row r="751" spans="1:4">
      <c r="A751" s="1296"/>
      <c r="B751" s="1071" t="s">
        <v>187</v>
      </c>
      <c r="C751" s="1100"/>
      <c r="D751" s="102"/>
    </row>
    <row r="752" spans="1:4">
      <c r="A752" s="1296"/>
      <c r="B752" s="1071" t="s">
        <v>188</v>
      </c>
      <c r="C752" s="1100"/>
      <c r="D752" s="102"/>
    </row>
    <row r="753" spans="1:4">
      <c r="A753" s="1296"/>
      <c r="B753" s="1071" t="s">
        <v>189</v>
      </c>
      <c r="C753" s="1100"/>
      <c r="D753" s="102"/>
    </row>
    <row r="754" spans="1:4">
      <c r="A754" s="1296"/>
      <c r="B754" s="1071" t="s">
        <v>190</v>
      </c>
      <c r="C754" s="1100"/>
      <c r="D754" s="102"/>
    </row>
    <row r="755" spans="1:4">
      <c r="A755" s="1296"/>
      <c r="B755" s="1071" t="s">
        <v>191</v>
      </c>
      <c r="C755" s="1100"/>
      <c r="D755" s="102"/>
    </row>
    <row r="756" spans="1:4">
      <c r="A756" s="1296"/>
      <c r="B756" s="1071" t="s">
        <v>192</v>
      </c>
      <c r="C756" s="1100"/>
      <c r="D756" s="102"/>
    </row>
    <row r="757" spans="1:4">
      <c r="A757" s="1296"/>
      <c r="B757" s="1071" t="s">
        <v>193</v>
      </c>
      <c r="C757" s="1100"/>
      <c r="D757" s="102"/>
    </row>
    <row r="758" spans="1:4" ht="24">
      <c r="A758" s="1296"/>
      <c r="B758" s="1071" t="s">
        <v>194</v>
      </c>
      <c r="C758" s="1100"/>
      <c r="D758" s="102"/>
    </row>
    <row r="759" spans="1:4">
      <c r="A759" s="1296"/>
      <c r="B759" s="1071" t="s">
        <v>195</v>
      </c>
      <c r="C759" s="1100"/>
      <c r="D759" s="102"/>
    </row>
    <row r="760" spans="1:4">
      <c r="A760" s="1296"/>
      <c r="B760" s="1071" t="s">
        <v>196</v>
      </c>
      <c r="C760" s="1100"/>
      <c r="D760" s="102"/>
    </row>
    <row r="761" spans="1:4">
      <c r="A761" s="1296"/>
      <c r="B761" s="1071" t="s">
        <v>197</v>
      </c>
      <c r="C761" s="1100"/>
      <c r="D761" s="102"/>
    </row>
    <row r="762" spans="1:4" ht="36">
      <c r="A762" s="1296"/>
      <c r="B762" s="1071" t="s">
        <v>198</v>
      </c>
      <c r="C762" s="1100"/>
      <c r="D762" s="102"/>
    </row>
    <row r="763" spans="1:4">
      <c r="A763" s="1296"/>
      <c r="B763" s="1071" t="s">
        <v>199</v>
      </c>
      <c r="C763" s="1100"/>
      <c r="D763" s="102"/>
    </row>
    <row r="764" spans="1:4" ht="24">
      <c r="A764" s="1296"/>
      <c r="B764" s="1071" t="s">
        <v>200</v>
      </c>
      <c r="C764" s="1100"/>
      <c r="D764" s="102"/>
    </row>
    <row r="765" spans="1:4">
      <c r="A765" s="1296"/>
      <c r="B765" s="1071" t="s">
        <v>201</v>
      </c>
      <c r="C765" s="1100"/>
      <c r="D765" s="102"/>
    </row>
    <row r="766" spans="1:4" ht="24">
      <c r="A766" s="1296"/>
      <c r="B766" s="1071" t="s">
        <v>202</v>
      </c>
      <c r="C766" s="1100"/>
      <c r="D766" s="102"/>
    </row>
    <row r="767" spans="1:4" ht="13.5" customHeight="1">
      <c r="A767" s="1296"/>
      <c r="B767" s="1071" t="s">
        <v>203</v>
      </c>
      <c r="C767" s="1100"/>
      <c r="D767" s="102"/>
    </row>
    <row r="768" spans="1:4" ht="24">
      <c r="A768" s="1296"/>
      <c r="B768" s="1071" t="s">
        <v>204</v>
      </c>
      <c r="C768" s="1100"/>
      <c r="D768" s="102"/>
    </row>
    <row r="769" spans="1:4" ht="24">
      <c r="A769" s="1296"/>
      <c r="B769" s="1071" t="s">
        <v>205</v>
      </c>
      <c r="C769" s="1100"/>
      <c r="D769" s="102"/>
    </row>
    <row r="770" spans="1:4" ht="24">
      <c r="A770" s="1296"/>
      <c r="B770" s="1071" t="s">
        <v>206</v>
      </c>
      <c r="C770" s="1100"/>
      <c r="D770" s="102"/>
    </row>
    <row r="771" spans="1:4" ht="36">
      <c r="A771" s="1296" t="s">
        <v>10</v>
      </c>
      <c r="B771" s="1073" t="s">
        <v>408</v>
      </c>
      <c r="C771" s="1100"/>
      <c r="D771" s="102"/>
    </row>
    <row r="772" spans="1:4" ht="24">
      <c r="A772" s="1296" t="s">
        <v>12</v>
      </c>
      <c r="B772" s="1071" t="s">
        <v>207</v>
      </c>
      <c r="C772" s="1100"/>
      <c r="D772" s="102"/>
    </row>
    <row r="773" spans="1:4" ht="27" customHeight="1">
      <c r="A773" s="1296" t="s">
        <v>14</v>
      </c>
      <c r="B773" s="1073" t="s">
        <v>1255</v>
      </c>
      <c r="C773" s="1100"/>
      <c r="D773" s="102"/>
    </row>
    <row r="774" spans="1:4" ht="24">
      <c r="A774" s="1296" t="s">
        <v>38</v>
      </c>
      <c r="B774" s="1071" t="s">
        <v>1256</v>
      </c>
      <c r="C774" s="1100"/>
      <c r="D774" s="102"/>
    </row>
    <row r="775" spans="1:4">
      <c r="A775" s="1296" t="s">
        <v>40</v>
      </c>
      <c r="B775" s="1071" t="s">
        <v>1257</v>
      </c>
      <c r="C775" s="1100"/>
      <c r="D775" s="102"/>
    </row>
    <row r="776" spans="1:4" ht="24">
      <c r="A776" s="1296" t="s">
        <v>42</v>
      </c>
      <c r="B776" s="1071" t="s">
        <v>1258</v>
      </c>
      <c r="C776" s="1100"/>
      <c r="D776" s="102"/>
    </row>
    <row r="777" spans="1:4" ht="36">
      <c r="A777" s="1296" t="s">
        <v>43</v>
      </c>
      <c r="B777" s="1071" t="s">
        <v>1259</v>
      </c>
      <c r="C777" s="1100"/>
      <c r="D777" s="102"/>
    </row>
    <row r="778" spans="1:4" ht="36">
      <c r="A778" s="1296" t="s">
        <v>44</v>
      </c>
      <c r="B778" s="1071" t="s">
        <v>1260</v>
      </c>
      <c r="C778" s="1100"/>
      <c r="D778" s="102"/>
    </row>
    <row r="779" spans="1:4" ht="36">
      <c r="A779" s="1296" t="s">
        <v>46</v>
      </c>
      <c r="B779" s="1071" t="s">
        <v>1261</v>
      </c>
      <c r="C779" s="1100"/>
      <c r="D779" s="102"/>
    </row>
    <row r="780" spans="1:4">
      <c r="A780" s="1296"/>
      <c r="B780" s="1073" t="s">
        <v>1262</v>
      </c>
      <c r="C780" s="1100"/>
      <c r="D780" s="102"/>
    </row>
    <row r="781" spans="1:4">
      <c r="A781" s="1296"/>
      <c r="B781" s="1071" t="s">
        <v>1263</v>
      </c>
      <c r="C781" s="1100"/>
      <c r="D781" s="102"/>
    </row>
    <row r="782" spans="1:4">
      <c r="A782" s="1296"/>
      <c r="B782" s="1071" t="s">
        <v>1264</v>
      </c>
      <c r="C782" s="1100"/>
      <c r="D782" s="102"/>
    </row>
    <row r="783" spans="1:4">
      <c r="A783" s="1296"/>
      <c r="B783" s="1071" t="s">
        <v>1265</v>
      </c>
      <c r="C783" s="1100"/>
      <c r="D783" s="102"/>
    </row>
    <row r="784" spans="1:4">
      <c r="A784" s="1296"/>
      <c r="B784" s="1071" t="s">
        <v>1266</v>
      </c>
      <c r="C784" s="1100"/>
      <c r="D784" s="102"/>
    </row>
    <row r="785" spans="1:6">
      <c r="A785" s="1296"/>
      <c r="B785" s="1071" t="s">
        <v>1267</v>
      </c>
      <c r="C785" s="1100"/>
      <c r="D785" s="102"/>
    </row>
    <row r="786" spans="1:6" ht="28.8">
      <c r="A786" s="1294"/>
      <c r="B786" s="28" t="s">
        <v>1068</v>
      </c>
      <c r="C786" s="1100"/>
      <c r="D786" s="102"/>
    </row>
    <row r="787" spans="1:6" ht="39.6">
      <c r="A787" s="1294"/>
      <c r="B787" s="103" t="s">
        <v>1268</v>
      </c>
      <c r="C787" s="1100"/>
      <c r="D787" s="1298"/>
      <c r="E787" s="1298"/>
      <c r="F787" s="1298"/>
    </row>
    <row r="788" spans="1:6" ht="39.6">
      <c r="A788" s="1294"/>
      <c r="B788" s="103" t="s">
        <v>1261</v>
      </c>
      <c r="C788" s="1100"/>
      <c r="D788" s="1298"/>
      <c r="E788" s="1298"/>
      <c r="F788" s="1298"/>
    </row>
    <row r="789" spans="1:6">
      <c r="A789" s="1294" t="s">
        <v>48</v>
      </c>
      <c r="B789" s="103" t="s">
        <v>1067</v>
      </c>
      <c r="C789" s="1100"/>
      <c r="D789" s="1298"/>
      <c r="E789" s="1298"/>
      <c r="F789" s="1298"/>
    </row>
    <row r="790" spans="1:6">
      <c r="A790" s="1294"/>
      <c r="B790" s="103"/>
    </row>
    <row r="791" spans="1:6" ht="15" customHeight="1">
      <c r="A791" s="1297" t="s">
        <v>1536</v>
      </c>
      <c r="B791" s="28" t="s">
        <v>1270</v>
      </c>
    </row>
    <row r="792" spans="1:6">
      <c r="A792" s="1294"/>
      <c r="B792" s="103" t="s">
        <v>544</v>
      </c>
    </row>
    <row r="793" spans="1:6">
      <c r="A793" s="1294"/>
      <c r="B793" s="103" t="s">
        <v>565</v>
      </c>
    </row>
    <row r="794" spans="1:6">
      <c r="A794" s="1294"/>
      <c r="B794" s="103" t="s">
        <v>546</v>
      </c>
    </row>
    <row r="795" spans="1:6">
      <c r="A795" s="1294"/>
      <c r="B795" s="103" t="s">
        <v>566</v>
      </c>
    </row>
    <row r="796" spans="1:6">
      <c r="A796" s="1294"/>
      <c r="B796" s="103" t="s">
        <v>1271</v>
      </c>
    </row>
    <row r="797" spans="1:6">
      <c r="A797" s="1294"/>
      <c r="B797" s="103" t="s">
        <v>549</v>
      </c>
    </row>
    <row r="798" spans="1:6">
      <c r="A798" s="1294"/>
      <c r="B798" s="103" t="s">
        <v>567</v>
      </c>
    </row>
    <row r="799" spans="1:6">
      <c r="A799" s="1294"/>
      <c r="B799" s="103" t="s">
        <v>1272</v>
      </c>
    </row>
    <row r="800" spans="1:6">
      <c r="A800" s="1294"/>
      <c r="B800" s="103" t="s">
        <v>1273</v>
      </c>
    </row>
    <row r="801" spans="1:6">
      <c r="A801" s="1294"/>
      <c r="B801" s="103" t="s">
        <v>553</v>
      </c>
    </row>
    <row r="802" spans="1:6">
      <c r="A802" s="1294"/>
      <c r="B802" s="103" t="s">
        <v>554</v>
      </c>
    </row>
    <row r="803" spans="1:6">
      <c r="A803" s="1294"/>
      <c r="B803" s="103" t="s">
        <v>1274</v>
      </c>
    </row>
    <row r="804" spans="1:6">
      <c r="A804" s="1294"/>
      <c r="B804" s="103" t="s">
        <v>570</v>
      </c>
    </row>
    <row r="805" spans="1:6">
      <c r="A805" s="1294"/>
      <c r="B805" s="103" t="s">
        <v>1275</v>
      </c>
    </row>
    <row r="806" spans="1:6">
      <c r="A806" s="1294"/>
      <c r="B806" s="103" t="s">
        <v>558</v>
      </c>
    </row>
    <row r="807" spans="1:6">
      <c r="A807" s="1294"/>
      <c r="B807" s="103" t="s">
        <v>1276</v>
      </c>
    </row>
    <row r="808" spans="1:6" ht="14.25" customHeight="1">
      <c r="A808" s="1294"/>
      <c r="B808" s="5"/>
      <c r="C808" s="1292" t="s">
        <v>416</v>
      </c>
      <c r="D808" s="7">
        <v>4</v>
      </c>
      <c r="E808" s="135"/>
      <c r="F808" s="7">
        <f>+D808*E808</f>
        <v>0</v>
      </c>
    </row>
    <row r="809" spans="1:6" ht="14.25" customHeight="1">
      <c r="A809" s="1294"/>
      <c r="B809" s="5"/>
      <c r="C809" s="1292"/>
      <c r="D809" s="7"/>
      <c r="E809" s="7"/>
      <c r="F809" s="7"/>
    </row>
    <row r="810" spans="1:6" ht="15" customHeight="1">
      <c r="A810" s="1297" t="s">
        <v>1537</v>
      </c>
      <c r="B810" s="28" t="s">
        <v>1538</v>
      </c>
    </row>
    <row r="811" spans="1:6">
      <c r="A811" s="1294"/>
      <c r="B811" s="103" t="s">
        <v>544</v>
      </c>
    </row>
    <row r="812" spans="1:6">
      <c r="A812" s="1294"/>
      <c r="B812" s="103" t="s">
        <v>1539</v>
      </c>
    </row>
    <row r="813" spans="1:6">
      <c r="A813" s="1294"/>
      <c r="B813" s="103" t="s">
        <v>546</v>
      </c>
    </row>
    <row r="814" spans="1:6">
      <c r="A814" s="1294"/>
      <c r="B814" s="103" t="s">
        <v>566</v>
      </c>
    </row>
    <row r="815" spans="1:6">
      <c r="A815" s="1294"/>
      <c r="B815" s="103" t="s">
        <v>1271</v>
      </c>
    </row>
    <row r="816" spans="1:6">
      <c r="A816" s="1294"/>
      <c r="B816" s="103" t="s">
        <v>1288</v>
      </c>
    </row>
    <row r="817" spans="1:6">
      <c r="A817" s="1294"/>
      <c r="B817" s="103" t="s">
        <v>1540</v>
      </c>
    </row>
    <row r="818" spans="1:6">
      <c r="A818" s="1294"/>
      <c r="B818" s="103" t="s">
        <v>1272</v>
      </c>
    </row>
    <row r="819" spans="1:6">
      <c r="A819" s="1294"/>
      <c r="B819" s="103" t="s">
        <v>1273</v>
      </c>
    </row>
    <row r="820" spans="1:6">
      <c r="A820" s="1294"/>
      <c r="B820" s="103" t="s">
        <v>553</v>
      </c>
    </row>
    <row r="821" spans="1:6">
      <c r="A821" s="1294"/>
      <c r="B821" s="103" t="s">
        <v>554</v>
      </c>
    </row>
    <row r="822" spans="1:6">
      <c r="A822" s="1294"/>
      <c r="B822" s="103" t="s">
        <v>1541</v>
      </c>
    </row>
    <row r="823" spans="1:6" ht="14.25" customHeight="1">
      <c r="A823" s="1294"/>
      <c r="B823" s="5"/>
      <c r="C823" s="1292" t="s">
        <v>416</v>
      </c>
      <c r="D823" s="7">
        <v>4</v>
      </c>
      <c r="E823" s="135"/>
      <c r="F823" s="7">
        <f>+D823*E823</f>
        <v>0</v>
      </c>
    </row>
    <row r="824" spans="1:6" ht="14.25" customHeight="1">
      <c r="A824" s="1294"/>
      <c r="B824" s="5"/>
      <c r="C824" s="1292"/>
      <c r="D824" s="7"/>
      <c r="E824" s="7"/>
      <c r="F824" s="7"/>
    </row>
    <row r="825" spans="1:6">
      <c r="A825" s="1294"/>
      <c r="B825" s="103"/>
    </row>
    <row r="826" spans="1:6" ht="14.4">
      <c r="A826" s="1288"/>
      <c r="B826" s="1289" t="s">
        <v>1542</v>
      </c>
      <c r="C826" s="1290"/>
      <c r="D826" s="1291"/>
      <c r="E826" s="1291"/>
      <c r="F826" s="1291">
        <f>SUM(F784:F825)</f>
        <v>0</v>
      </c>
    </row>
    <row r="827" spans="1:6">
      <c r="A827" s="1294"/>
      <c r="B827" s="103"/>
    </row>
    <row r="829" spans="1:6" ht="18">
      <c r="A829" s="1078" t="s">
        <v>640</v>
      </c>
      <c r="B829" s="1079" t="s">
        <v>1310</v>
      </c>
      <c r="C829" s="1295"/>
      <c r="D829" s="1113"/>
      <c r="E829" s="1113"/>
      <c r="F829" s="1113"/>
    </row>
    <row r="830" spans="1:6">
      <c r="A830" s="1296"/>
      <c r="B830" s="1073" t="s">
        <v>166</v>
      </c>
    </row>
    <row r="831" spans="1:6">
      <c r="A831" s="1296"/>
      <c r="B831" s="1071" t="s">
        <v>390</v>
      </c>
    </row>
    <row r="832" spans="1:6" ht="24">
      <c r="A832" s="1296" t="s">
        <v>4</v>
      </c>
      <c r="B832" s="1071" t="s">
        <v>480</v>
      </c>
    </row>
    <row r="833" spans="1:2">
      <c r="A833" s="1296" t="s">
        <v>6</v>
      </c>
      <c r="B833" s="1071" t="s">
        <v>481</v>
      </c>
    </row>
    <row r="834" spans="1:2">
      <c r="A834" s="1296" t="s">
        <v>16</v>
      </c>
      <c r="B834" s="1071" t="s">
        <v>454</v>
      </c>
    </row>
    <row r="835" spans="1:2">
      <c r="A835" s="1296" t="s">
        <v>18</v>
      </c>
      <c r="B835" s="1071" t="s">
        <v>455</v>
      </c>
    </row>
    <row r="836" spans="1:2">
      <c r="A836" s="1296" t="s">
        <v>20</v>
      </c>
      <c r="B836" s="1071" t="s">
        <v>482</v>
      </c>
    </row>
    <row r="837" spans="1:2">
      <c r="A837" s="1296" t="s">
        <v>22</v>
      </c>
      <c r="B837" s="1071" t="s">
        <v>457</v>
      </c>
    </row>
    <row r="838" spans="1:2">
      <c r="A838" s="1296" t="s">
        <v>24</v>
      </c>
      <c r="B838" s="1071" t="s">
        <v>458</v>
      </c>
    </row>
    <row r="839" spans="1:2" ht="36">
      <c r="A839" s="1296" t="s">
        <v>26</v>
      </c>
      <c r="B839" s="1071" t="s">
        <v>459</v>
      </c>
    </row>
    <row r="840" spans="1:2">
      <c r="A840" s="1296" t="s">
        <v>28</v>
      </c>
      <c r="B840" s="1071" t="s">
        <v>483</v>
      </c>
    </row>
    <row r="841" spans="1:2" ht="24">
      <c r="A841" s="1296" t="s">
        <v>30</v>
      </c>
      <c r="B841" s="1071" t="s">
        <v>484</v>
      </c>
    </row>
    <row r="842" spans="1:2">
      <c r="A842" s="1296" t="s">
        <v>8</v>
      </c>
      <c r="B842" s="1073" t="s">
        <v>183</v>
      </c>
    </row>
    <row r="843" spans="1:2">
      <c r="A843" s="1296"/>
      <c r="B843" s="1071" t="s">
        <v>184</v>
      </c>
    </row>
    <row r="844" spans="1:2">
      <c r="A844" s="1296"/>
      <c r="B844" s="1071" t="s">
        <v>185</v>
      </c>
    </row>
    <row r="845" spans="1:2" ht="13.5" customHeight="1">
      <c r="A845" s="1296"/>
      <c r="B845" s="1071" t="s">
        <v>186</v>
      </c>
    </row>
    <row r="846" spans="1:2">
      <c r="A846" s="1296"/>
      <c r="B846" s="1071" t="s">
        <v>187</v>
      </c>
    </row>
    <row r="847" spans="1:2">
      <c r="A847" s="1296"/>
      <c r="B847" s="1071" t="s">
        <v>188</v>
      </c>
    </row>
    <row r="848" spans="1:2">
      <c r="A848" s="1296"/>
      <c r="B848" s="1071" t="s">
        <v>189</v>
      </c>
    </row>
    <row r="849" spans="1:2">
      <c r="A849" s="1296"/>
      <c r="B849" s="1071" t="s">
        <v>190</v>
      </c>
    </row>
    <row r="850" spans="1:2">
      <c r="A850" s="1296"/>
      <c r="B850" s="1071" t="s">
        <v>191</v>
      </c>
    </row>
    <row r="851" spans="1:2">
      <c r="A851" s="1296"/>
      <c r="B851" s="1071" t="s">
        <v>192</v>
      </c>
    </row>
    <row r="852" spans="1:2">
      <c r="A852" s="1296"/>
      <c r="B852" s="1071" t="s">
        <v>193</v>
      </c>
    </row>
    <row r="853" spans="1:2" ht="24">
      <c r="A853" s="1296"/>
      <c r="B853" s="1071" t="s">
        <v>194</v>
      </c>
    </row>
    <row r="854" spans="1:2">
      <c r="A854" s="1296"/>
      <c r="B854" s="1071" t="s">
        <v>195</v>
      </c>
    </row>
    <row r="855" spans="1:2">
      <c r="A855" s="1296"/>
      <c r="B855" s="1071" t="s">
        <v>196</v>
      </c>
    </row>
    <row r="856" spans="1:2" ht="14.25" customHeight="1">
      <c r="A856" s="1296"/>
      <c r="B856" s="1071" t="s">
        <v>1299</v>
      </c>
    </row>
    <row r="857" spans="1:2" ht="36">
      <c r="A857" s="1296"/>
      <c r="B857" s="1071" t="s">
        <v>198</v>
      </c>
    </row>
    <row r="858" spans="1:2">
      <c r="A858" s="1296"/>
      <c r="B858" s="1071" t="s">
        <v>199</v>
      </c>
    </row>
    <row r="859" spans="1:2" ht="24">
      <c r="A859" s="1296"/>
      <c r="B859" s="1071" t="s">
        <v>200</v>
      </c>
    </row>
    <row r="860" spans="1:2">
      <c r="A860" s="1296"/>
      <c r="B860" s="1071" t="s">
        <v>201</v>
      </c>
    </row>
    <row r="861" spans="1:2" ht="24">
      <c r="A861" s="1296"/>
      <c r="B861" s="1071" t="s">
        <v>202</v>
      </c>
    </row>
    <row r="862" spans="1:2" ht="16.5" customHeight="1">
      <c r="A862" s="1296"/>
      <c r="B862" s="1071" t="s">
        <v>203</v>
      </c>
    </row>
    <row r="863" spans="1:2" ht="24">
      <c r="A863" s="1296"/>
      <c r="B863" s="1071" t="s">
        <v>204</v>
      </c>
    </row>
    <row r="864" spans="1:2" ht="24">
      <c r="A864" s="1296"/>
      <c r="B864" s="1071" t="s">
        <v>205</v>
      </c>
    </row>
    <row r="865" spans="1:2" ht="24">
      <c r="A865" s="1296"/>
      <c r="B865" s="1071" t="s">
        <v>206</v>
      </c>
    </row>
    <row r="866" spans="1:2" ht="36">
      <c r="A866" s="1296" t="s">
        <v>10</v>
      </c>
      <c r="B866" s="1073" t="s">
        <v>408</v>
      </c>
    </row>
    <row r="867" spans="1:2" ht="24">
      <c r="A867" s="1296" t="s">
        <v>12</v>
      </c>
      <c r="B867" s="1071" t="s">
        <v>207</v>
      </c>
    </row>
    <row r="868" spans="1:2">
      <c r="A868" s="1296" t="s">
        <v>14</v>
      </c>
      <c r="B868" s="1071" t="s">
        <v>502</v>
      </c>
    </row>
    <row r="869" spans="1:2">
      <c r="A869" s="1294" t="s">
        <v>38</v>
      </c>
      <c r="B869" s="103" t="s">
        <v>1067</v>
      </c>
    </row>
    <row r="870" spans="1:2">
      <c r="A870" s="1152"/>
      <c r="B870" s="4" t="s">
        <v>1543</v>
      </c>
    </row>
    <row r="871" spans="1:2" ht="15" customHeight="1">
      <c r="A871" s="1293" t="s">
        <v>1300</v>
      </c>
      <c r="B871" s="1160" t="s">
        <v>1330</v>
      </c>
    </row>
    <row r="872" spans="1:2">
      <c r="A872" s="1293"/>
      <c r="B872" s="103" t="s">
        <v>544</v>
      </c>
    </row>
    <row r="873" spans="1:2">
      <c r="A873" s="1293"/>
      <c r="B873" s="103" t="s">
        <v>1287</v>
      </c>
    </row>
    <row r="874" spans="1:2">
      <c r="A874" s="1293"/>
      <c r="B874" s="103" t="s">
        <v>1314</v>
      </c>
    </row>
    <row r="875" spans="1:2">
      <c r="A875" s="1293"/>
      <c r="B875" s="103" t="s">
        <v>566</v>
      </c>
    </row>
    <row r="876" spans="1:2">
      <c r="A876" s="1293"/>
      <c r="B876" s="103" t="s">
        <v>1271</v>
      </c>
    </row>
    <row r="877" spans="1:2">
      <c r="A877" s="1293"/>
      <c r="B877" s="103" t="s">
        <v>1288</v>
      </c>
    </row>
    <row r="878" spans="1:2">
      <c r="A878" s="1293"/>
      <c r="B878" s="103" t="s">
        <v>1315</v>
      </c>
    </row>
    <row r="879" spans="1:2">
      <c r="A879" s="1293"/>
      <c r="B879" s="103" t="s">
        <v>1290</v>
      </c>
    </row>
    <row r="880" spans="1:2">
      <c r="A880" s="1293"/>
      <c r="B880" s="103" t="s">
        <v>1316</v>
      </c>
    </row>
    <row r="881" spans="1:6">
      <c r="A881" s="1293"/>
      <c r="B881" s="103" t="s">
        <v>1317</v>
      </c>
    </row>
    <row r="882" spans="1:6">
      <c r="A882" s="1293"/>
      <c r="B882" s="103" t="s">
        <v>1318</v>
      </c>
    </row>
    <row r="883" spans="1:6">
      <c r="A883" s="1293"/>
      <c r="B883" s="103" t="s">
        <v>1319</v>
      </c>
    </row>
    <row r="884" spans="1:6">
      <c r="A884" s="1293"/>
      <c r="B884" s="103" t="s">
        <v>1320</v>
      </c>
    </row>
    <row r="885" spans="1:6">
      <c r="A885" s="1293"/>
      <c r="B885" s="103" t="s">
        <v>1296</v>
      </c>
    </row>
    <row r="886" spans="1:6">
      <c r="A886" s="1293"/>
      <c r="B886" s="103" t="s">
        <v>1321</v>
      </c>
    </row>
    <row r="887" spans="1:6" ht="15.75" customHeight="1">
      <c r="A887" s="1152"/>
      <c r="C887" s="1292" t="s">
        <v>416</v>
      </c>
      <c r="D887" s="7">
        <v>4</v>
      </c>
      <c r="E887" s="140"/>
      <c r="F887" s="7">
        <f>+D887*E887</f>
        <v>0</v>
      </c>
    </row>
    <row r="888" spans="1:6" ht="16.5" customHeight="1">
      <c r="A888" s="1293" t="s">
        <v>1544</v>
      </c>
      <c r="B888" s="1160" t="s">
        <v>1545</v>
      </c>
    </row>
    <row r="889" spans="1:6">
      <c r="A889" s="1293"/>
      <c r="B889" s="103" t="s">
        <v>544</v>
      </c>
    </row>
    <row r="890" spans="1:6">
      <c r="A890" s="1293"/>
      <c r="B890" s="103" t="s">
        <v>1287</v>
      </c>
    </row>
    <row r="891" spans="1:6">
      <c r="A891" s="1293"/>
      <c r="B891" s="103" t="s">
        <v>1314</v>
      </c>
    </row>
    <row r="892" spans="1:6">
      <c r="A892" s="1293"/>
      <c r="B892" s="103" t="s">
        <v>566</v>
      </c>
    </row>
    <row r="893" spans="1:6">
      <c r="A893" s="1293"/>
      <c r="B893" s="103" t="s">
        <v>1271</v>
      </c>
    </row>
    <row r="894" spans="1:6">
      <c r="A894" s="1293"/>
      <c r="B894" s="103" t="s">
        <v>1288</v>
      </c>
    </row>
    <row r="895" spans="1:6">
      <c r="A895" s="1293"/>
      <c r="B895" s="103" t="s">
        <v>1315</v>
      </c>
    </row>
    <row r="896" spans="1:6">
      <c r="A896" s="1293"/>
      <c r="B896" s="103" t="s">
        <v>1290</v>
      </c>
    </row>
    <row r="897" spans="1:6">
      <c r="A897" s="1293"/>
      <c r="B897" s="103" t="s">
        <v>1316</v>
      </c>
    </row>
    <row r="898" spans="1:6">
      <c r="A898" s="1293"/>
      <c r="B898" s="103" t="s">
        <v>1317</v>
      </c>
    </row>
    <row r="899" spans="1:6">
      <c r="A899" s="1293"/>
      <c r="B899" s="103" t="s">
        <v>1318</v>
      </c>
    </row>
    <row r="900" spans="1:6">
      <c r="A900" s="1293"/>
      <c r="B900" s="103" t="s">
        <v>1319</v>
      </c>
    </row>
    <row r="901" spans="1:6">
      <c r="A901" s="1293"/>
      <c r="B901" s="103" t="s">
        <v>1320</v>
      </c>
    </row>
    <row r="902" spans="1:6">
      <c r="A902" s="1293"/>
      <c r="B902" s="103" t="s">
        <v>1296</v>
      </c>
    </row>
    <row r="903" spans="1:6">
      <c r="A903" s="1293"/>
      <c r="B903" s="103" t="s">
        <v>1321</v>
      </c>
    </row>
    <row r="904" spans="1:6" ht="15.75" customHeight="1">
      <c r="A904" s="1152"/>
      <c r="C904" s="1292" t="s">
        <v>416</v>
      </c>
      <c r="D904" s="7">
        <v>27</v>
      </c>
      <c r="E904" s="140"/>
      <c r="F904" s="7">
        <f>+D904*E904</f>
        <v>0</v>
      </c>
    </row>
    <row r="905" spans="1:6" ht="15" customHeight="1">
      <c r="A905" s="1293" t="s">
        <v>1546</v>
      </c>
      <c r="B905" s="1160" t="s">
        <v>1351</v>
      </c>
    </row>
    <row r="906" spans="1:6">
      <c r="A906" s="1293"/>
      <c r="B906" s="103" t="s">
        <v>544</v>
      </c>
    </row>
    <row r="907" spans="1:6">
      <c r="A907" s="1293"/>
      <c r="B907" s="103" t="s">
        <v>1287</v>
      </c>
    </row>
    <row r="908" spans="1:6">
      <c r="A908" s="1293"/>
      <c r="B908" s="103" t="s">
        <v>1314</v>
      </c>
    </row>
    <row r="909" spans="1:6">
      <c r="A909" s="1293"/>
      <c r="B909" s="103" t="s">
        <v>566</v>
      </c>
    </row>
    <row r="910" spans="1:6">
      <c r="A910" s="1293"/>
      <c r="B910" s="103" t="s">
        <v>1271</v>
      </c>
    </row>
    <row r="911" spans="1:6">
      <c r="A911" s="1293"/>
      <c r="B911" s="103" t="s">
        <v>1288</v>
      </c>
    </row>
    <row r="912" spans="1:6">
      <c r="A912" s="1293"/>
      <c r="B912" s="103" t="s">
        <v>1315</v>
      </c>
    </row>
    <row r="913" spans="1:6">
      <c r="A913" s="1293"/>
      <c r="B913" s="103" t="s">
        <v>1290</v>
      </c>
    </row>
    <row r="914" spans="1:6">
      <c r="A914" s="1293"/>
      <c r="B914" s="103" t="s">
        <v>1352</v>
      </c>
    </row>
    <row r="915" spans="1:6">
      <c r="A915" s="1293"/>
      <c r="B915" s="103" t="s">
        <v>1292</v>
      </c>
    </row>
    <row r="916" spans="1:6">
      <c r="A916" s="1293"/>
      <c r="B916" s="103" t="s">
        <v>1293</v>
      </c>
    </row>
    <row r="917" spans="1:6">
      <c r="A917" s="1293"/>
      <c r="B917" s="103" t="s">
        <v>1353</v>
      </c>
    </row>
    <row r="918" spans="1:6">
      <c r="A918" s="1293"/>
      <c r="B918" s="103" t="s">
        <v>1320</v>
      </c>
    </row>
    <row r="919" spans="1:6">
      <c r="A919" s="1293"/>
      <c r="B919" s="103" t="s">
        <v>1296</v>
      </c>
    </row>
    <row r="920" spans="1:6">
      <c r="A920" s="1293"/>
      <c r="B920" s="103" t="s">
        <v>1547</v>
      </c>
    </row>
    <row r="921" spans="1:6" ht="15" customHeight="1">
      <c r="A921" s="1293"/>
      <c r="C921" s="1292" t="s">
        <v>416</v>
      </c>
      <c r="D921" s="7">
        <v>5</v>
      </c>
      <c r="E921" s="140"/>
      <c r="F921" s="7">
        <f>+D921*E921</f>
        <v>0</v>
      </c>
    </row>
    <row r="922" spans="1:6" ht="15.75" customHeight="1">
      <c r="A922" s="1293" t="s">
        <v>1548</v>
      </c>
      <c r="B922" s="1160" t="s">
        <v>1355</v>
      </c>
    </row>
    <row r="923" spans="1:6">
      <c r="A923" s="1152"/>
      <c r="B923" s="103" t="s">
        <v>544</v>
      </c>
    </row>
    <row r="924" spans="1:6">
      <c r="A924" s="1152"/>
      <c r="B924" s="103" t="s">
        <v>1287</v>
      </c>
    </row>
    <row r="925" spans="1:6">
      <c r="A925" s="1152"/>
      <c r="B925" s="103" t="s">
        <v>1314</v>
      </c>
    </row>
    <row r="926" spans="1:6">
      <c r="A926" s="1152"/>
      <c r="B926" s="103" t="s">
        <v>566</v>
      </c>
    </row>
    <row r="927" spans="1:6">
      <c r="A927" s="1152"/>
      <c r="B927" s="103" t="s">
        <v>1271</v>
      </c>
    </row>
    <row r="928" spans="1:6">
      <c r="A928" s="1152"/>
      <c r="B928" s="103" t="s">
        <v>1288</v>
      </c>
    </row>
    <row r="929" spans="1:6">
      <c r="A929" s="1152"/>
      <c r="B929" s="103" t="s">
        <v>1315</v>
      </c>
    </row>
    <row r="930" spans="1:6">
      <c r="A930" s="1152"/>
      <c r="B930" s="103" t="s">
        <v>1290</v>
      </c>
    </row>
    <row r="931" spans="1:6">
      <c r="A931" s="1152"/>
      <c r="B931" s="103" t="s">
        <v>1352</v>
      </c>
    </row>
    <row r="932" spans="1:6">
      <c r="A932" s="1152"/>
      <c r="B932" s="103" t="s">
        <v>1317</v>
      </c>
    </row>
    <row r="933" spans="1:6">
      <c r="A933" s="1152"/>
      <c r="B933" s="103" t="s">
        <v>1318</v>
      </c>
    </row>
    <row r="934" spans="1:6">
      <c r="A934" s="1152"/>
      <c r="B934" s="103" t="s">
        <v>1294</v>
      </c>
    </row>
    <row r="935" spans="1:6">
      <c r="A935" s="1152"/>
      <c r="B935" s="103" t="s">
        <v>1295</v>
      </c>
    </row>
    <row r="936" spans="1:6">
      <c r="A936" s="1152"/>
      <c r="B936" s="103" t="s">
        <v>1296</v>
      </c>
    </row>
    <row r="937" spans="1:6">
      <c r="A937" s="1152"/>
      <c r="B937" s="103" t="s">
        <v>1547</v>
      </c>
    </row>
    <row r="938" spans="1:6" ht="15.75" customHeight="1">
      <c r="A938" s="1152"/>
      <c r="C938" s="1292" t="s">
        <v>416</v>
      </c>
      <c r="D938" s="7">
        <v>24</v>
      </c>
      <c r="E938" s="140"/>
      <c r="F938" s="7">
        <f>+D938*E938</f>
        <v>0</v>
      </c>
    </row>
    <row r="939" spans="1:6" ht="16.5" customHeight="1">
      <c r="A939" s="1293" t="s">
        <v>1549</v>
      </c>
      <c r="B939" s="1160" t="s">
        <v>1550</v>
      </c>
    </row>
    <row r="940" spans="1:6">
      <c r="A940" s="1152"/>
      <c r="B940" s="103" t="s">
        <v>544</v>
      </c>
    </row>
    <row r="941" spans="1:6">
      <c r="A941" s="1152"/>
      <c r="B941" s="103" t="s">
        <v>1287</v>
      </c>
    </row>
    <row r="942" spans="1:6">
      <c r="A942" s="1152"/>
      <c r="B942" s="103" t="s">
        <v>1314</v>
      </c>
    </row>
    <row r="943" spans="1:6">
      <c r="A943" s="1152"/>
      <c r="B943" s="103" t="s">
        <v>566</v>
      </c>
    </row>
    <row r="944" spans="1:6">
      <c r="A944" s="1152"/>
      <c r="B944" s="103" t="s">
        <v>1271</v>
      </c>
    </row>
    <row r="945" spans="1:6">
      <c r="A945" s="1152"/>
      <c r="B945" s="103" t="s">
        <v>1288</v>
      </c>
    </row>
    <row r="946" spans="1:6">
      <c r="A946" s="1152"/>
      <c r="B946" s="103" t="s">
        <v>1315</v>
      </c>
    </row>
    <row r="947" spans="1:6">
      <c r="A947" s="1152"/>
      <c r="B947" s="103" t="s">
        <v>1290</v>
      </c>
    </row>
    <row r="948" spans="1:6">
      <c r="A948" s="1152"/>
      <c r="B948" s="103" t="s">
        <v>1316</v>
      </c>
    </row>
    <row r="949" spans="1:6">
      <c r="A949" s="1152"/>
      <c r="B949" s="103" t="s">
        <v>1317</v>
      </c>
    </row>
    <row r="950" spans="1:6">
      <c r="A950" s="1152"/>
      <c r="B950" s="103" t="s">
        <v>1318</v>
      </c>
    </row>
    <row r="951" spans="1:6">
      <c r="A951" s="1152"/>
      <c r="B951" s="103" t="s">
        <v>1551</v>
      </c>
    </row>
    <row r="952" spans="1:6">
      <c r="A952" s="1152"/>
      <c r="B952" s="103" t="s">
        <v>1320</v>
      </c>
    </row>
    <row r="953" spans="1:6">
      <c r="A953" s="1152"/>
      <c r="B953" s="103" t="s">
        <v>1296</v>
      </c>
    </row>
    <row r="954" spans="1:6">
      <c r="A954" s="1152"/>
      <c r="B954" s="103" t="s">
        <v>1547</v>
      </c>
    </row>
    <row r="955" spans="1:6" ht="15.75" customHeight="1">
      <c r="A955" s="1152"/>
      <c r="C955" s="1292" t="s">
        <v>416</v>
      </c>
      <c r="D955" s="7">
        <v>16</v>
      </c>
      <c r="E955" s="140"/>
      <c r="F955" s="7">
        <f>+D955*E955</f>
        <v>0</v>
      </c>
    </row>
    <row r="956" spans="1:6" ht="15.75" customHeight="1">
      <c r="A956" s="1293" t="s">
        <v>1552</v>
      </c>
      <c r="B956" s="1160" t="s">
        <v>1553</v>
      </c>
    </row>
    <row r="957" spans="1:6">
      <c r="A957" s="1152"/>
      <c r="B957" s="103" t="s">
        <v>544</v>
      </c>
    </row>
    <row r="958" spans="1:6">
      <c r="A958" s="1152"/>
      <c r="B958" s="103" t="s">
        <v>1287</v>
      </c>
    </row>
    <row r="959" spans="1:6">
      <c r="A959" s="1152"/>
      <c r="B959" s="103" t="s">
        <v>1314</v>
      </c>
    </row>
    <row r="960" spans="1:6">
      <c r="A960" s="1152"/>
      <c r="B960" s="103" t="s">
        <v>566</v>
      </c>
    </row>
    <row r="961" spans="1:6">
      <c r="A961" s="1152"/>
      <c r="B961" s="103" t="s">
        <v>1271</v>
      </c>
    </row>
    <row r="962" spans="1:6">
      <c r="A962" s="1152"/>
      <c r="B962" s="103" t="s">
        <v>1288</v>
      </c>
    </row>
    <row r="963" spans="1:6">
      <c r="A963" s="1152"/>
      <c r="B963" s="103" t="s">
        <v>1315</v>
      </c>
    </row>
    <row r="964" spans="1:6">
      <c r="A964" s="1152"/>
      <c r="B964" s="103" t="s">
        <v>1290</v>
      </c>
    </row>
    <row r="965" spans="1:6">
      <c r="A965" s="1152"/>
      <c r="B965" s="103" t="s">
        <v>1316</v>
      </c>
    </row>
    <row r="966" spans="1:6">
      <c r="A966" s="1152"/>
      <c r="B966" s="103" t="s">
        <v>1317</v>
      </c>
    </row>
    <row r="967" spans="1:6">
      <c r="A967" s="1152"/>
      <c r="B967" s="103" t="s">
        <v>1318</v>
      </c>
    </row>
    <row r="968" spans="1:6">
      <c r="A968" s="1152"/>
      <c r="B968" s="103" t="s">
        <v>1294</v>
      </c>
    </row>
    <row r="969" spans="1:6">
      <c r="A969" s="1152"/>
      <c r="B969" s="103" t="s">
        <v>1295</v>
      </c>
    </row>
    <row r="970" spans="1:6">
      <c r="A970" s="1152"/>
      <c r="B970" s="103" t="s">
        <v>1296</v>
      </c>
    </row>
    <row r="971" spans="1:6">
      <c r="A971" s="1152"/>
      <c r="B971" s="103" t="s">
        <v>1547</v>
      </c>
    </row>
    <row r="972" spans="1:6" ht="15" customHeight="1">
      <c r="A972" s="1152"/>
      <c r="C972" s="1292" t="s">
        <v>416</v>
      </c>
      <c r="D972" s="7">
        <v>2</v>
      </c>
      <c r="E972" s="140"/>
      <c r="F972" s="7">
        <f>+D972*E972</f>
        <v>0</v>
      </c>
    </row>
    <row r="973" spans="1:6">
      <c r="A973" s="1152"/>
    </row>
    <row r="974" spans="1:6" ht="14.4">
      <c r="A974" s="1288"/>
      <c r="B974" s="1289" t="s">
        <v>1554</v>
      </c>
      <c r="C974" s="1290"/>
      <c r="D974" s="1291"/>
      <c r="E974" s="1291"/>
      <c r="F974" s="1291">
        <f>SUM(F830:F973)</f>
        <v>0</v>
      </c>
    </row>
  </sheetData>
  <sheetProtection algorithmName="SHA-512" hashValue="/TkC2D/xdY55xj0Senqo9hHaJF/eJmH3uiHZJsfvtjfpP8liuqi4TXqMKeIAQgbA/EB/JJcL8Jm7nrOYmcYNYQ==" saltValue="pkkoME4uy7a2+JgHS5DRzw==" spinCount="100000" sheet="1" formatCells="0" formatColumns="0" formatRows="0"/>
  <pageMargins left="0.39370078740157483" right="0" top="0.23622047244094491" bottom="0.23622047244094491" header="0" footer="0"/>
  <pageSetup paperSize="9" scale="99" orientation="portrait" r:id="rId1"/>
  <headerFooter>
    <oddFooter>&amp;L&amp;"Roboto Condensed,Običajno"&amp;9&amp;F&amp;R&amp;"Roboto Condensed,Običajno"&amp;9&amp;P/&amp;N</oddFooter>
  </headerFooter>
  <rowBreaks count="10" manualBreakCount="10">
    <brk id="25" max="16383" man="1"/>
    <brk id="162" max="16383" man="1"/>
    <brk id="273" max="16383" man="1"/>
    <brk id="357" max="16383" man="1"/>
    <brk id="423" max="16383" man="1"/>
    <brk id="510" max="16383" man="1"/>
    <brk id="591" max="16383" man="1"/>
    <brk id="682" max="16383" man="1"/>
    <brk id="731" max="5" man="1"/>
    <brk id="82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A633F-787B-4C71-97C4-B3C7F062B562}">
  <sheetPr codeName="Sheet11">
    <tabColor rgb="FF92D050"/>
  </sheetPr>
  <dimension ref="A1:Q123"/>
  <sheetViews>
    <sheetView topLeftCell="I1" zoomScaleNormal="100" workbookViewId="0">
      <selection activeCell="N32" sqref="N32"/>
    </sheetView>
  </sheetViews>
  <sheetFormatPr defaultColWidth="9.109375" defaultRowHeight="12"/>
  <cols>
    <col min="1" max="3" width="10.109375" style="145" hidden="1" customWidth="1"/>
    <col min="4" max="7" width="3.6640625" style="145" hidden="1" customWidth="1"/>
    <col min="8" max="8" width="38.5546875" style="145" hidden="1" customWidth="1"/>
    <col min="9" max="9" width="10.109375" style="145" customWidth="1"/>
    <col min="10" max="10" width="3.5546875" style="146" customWidth="1"/>
    <col min="11" max="11" width="10.109375" style="145" customWidth="1"/>
    <col min="12" max="12" width="37.5546875" style="145" customWidth="1"/>
    <col min="13" max="13" width="25.5546875" style="145" customWidth="1"/>
    <col min="14" max="14" width="10.109375" style="145" customWidth="1"/>
    <col min="15" max="15" width="12.5546875" style="146" customWidth="1"/>
    <col min="16" max="17" width="12.6640625" style="145" customWidth="1"/>
    <col min="18" max="16384" width="9.109375" style="145"/>
  </cols>
  <sheetData>
    <row r="1" spans="9:17" s="164" customFormat="1" ht="18">
      <c r="I1" s="159"/>
      <c r="J1" s="160"/>
      <c r="K1" s="161"/>
      <c r="L1" s="161" t="s">
        <v>1555</v>
      </c>
      <c r="M1" s="161"/>
      <c r="N1" s="162"/>
      <c r="O1" s="160"/>
      <c r="P1" s="160"/>
      <c r="Q1" s="163"/>
    </row>
    <row r="2" spans="9:17" s="164" customFormat="1">
      <c r="I2" s="165"/>
      <c r="J2" s="166"/>
      <c r="K2" s="167" t="s">
        <v>1556</v>
      </c>
      <c r="L2" s="168" t="s">
        <v>1557</v>
      </c>
      <c r="M2" s="168"/>
      <c r="N2" s="169"/>
      <c r="O2" s="170"/>
      <c r="P2" s="171"/>
      <c r="Q2" s="172">
        <f ca="1">Q22</f>
        <v>0</v>
      </c>
    </row>
    <row r="3" spans="9:17" s="164" customFormat="1">
      <c r="I3" s="173"/>
      <c r="J3" s="174"/>
      <c r="K3" s="167" t="s">
        <v>1558</v>
      </c>
      <c r="L3" s="175" t="s">
        <v>1559</v>
      </c>
      <c r="M3" s="175"/>
      <c r="N3" s="176"/>
      <c r="O3" s="177"/>
      <c r="P3" s="178"/>
      <c r="Q3" s="179">
        <f ca="1">Q28</f>
        <v>0</v>
      </c>
    </row>
    <row r="4" spans="9:17" s="164" customFormat="1">
      <c r="I4" s="173"/>
      <c r="J4" s="174"/>
      <c r="K4" s="167" t="s">
        <v>1560</v>
      </c>
      <c r="L4" s="175" t="s">
        <v>1561</v>
      </c>
      <c r="M4" s="175"/>
      <c r="N4" s="176"/>
      <c r="O4" s="177"/>
      <c r="P4" s="178"/>
      <c r="Q4" s="179">
        <f ca="1">Q35</f>
        <v>0</v>
      </c>
    </row>
    <row r="5" spans="9:17" s="164" customFormat="1">
      <c r="I5" s="173"/>
      <c r="J5" s="174"/>
      <c r="K5" s="167" t="s">
        <v>1562</v>
      </c>
      <c r="L5" s="175" t="s">
        <v>1563</v>
      </c>
      <c r="M5" s="175"/>
      <c r="N5" s="176"/>
      <c r="O5" s="177"/>
      <c r="P5" s="178"/>
      <c r="Q5" s="179">
        <f ca="1">Q45</f>
        <v>0</v>
      </c>
    </row>
    <row r="6" spans="9:17" s="164" customFormat="1">
      <c r="I6" s="173"/>
      <c r="J6" s="174"/>
      <c r="K6" s="167" t="s">
        <v>1564</v>
      </c>
      <c r="L6" s="175" t="s">
        <v>1565</v>
      </c>
      <c r="M6" s="175"/>
      <c r="N6" s="176"/>
      <c r="O6" s="177"/>
      <c r="P6" s="178"/>
      <c r="Q6" s="179">
        <f ca="1">Q53</f>
        <v>0</v>
      </c>
    </row>
    <row r="7" spans="9:17" s="164" customFormat="1">
      <c r="I7" s="173"/>
      <c r="J7" s="174"/>
      <c r="K7" s="167" t="s">
        <v>1566</v>
      </c>
      <c r="L7" s="175" t="s">
        <v>1567</v>
      </c>
      <c r="M7" s="175"/>
      <c r="N7" s="176"/>
      <c r="O7" s="177"/>
      <c r="P7" s="178"/>
      <c r="Q7" s="179">
        <f ca="1">Q62</f>
        <v>0</v>
      </c>
    </row>
    <row r="8" spans="9:17" s="164" customFormat="1">
      <c r="I8" s="173"/>
      <c r="J8" s="174"/>
      <c r="K8" s="167" t="s">
        <v>1568</v>
      </c>
      <c r="L8" s="175" t="s">
        <v>1569</v>
      </c>
      <c r="M8" s="175"/>
      <c r="N8" s="176"/>
      <c r="O8" s="177"/>
      <c r="P8" s="178"/>
      <c r="Q8" s="179">
        <f ca="1">Q75</f>
        <v>0</v>
      </c>
    </row>
    <row r="9" spans="9:17" s="164" customFormat="1">
      <c r="I9" s="173"/>
      <c r="J9" s="174"/>
      <c r="K9" s="167" t="s">
        <v>1570</v>
      </c>
      <c r="L9" s="175" t="s">
        <v>1571</v>
      </c>
      <c r="M9" s="175"/>
      <c r="N9" s="176"/>
      <c r="O9" s="177"/>
      <c r="P9" s="178"/>
      <c r="Q9" s="179">
        <f ca="1">Q79</f>
        <v>0</v>
      </c>
    </row>
    <row r="10" spans="9:17" s="164" customFormat="1">
      <c r="I10" s="173"/>
      <c r="J10" s="174"/>
      <c r="K10" s="167" t="s">
        <v>1572</v>
      </c>
      <c r="L10" s="175" t="s">
        <v>1573</v>
      </c>
      <c r="M10" s="175"/>
      <c r="N10" s="176"/>
      <c r="O10" s="177"/>
      <c r="P10" s="178"/>
      <c r="Q10" s="179">
        <f ca="1">Q83</f>
        <v>0</v>
      </c>
    </row>
    <row r="11" spans="9:17" s="164" customFormat="1">
      <c r="I11" s="173"/>
      <c r="J11" s="174"/>
      <c r="K11" s="167" t="s">
        <v>1574</v>
      </c>
      <c r="L11" s="175" t="s">
        <v>1575</v>
      </c>
      <c r="M11" s="175"/>
      <c r="N11" s="176"/>
      <c r="O11" s="177"/>
      <c r="P11" s="178"/>
      <c r="Q11" s="179">
        <f ca="1">Q90</f>
        <v>0</v>
      </c>
    </row>
    <row r="12" spans="9:17" s="164" customFormat="1">
      <c r="I12" s="173"/>
      <c r="J12" s="174"/>
      <c r="K12" s="167" t="s">
        <v>1576</v>
      </c>
      <c r="L12" s="175" t="s">
        <v>1577</v>
      </c>
      <c r="M12" s="175"/>
      <c r="N12" s="176"/>
      <c r="O12" s="177"/>
      <c r="P12" s="178"/>
      <c r="Q12" s="179">
        <f ca="1">Q95</f>
        <v>0</v>
      </c>
    </row>
    <row r="13" spans="9:17" s="164" customFormat="1">
      <c r="I13" s="173"/>
      <c r="J13" s="174"/>
      <c r="K13" s="167" t="s">
        <v>1578</v>
      </c>
      <c r="L13" s="175" t="s">
        <v>1579</v>
      </c>
      <c r="M13" s="175"/>
      <c r="N13" s="176"/>
      <c r="O13" s="177"/>
      <c r="P13" s="178"/>
      <c r="Q13" s="179">
        <f ca="1">Q99</f>
        <v>0</v>
      </c>
    </row>
    <row r="14" spans="9:17" s="164" customFormat="1">
      <c r="I14" s="173"/>
      <c r="J14" s="174"/>
      <c r="K14" s="167" t="s">
        <v>1580</v>
      </c>
      <c r="L14" s="175" t="s">
        <v>1581</v>
      </c>
      <c r="M14" s="175"/>
      <c r="N14" s="176"/>
      <c r="O14" s="177"/>
      <c r="P14" s="178"/>
      <c r="Q14" s="179">
        <f ca="1">Q104</f>
        <v>0</v>
      </c>
    </row>
    <row r="15" spans="9:17" s="164" customFormat="1">
      <c r="I15" s="173"/>
      <c r="J15" s="174"/>
      <c r="K15" s="167" t="s">
        <v>1582</v>
      </c>
      <c r="L15" s="175" t="s">
        <v>1583</v>
      </c>
      <c r="M15" s="175"/>
      <c r="N15" s="176"/>
      <c r="O15" s="177"/>
      <c r="P15" s="178"/>
      <c r="Q15" s="179">
        <f ca="1">Q108</f>
        <v>0</v>
      </c>
    </row>
    <row r="16" spans="9:17" s="164" customFormat="1">
      <c r="I16" s="173"/>
      <c r="J16" s="174"/>
      <c r="K16" s="167" t="s">
        <v>1584</v>
      </c>
      <c r="L16" s="175" t="s">
        <v>1585</v>
      </c>
      <c r="M16" s="175"/>
      <c r="N16" s="176"/>
      <c r="O16" s="177"/>
      <c r="P16" s="178"/>
      <c r="Q16" s="179">
        <f ca="1">Q112</f>
        <v>0</v>
      </c>
    </row>
    <row r="17" spans="1:17" s="164" customFormat="1">
      <c r="I17" s="180"/>
      <c r="J17" s="181"/>
      <c r="K17" s="167" t="s">
        <v>1586</v>
      </c>
      <c r="L17" s="182" t="s">
        <v>1587</v>
      </c>
      <c r="M17" s="182"/>
      <c r="N17" s="183"/>
      <c r="O17" s="184"/>
      <c r="P17" s="185"/>
      <c r="Q17" s="186">
        <f ca="1">Q118</f>
        <v>0</v>
      </c>
    </row>
    <row r="18" spans="1:17" s="164" customFormat="1" ht="14.4">
      <c r="I18" s="187"/>
      <c r="J18" s="188"/>
      <c r="K18" s="189"/>
      <c r="L18" s="190" t="s">
        <v>1588</v>
      </c>
      <c r="M18" s="191"/>
      <c r="N18" s="191"/>
      <c r="O18" s="192"/>
      <c r="P18" s="191"/>
      <c r="Q18" s="193">
        <f ca="1">SUM(Q2:Q17)</f>
        <v>0</v>
      </c>
    </row>
    <row r="19" spans="1:17" s="164" customFormat="1" ht="14.4">
      <c r="J19" s="194"/>
      <c r="K19" s="195"/>
      <c r="L19" s="196"/>
      <c r="M19" s="197"/>
      <c r="N19" s="197"/>
      <c r="O19" s="198"/>
      <c r="P19" s="197"/>
      <c r="Q19" s="198"/>
    </row>
    <row r="20" spans="1:17" s="143" customFormat="1">
      <c r="A20" s="199" t="s">
        <v>1589</v>
      </c>
      <c r="B20" s="199" t="s">
        <v>1590</v>
      </c>
      <c r="C20" s="200" t="s">
        <v>1591</v>
      </c>
      <c r="D20" s="201" t="s">
        <v>1592</v>
      </c>
      <c r="E20" s="202" t="s">
        <v>1593</v>
      </c>
      <c r="F20" s="202" t="s">
        <v>1594</v>
      </c>
      <c r="G20" s="202" t="s">
        <v>1595</v>
      </c>
      <c r="H20" s="202" t="s">
        <v>1596</v>
      </c>
      <c r="I20" s="158" t="s">
        <v>1597</v>
      </c>
      <c r="J20" s="203" t="s">
        <v>1598</v>
      </c>
      <c r="K20" s="158" t="s">
        <v>1599</v>
      </c>
      <c r="L20" s="158" t="s">
        <v>1600</v>
      </c>
      <c r="M20" s="158" t="s">
        <v>1601</v>
      </c>
      <c r="N20" s="156" t="s">
        <v>1602</v>
      </c>
      <c r="O20" s="203" t="s">
        <v>1603</v>
      </c>
      <c r="P20" s="203" t="s">
        <v>1604</v>
      </c>
      <c r="Q20" s="203" t="s">
        <v>1605</v>
      </c>
    </row>
    <row r="21" spans="1:17" s="143" customFormat="1">
      <c r="A21" s="158" t="str">
        <f>_xlfn.TEXTJOIN(".",TRUE,PopisPIS014[[#This Row],[Nivo 1]:[Nivo 4]])&amp;"."</f>
        <v>1.</v>
      </c>
      <c r="B21" s="158" t="str">
        <f ca="1">IF(_xlfn.TEXTJOIN(".",TRUE,PopisPIS014[[#This Row],[Nivo 1]:[Nivo 4]])=_xlfn.TEXTJOIN(".",TRUE,OFFSET(PopisPIS014[[#This Row],[Nivo 1]],-1,0):OFFSET(PopisPIS014[[#This Row],[Nivo 4]],-1,0)),"",_xlfn.TEXTJOIN(".",TRUE,PopisPIS014[[#This Row],[Nivo 1]:[Nivo 4]])&amp;".")</f>
        <v>1.</v>
      </c>
      <c r="C21" s="149" t="str">
        <f ca="1">IF(AND(PopisPIS014[[#This Row],[AUX CH2]]="",PopisPIS014[[#This Row],[Enota mere]]&lt;&gt;"*"),ROUND(PopisPIS014[[#This Row],[Količina]]*PopisPIS014[[#This Row],[Cena na enoto]],2),"")</f>
        <v/>
      </c>
      <c r="D21" s="150">
        <v>1</v>
      </c>
      <c r="E21" s="151"/>
      <c r="F21" s="151"/>
      <c r="G21" s="151"/>
      <c r="H21" s="151" t="s">
        <v>1606</v>
      </c>
      <c r="I21" s="152" t="s">
        <v>4</v>
      </c>
      <c r="J21" s="153"/>
      <c r="K21" s="154"/>
      <c r="L21" s="155" t="s">
        <v>1606</v>
      </c>
      <c r="M21" s="155"/>
      <c r="N21" s="156" t="s">
        <v>1607</v>
      </c>
      <c r="O21" s="157"/>
      <c r="P21" s="147"/>
      <c r="Q21"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22" spans="1:17" s="143" customFormat="1">
      <c r="A22" s="158" t="str">
        <f>_xlfn.TEXTJOIN(".",TRUE,PopisPIS014[[#This Row],[Nivo 1]:[Nivo 4]])&amp;"."</f>
        <v>1.1.</v>
      </c>
      <c r="B22" s="158" t="str">
        <f ca="1">IF(_xlfn.TEXTJOIN(".",TRUE,PopisPIS014[[#This Row],[Nivo 1]:[Nivo 4]])=_xlfn.TEXTJOIN(".",TRUE,OFFSET(PopisPIS014[[#This Row],[Nivo 1]],-1,0):OFFSET(PopisPIS014[[#This Row],[Nivo 4]],-1,0)),"",_xlfn.TEXTJOIN(".",TRUE,PopisPIS014[[#This Row],[Nivo 1]:[Nivo 4]])&amp;".")</f>
        <v>1.1.</v>
      </c>
      <c r="C22" s="149" t="str">
        <f ca="1">IF(AND(PopisPIS014[[#This Row],[AUX CH2]]="",PopisPIS014[[#This Row],[Enota mere]]&lt;&gt;"*"),ROUND(PopisPIS014[[#This Row],[Količina]]*PopisPIS014[[#This Row],[Cena na enoto]],2),"")</f>
        <v/>
      </c>
      <c r="D22" s="150">
        <v>1</v>
      </c>
      <c r="E22" s="151">
        <v>1</v>
      </c>
      <c r="F22" s="151"/>
      <c r="G22" s="151"/>
      <c r="H22" s="151" t="s">
        <v>1557</v>
      </c>
      <c r="I22" s="152" t="s">
        <v>1556</v>
      </c>
      <c r="J22" s="153"/>
      <c r="K22" s="154"/>
      <c r="L22" s="155" t="s">
        <v>1557</v>
      </c>
      <c r="M22" s="155"/>
      <c r="N22" s="156" t="s">
        <v>1607</v>
      </c>
      <c r="O22" s="157"/>
      <c r="P22" s="147"/>
      <c r="Q22"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23" spans="1:17" s="143" customFormat="1" ht="24">
      <c r="A23" s="158" t="str">
        <f>_xlfn.TEXTJOIN(".",TRUE,PopisPIS014[[#This Row],[Nivo 1]:[Nivo 4]])&amp;"."</f>
        <v>1.1.</v>
      </c>
      <c r="B23" s="158" t="str">
        <f ca="1">IF(_xlfn.TEXTJOIN(".",TRUE,PopisPIS014[[#This Row],[Nivo 1]:[Nivo 4]])=_xlfn.TEXTJOIN(".",TRUE,OFFSET(PopisPIS014[[#This Row],[Nivo 1]],-1,0):OFFSET(PopisPIS014[[#This Row],[Nivo 4]],-1,0)),"",_xlfn.TEXTJOIN(".",TRUE,PopisPIS014[[#This Row],[Nivo 1]:[Nivo 4]])&amp;".")</f>
        <v/>
      </c>
      <c r="C23" s="149">
        <f ca="1">IF(AND(PopisPIS014[[#This Row],[AUX CH2]]="",PopisPIS014[[#This Row],[Enota mere]]&lt;&gt;"*"),ROUND(PopisPIS014[[#This Row],[Količina]]*PopisPIS014[[#This Row],[Cena na enoto]],2),"")</f>
        <v>0</v>
      </c>
      <c r="D23" s="150">
        <v>1</v>
      </c>
      <c r="E23" s="151">
        <v>1</v>
      </c>
      <c r="F23" s="151"/>
      <c r="G23" s="151"/>
      <c r="H23" s="151"/>
      <c r="I23" s="152">
        <v>1</v>
      </c>
      <c r="J23" s="153" t="s">
        <v>1608</v>
      </c>
      <c r="K23" s="154">
        <v>52001</v>
      </c>
      <c r="L23" s="155" t="s">
        <v>1609</v>
      </c>
      <c r="M23" s="155"/>
      <c r="N23" s="156" t="s">
        <v>1610</v>
      </c>
      <c r="O23" s="157">
        <v>1</v>
      </c>
      <c r="P23" s="142"/>
      <c r="Q23"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24" spans="1:17" s="143" customFormat="1" ht="24">
      <c r="A24" s="148" t="str">
        <f>_xlfn.TEXTJOIN(".",TRUE,PopisPIS014[[#This Row],[Nivo 1]:[Nivo 4]])&amp;"."</f>
        <v>1.1.</v>
      </c>
      <c r="B24" s="148" t="str">
        <f ca="1">IF(_xlfn.TEXTJOIN(".",TRUE,PopisPIS014[[#This Row],[Nivo 1]:[Nivo 4]])=_xlfn.TEXTJOIN(".",TRUE,OFFSET(PopisPIS014[[#This Row],[Nivo 1]],-1,0):OFFSET(PopisPIS014[[#This Row],[Nivo 4]],-1,0)),"",_xlfn.TEXTJOIN(".",TRUE,PopisPIS014[[#This Row],[Nivo 1]:[Nivo 4]])&amp;".")</f>
        <v/>
      </c>
      <c r="C24" s="149">
        <f ca="1">IF(AND(PopisPIS014[[#This Row],[AUX CH2]]="",PopisPIS014[[#This Row],[Enota mere]]&lt;&gt;"*"),ROUND(PopisPIS014[[#This Row],[Količina]]*PopisPIS014[[#This Row],[Cena na enoto]],2),"")</f>
        <v>0</v>
      </c>
      <c r="D24" s="150">
        <v>1</v>
      </c>
      <c r="E24" s="151">
        <v>1</v>
      </c>
      <c r="F24" s="151"/>
      <c r="G24" s="151"/>
      <c r="H24" s="151"/>
      <c r="I24" s="152">
        <v>2</v>
      </c>
      <c r="J24" s="153" t="s">
        <v>1608</v>
      </c>
      <c r="K24" s="154">
        <v>52101</v>
      </c>
      <c r="L24" s="155" t="s">
        <v>1611</v>
      </c>
      <c r="M24" s="155"/>
      <c r="N24" s="156" t="s">
        <v>1612</v>
      </c>
      <c r="O24" s="157">
        <v>1</v>
      </c>
      <c r="P24" s="142"/>
      <c r="Q24"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25" spans="1:17" s="143" customFormat="1">
      <c r="A25" s="148" t="str">
        <f>_xlfn.TEXTJOIN(".",TRUE,PopisPIS014[[#This Row],[Nivo 1]:[Nivo 4]])&amp;"."</f>
        <v>1.1.</v>
      </c>
      <c r="B25" s="148" t="str">
        <f ca="1">IF(_xlfn.TEXTJOIN(".",TRUE,PopisPIS014[[#This Row],[Nivo 1]:[Nivo 4]])=_xlfn.TEXTJOIN(".",TRUE,OFFSET(PopisPIS014[[#This Row],[Nivo 1]],-1,0):OFFSET(PopisPIS014[[#This Row],[Nivo 4]],-1,0)),"",_xlfn.TEXTJOIN(".",TRUE,PopisPIS014[[#This Row],[Nivo 1]:[Nivo 4]])&amp;".")</f>
        <v/>
      </c>
      <c r="C25" s="149">
        <f ca="1">IF(AND(PopisPIS014[[#This Row],[AUX CH2]]="",PopisPIS014[[#This Row],[Enota mere]]&lt;&gt;"*"),ROUND(PopisPIS014[[#This Row],[Količina]]*PopisPIS014[[#This Row],[Cena na enoto]],2),"")</f>
        <v>0</v>
      </c>
      <c r="D25" s="150">
        <v>1</v>
      </c>
      <c r="E25" s="151">
        <v>1</v>
      </c>
      <c r="F25" s="151"/>
      <c r="G25" s="151"/>
      <c r="H25" s="151"/>
      <c r="I25" s="152">
        <v>3</v>
      </c>
      <c r="J25" s="153" t="s">
        <v>1608</v>
      </c>
      <c r="K25" s="154">
        <v>52114</v>
      </c>
      <c r="L25" s="155" t="s">
        <v>1613</v>
      </c>
      <c r="M25" s="155"/>
      <c r="N25" s="156" t="s">
        <v>1612</v>
      </c>
      <c r="O25" s="157">
        <v>1</v>
      </c>
      <c r="P25" s="142"/>
      <c r="Q25"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26" spans="1:17" s="143" customFormat="1">
      <c r="A26" s="148" t="str">
        <f>_xlfn.TEXTJOIN(".",TRUE,PopisPIS014[[#This Row],[Nivo 1]:[Nivo 4]])&amp;"."</f>
        <v>1.1.</v>
      </c>
      <c r="B26" s="148" t="str">
        <f ca="1">IF(_xlfn.TEXTJOIN(".",TRUE,PopisPIS014[[#This Row],[Nivo 1]:[Nivo 4]])=_xlfn.TEXTJOIN(".",TRUE,OFFSET(PopisPIS014[[#This Row],[Nivo 1]],-1,0):OFFSET(PopisPIS014[[#This Row],[Nivo 4]],-1,0)),"",_xlfn.TEXTJOIN(".",TRUE,PopisPIS014[[#This Row],[Nivo 1]:[Nivo 4]])&amp;".")</f>
        <v/>
      </c>
      <c r="C26" s="149">
        <f ca="1">IF(AND(PopisPIS014[[#This Row],[AUX CH2]]="",PopisPIS014[[#This Row],[Enota mere]]&lt;&gt;"*"),ROUND(PopisPIS014[[#This Row],[Količina]]*PopisPIS014[[#This Row],[Cena na enoto]],2),"")</f>
        <v>0</v>
      </c>
      <c r="D26" s="150">
        <v>1</v>
      </c>
      <c r="E26" s="151">
        <v>1</v>
      </c>
      <c r="F26" s="151"/>
      <c r="G26" s="151"/>
      <c r="H26" s="151"/>
      <c r="I26" s="152">
        <v>4</v>
      </c>
      <c r="J26" s="153" t="s">
        <v>1608</v>
      </c>
      <c r="K26" s="154">
        <v>52115</v>
      </c>
      <c r="L26" s="155" t="s">
        <v>1614</v>
      </c>
      <c r="M26" s="155"/>
      <c r="N26" s="156" t="s">
        <v>1612</v>
      </c>
      <c r="O26" s="157">
        <v>1</v>
      </c>
      <c r="P26" s="142"/>
      <c r="Q26"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27" spans="1:17" s="143" customFormat="1">
      <c r="A27" s="148" t="str">
        <f>_xlfn.TEXTJOIN(".",TRUE,PopisPIS014[[#This Row],[Nivo 1]:[Nivo 4]])&amp;"."</f>
        <v>1.1.</v>
      </c>
      <c r="B27" s="148" t="str">
        <f ca="1">IF(_xlfn.TEXTJOIN(".",TRUE,PopisPIS014[[#This Row],[Nivo 1]:[Nivo 4]])=_xlfn.TEXTJOIN(".",TRUE,OFFSET(PopisPIS014[[#This Row],[Nivo 1]],-1,0):OFFSET(PopisPIS014[[#This Row],[Nivo 4]],-1,0)),"",_xlfn.TEXTJOIN(".",TRUE,PopisPIS014[[#This Row],[Nivo 1]:[Nivo 4]])&amp;".")</f>
        <v/>
      </c>
      <c r="C27" s="149">
        <f ca="1">IF(AND(PopisPIS014[[#This Row],[AUX CH2]]="",PopisPIS014[[#This Row],[Enota mere]]&lt;&gt;"*"),ROUND(PopisPIS014[[#This Row],[Količina]]*PopisPIS014[[#This Row],[Cena na enoto]],2),"")</f>
        <v>0</v>
      </c>
      <c r="D27" s="150">
        <v>1</v>
      </c>
      <c r="E27" s="151">
        <v>1</v>
      </c>
      <c r="F27" s="151"/>
      <c r="G27" s="151"/>
      <c r="H27" s="151"/>
      <c r="I27" s="152">
        <v>5</v>
      </c>
      <c r="J27" s="153" t="s">
        <v>1608</v>
      </c>
      <c r="K27" s="154">
        <v>52116</v>
      </c>
      <c r="L27" s="155" t="s">
        <v>1615</v>
      </c>
      <c r="M27" s="155"/>
      <c r="N27" s="156" t="s">
        <v>1612</v>
      </c>
      <c r="O27" s="157">
        <v>1</v>
      </c>
      <c r="P27" s="142"/>
      <c r="Q27"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28" spans="1:17" s="143" customFormat="1">
      <c r="A28" s="148" t="str">
        <f>_xlfn.TEXTJOIN(".",TRUE,PopisPIS014[[#This Row],[Nivo 1]:[Nivo 4]])&amp;"."</f>
        <v>1.2.</v>
      </c>
      <c r="B28" s="148" t="str">
        <f ca="1">IF(_xlfn.TEXTJOIN(".",TRUE,PopisPIS014[[#This Row],[Nivo 1]:[Nivo 4]])=_xlfn.TEXTJOIN(".",TRUE,OFFSET(PopisPIS014[[#This Row],[Nivo 1]],-1,0):OFFSET(PopisPIS014[[#This Row],[Nivo 4]],-1,0)),"",_xlfn.TEXTJOIN(".",TRUE,PopisPIS014[[#This Row],[Nivo 1]:[Nivo 4]])&amp;".")</f>
        <v>1.2.</v>
      </c>
      <c r="C28" s="149" t="str">
        <f ca="1">IF(AND(PopisPIS014[[#This Row],[AUX CH2]]="",PopisPIS014[[#This Row],[Enota mere]]&lt;&gt;"*"),ROUND(PopisPIS014[[#This Row],[Količina]]*PopisPIS014[[#This Row],[Cena na enoto]],2),"")</f>
        <v/>
      </c>
      <c r="D28" s="150">
        <v>1</v>
      </c>
      <c r="E28" s="151">
        <v>2</v>
      </c>
      <c r="F28" s="151"/>
      <c r="G28" s="151"/>
      <c r="H28" s="151" t="s">
        <v>1559</v>
      </c>
      <c r="I28" s="152" t="s">
        <v>1558</v>
      </c>
      <c r="J28" s="153"/>
      <c r="K28" s="154"/>
      <c r="L28" s="155" t="s">
        <v>1559</v>
      </c>
      <c r="M28" s="155"/>
      <c r="N28" s="156" t="s">
        <v>1607</v>
      </c>
      <c r="O28" s="157"/>
      <c r="P28" s="147"/>
      <c r="Q28"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29" spans="1:17" s="143" customFormat="1" ht="48">
      <c r="A29" s="148" t="str">
        <f>_xlfn.TEXTJOIN(".",TRUE,PopisPIS014[[#This Row],[Nivo 1]:[Nivo 4]])&amp;"."</f>
        <v>1.2.</v>
      </c>
      <c r="B29" s="148" t="str">
        <f ca="1">IF(_xlfn.TEXTJOIN(".",TRUE,PopisPIS014[[#This Row],[Nivo 1]:[Nivo 4]])=_xlfn.TEXTJOIN(".",TRUE,OFFSET(PopisPIS014[[#This Row],[Nivo 1]],-1,0):OFFSET(PopisPIS014[[#This Row],[Nivo 4]],-1,0)),"",_xlfn.TEXTJOIN(".",TRUE,PopisPIS014[[#This Row],[Nivo 1]:[Nivo 4]])&amp;".")</f>
        <v/>
      </c>
      <c r="C29" s="149">
        <f ca="1">IF(AND(PopisPIS014[[#This Row],[AUX CH2]]="",PopisPIS014[[#This Row],[Enota mere]]&lt;&gt;"*"),ROUND(PopisPIS014[[#This Row],[Količina]]*PopisPIS014[[#This Row],[Cena na enoto]],2),"")</f>
        <v>0</v>
      </c>
      <c r="D29" s="150">
        <v>1</v>
      </c>
      <c r="E29" s="151">
        <v>2</v>
      </c>
      <c r="F29" s="151"/>
      <c r="G29" s="151"/>
      <c r="H29" s="151"/>
      <c r="I29" s="152">
        <v>1</v>
      </c>
      <c r="J29" s="153" t="s">
        <v>1608</v>
      </c>
      <c r="K29" s="154">
        <v>511001</v>
      </c>
      <c r="L29" s="155" t="s">
        <v>1616</v>
      </c>
      <c r="M29" s="155" t="s">
        <v>1617</v>
      </c>
      <c r="N29" s="156" t="s">
        <v>1618</v>
      </c>
      <c r="O29" s="157">
        <v>350</v>
      </c>
      <c r="P29" s="142"/>
      <c r="Q29"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30" spans="1:17" s="143" customFormat="1" ht="48">
      <c r="A30" s="148" t="str">
        <f>_xlfn.TEXTJOIN(".",TRUE,PopisPIS014[[#This Row],[Nivo 1]:[Nivo 4]])&amp;"."</f>
        <v>1.2.</v>
      </c>
      <c r="B30" s="148" t="str">
        <f ca="1">IF(_xlfn.TEXTJOIN(".",TRUE,PopisPIS014[[#This Row],[Nivo 1]:[Nivo 4]])=_xlfn.TEXTJOIN(".",TRUE,OFFSET(PopisPIS014[[#This Row],[Nivo 1]],-1,0):OFFSET(PopisPIS014[[#This Row],[Nivo 4]],-1,0)),"",_xlfn.TEXTJOIN(".",TRUE,PopisPIS014[[#This Row],[Nivo 1]:[Nivo 4]])&amp;".")</f>
        <v/>
      </c>
      <c r="C30" s="149">
        <f ca="1">IF(AND(PopisPIS014[[#This Row],[AUX CH2]]="",PopisPIS014[[#This Row],[Enota mere]]&lt;&gt;"*"),ROUND(PopisPIS014[[#This Row],[Količina]]*PopisPIS014[[#This Row],[Cena na enoto]],2),"")</f>
        <v>0</v>
      </c>
      <c r="D30" s="150">
        <v>1</v>
      </c>
      <c r="E30" s="151">
        <v>2</v>
      </c>
      <c r="F30" s="151"/>
      <c r="G30" s="151"/>
      <c r="H30" s="151"/>
      <c r="I30" s="152">
        <v>2</v>
      </c>
      <c r="J30" s="153" t="s">
        <v>1619</v>
      </c>
      <c r="K30" s="154">
        <v>12391</v>
      </c>
      <c r="L30" s="155" t="s">
        <v>1620</v>
      </c>
      <c r="M30" s="155" t="s">
        <v>1621</v>
      </c>
      <c r="N30" s="156" t="s">
        <v>1610</v>
      </c>
      <c r="O30" s="157">
        <v>5</v>
      </c>
      <c r="P30" s="142"/>
      <c r="Q30"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31" spans="1:17" s="143" customFormat="1" ht="24">
      <c r="A31" s="148" t="str">
        <f>_xlfn.TEXTJOIN(".",TRUE,PopisPIS014[[#This Row],[Nivo 1]:[Nivo 4]])&amp;"."</f>
        <v>1.2.</v>
      </c>
      <c r="B31" s="148" t="str">
        <f ca="1">IF(_xlfn.TEXTJOIN(".",TRUE,PopisPIS014[[#This Row],[Nivo 1]:[Nivo 4]])=_xlfn.TEXTJOIN(".",TRUE,OFFSET(PopisPIS014[[#This Row],[Nivo 1]],-1,0):OFFSET(PopisPIS014[[#This Row],[Nivo 4]],-1,0)),"",_xlfn.TEXTJOIN(".",TRUE,PopisPIS014[[#This Row],[Nivo 1]:[Nivo 4]])&amp;".")</f>
        <v/>
      </c>
      <c r="C31" s="149">
        <f ca="1">IF(AND(PopisPIS014[[#This Row],[AUX CH2]]="",PopisPIS014[[#This Row],[Enota mere]]&lt;&gt;"*"),ROUND(PopisPIS014[[#This Row],[Količina]]*PopisPIS014[[#This Row],[Cena na enoto]],2),"")</f>
        <v>0</v>
      </c>
      <c r="D31" s="150">
        <v>1</v>
      </c>
      <c r="E31" s="151">
        <v>2</v>
      </c>
      <c r="F31" s="151"/>
      <c r="G31" s="151"/>
      <c r="H31" s="151"/>
      <c r="I31" s="152">
        <v>3</v>
      </c>
      <c r="J31" s="153" t="s">
        <v>1619</v>
      </c>
      <c r="K31" s="154">
        <v>12382</v>
      </c>
      <c r="L31" s="155" t="s">
        <v>1622</v>
      </c>
      <c r="M31" s="155"/>
      <c r="N31" s="156" t="s">
        <v>1610</v>
      </c>
      <c r="O31" s="157">
        <v>150</v>
      </c>
      <c r="P31" s="142"/>
      <c r="Q31"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32" spans="1:17" s="143" customFormat="1" ht="84">
      <c r="A32" s="148" t="str">
        <f>_xlfn.TEXTJOIN(".",TRUE,PopisPIS014[[#This Row],[Nivo 1]:[Nivo 4]])&amp;"."</f>
        <v>1.2.</v>
      </c>
      <c r="B32" s="148" t="str">
        <f ca="1">IF(_xlfn.TEXTJOIN(".",TRUE,PopisPIS014[[#This Row],[Nivo 1]:[Nivo 4]])=_xlfn.TEXTJOIN(".",TRUE,OFFSET(PopisPIS014[[#This Row],[Nivo 1]],-1,0):OFFSET(PopisPIS014[[#This Row],[Nivo 4]],-1,0)),"",_xlfn.TEXTJOIN(".",TRUE,PopisPIS014[[#This Row],[Nivo 1]:[Nivo 4]])&amp;".")</f>
        <v/>
      </c>
      <c r="C32" s="149">
        <f ca="1">IF(AND(PopisPIS014[[#This Row],[AUX CH2]]="",PopisPIS014[[#This Row],[Enota mere]]&lt;&gt;"*"),ROUND(PopisPIS014[[#This Row],[Količina]]*PopisPIS014[[#This Row],[Cena na enoto]],2),"")</f>
        <v>0</v>
      </c>
      <c r="D32" s="150">
        <v>1</v>
      </c>
      <c r="E32" s="151">
        <v>2</v>
      </c>
      <c r="F32" s="151"/>
      <c r="G32" s="151"/>
      <c r="H32" s="151"/>
      <c r="I32" s="152">
        <v>4</v>
      </c>
      <c r="J32" s="153" t="s">
        <v>1619</v>
      </c>
      <c r="K32" s="154">
        <v>12322</v>
      </c>
      <c r="L32" s="155" t="s">
        <v>1623</v>
      </c>
      <c r="M32" s="155" t="s">
        <v>1624</v>
      </c>
      <c r="N32" s="156" t="s">
        <v>1618</v>
      </c>
      <c r="O32" s="157">
        <v>425</v>
      </c>
      <c r="P32" s="142"/>
      <c r="Q32"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33" spans="1:17" s="143" customFormat="1" ht="36">
      <c r="A33" s="148" t="str">
        <f>_xlfn.TEXTJOIN(".",TRUE,PopisPIS014[[#This Row],[Nivo 1]:[Nivo 4]])&amp;"."</f>
        <v>1.2.</v>
      </c>
      <c r="B33" s="148" t="str">
        <f ca="1">IF(_xlfn.TEXTJOIN(".",TRUE,PopisPIS014[[#This Row],[Nivo 1]:[Nivo 4]])=_xlfn.TEXTJOIN(".",TRUE,OFFSET(PopisPIS014[[#This Row],[Nivo 1]],-1,0):OFFSET(PopisPIS014[[#This Row],[Nivo 4]],-1,0)),"",_xlfn.TEXTJOIN(".",TRUE,PopisPIS014[[#This Row],[Nivo 1]:[Nivo 4]])&amp;".")</f>
        <v/>
      </c>
      <c r="C33" s="149">
        <f ca="1">IF(AND(PopisPIS014[[#This Row],[AUX CH2]]="",PopisPIS014[[#This Row],[Enota mere]]&lt;&gt;"*"),ROUND(PopisPIS014[[#This Row],[Količina]]*PopisPIS014[[#This Row],[Cena na enoto]],2),"")</f>
        <v>0</v>
      </c>
      <c r="D33" s="150">
        <v>1</v>
      </c>
      <c r="E33" s="151">
        <v>2</v>
      </c>
      <c r="F33" s="151"/>
      <c r="G33" s="151"/>
      <c r="H33" s="151"/>
      <c r="I33" s="152">
        <v>5</v>
      </c>
      <c r="J33" s="153" t="s">
        <v>1608</v>
      </c>
      <c r="K33" s="154">
        <v>52117</v>
      </c>
      <c r="L33" s="155" t="s">
        <v>1625</v>
      </c>
      <c r="M33" s="155"/>
      <c r="N33" s="156" t="s">
        <v>1612</v>
      </c>
      <c r="O33" s="157">
        <v>1</v>
      </c>
      <c r="P33" s="142"/>
      <c r="Q33"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34" spans="1:17" s="143" customFormat="1" ht="36">
      <c r="A34" s="148" t="str">
        <f>_xlfn.TEXTJOIN(".",TRUE,PopisPIS014[[#This Row],[Nivo 1]:[Nivo 4]])&amp;"."</f>
        <v>1.2.</v>
      </c>
      <c r="B34" s="148" t="str">
        <f ca="1">IF(_xlfn.TEXTJOIN(".",TRUE,PopisPIS014[[#This Row],[Nivo 1]:[Nivo 4]])=_xlfn.TEXTJOIN(".",TRUE,OFFSET(PopisPIS014[[#This Row],[Nivo 1]],-1,0):OFFSET(PopisPIS014[[#This Row],[Nivo 4]],-1,0)),"",_xlfn.TEXTJOIN(".",TRUE,PopisPIS014[[#This Row],[Nivo 1]:[Nivo 4]])&amp;".")</f>
        <v/>
      </c>
      <c r="C34" s="149">
        <f ca="1">IF(AND(PopisPIS014[[#This Row],[AUX CH2]]="",PopisPIS014[[#This Row],[Enota mere]]&lt;&gt;"*"),ROUND(PopisPIS014[[#This Row],[Količina]]*PopisPIS014[[#This Row],[Cena na enoto]],2),"")</f>
        <v>0</v>
      </c>
      <c r="D34" s="150">
        <v>1</v>
      </c>
      <c r="E34" s="151">
        <v>2</v>
      </c>
      <c r="F34" s="151"/>
      <c r="G34" s="151"/>
      <c r="H34" s="151"/>
      <c r="I34" s="152">
        <v>6</v>
      </c>
      <c r="J34" s="153" t="s">
        <v>1608</v>
      </c>
      <c r="K34" s="154">
        <v>52118</v>
      </c>
      <c r="L34" s="155" t="s">
        <v>1626</v>
      </c>
      <c r="M34" s="155"/>
      <c r="N34" s="156" t="s">
        <v>1612</v>
      </c>
      <c r="O34" s="157">
        <v>1</v>
      </c>
      <c r="P34" s="142"/>
      <c r="Q34"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35" spans="1:17" s="143" customFormat="1">
      <c r="A35" s="158" t="str">
        <f>_xlfn.TEXTJOIN(".",TRUE,PopisPIS014[[#This Row],[Nivo 1]:[Nivo 4]])&amp;"."</f>
        <v>1.3.</v>
      </c>
      <c r="B35" s="158" t="str">
        <f ca="1">IF(_xlfn.TEXTJOIN(".",TRUE,PopisPIS014[[#This Row],[Nivo 1]:[Nivo 4]])=_xlfn.TEXTJOIN(".",TRUE,OFFSET(PopisPIS014[[#This Row],[Nivo 1]],-1,0):OFFSET(PopisPIS014[[#This Row],[Nivo 4]],-1,0)),"",_xlfn.TEXTJOIN(".",TRUE,PopisPIS014[[#This Row],[Nivo 1]:[Nivo 4]])&amp;".")</f>
        <v>1.3.</v>
      </c>
      <c r="C35" s="149" t="str">
        <f ca="1">IF(AND(PopisPIS014[[#This Row],[AUX CH2]]="",PopisPIS014[[#This Row],[Enota mere]]&lt;&gt;"*"),ROUND(PopisPIS014[[#This Row],[Količina]]*PopisPIS014[[#This Row],[Cena na enoto]],2),"")</f>
        <v/>
      </c>
      <c r="D35" s="150">
        <v>1</v>
      </c>
      <c r="E35" s="151">
        <v>3</v>
      </c>
      <c r="F35" s="151"/>
      <c r="G35" s="151"/>
      <c r="H35" s="151" t="s">
        <v>1561</v>
      </c>
      <c r="I35" s="152" t="s">
        <v>1560</v>
      </c>
      <c r="J35" s="153"/>
      <c r="K35" s="154"/>
      <c r="L35" s="155" t="s">
        <v>1561</v>
      </c>
      <c r="M35" s="155"/>
      <c r="N35" s="156" t="s">
        <v>1607</v>
      </c>
      <c r="O35" s="157"/>
      <c r="P35" s="147"/>
      <c r="Q35"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36" spans="1:17" s="143" customFormat="1" ht="24">
      <c r="A36" s="158" t="str">
        <f>_xlfn.TEXTJOIN(".",TRUE,PopisPIS014[[#This Row],[Nivo 1]:[Nivo 4]])&amp;"."</f>
        <v>1.3.</v>
      </c>
      <c r="B36" s="158" t="str">
        <f ca="1">IF(_xlfn.TEXTJOIN(".",TRUE,PopisPIS014[[#This Row],[Nivo 1]:[Nivo 4]])=_xlfn.TEXTJOIN(".",TRUE,OFFSET(PopisPIS014[[#This Row],[Nivo 1]],-1,0):OFFSET(PopisPIS014[[#This Row],[Nivo 4]],-1,0)),"",_xlfn.TEXTJOIN(".",TRUE,PopisPIS014[[#This Row],[Nivo 1]:[Nivo 4]])&amp;".")</f>
        <v/>
      </c>
      <c r="C36" s="149">
        <f ca="1">IF(AND(PopisPIS014[[#This Row],[AUX CH2]]="",PopisPIS014[[#This Row],[Enota mere]]&lt;&gt;"*"),ROUND(PopisPIS014[[#This Row],[Količina]]*PopisPIS014[[#This Row],[Cena na enoto]],2),"")</f>
        <v>0</v>
      </c>
      <c r="D36" s="150">
        <v>1</v>
      </c>
      <c r="E36" s="151">
        <v>3</v>
      </c>
      <c r="F36" s="151"/>
      <c r="G36" s="151"/>
      <c r="H36" s="151"/>
      <c r="I36" s="152">
        <v>1</v>
      </c>
      <c r="J36" s="153" t="s">
        <v>1619</v>
      </c>
      <c r="K36" s="154">
        <v>21224</v>
      </c>
      <c r="L36" s="155" t="s">
        <v>1627</v>
      </c>
      <c r="M36" s="155"/>
      <c r="N36" s="156" t="s">
        <v>1628</v>
      </c>
      <c r="O36" s="157">
        <v>1200</v>
      </c>
      <c r="P36" s="142"/>
      <c r="Q36"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37" spans="1:17" s="143" customFormat="1" ht="24">
      <c r="A37" s="148" t="str">
        <f>_xlfn.TEXTJOIN(".",TRUE,PopisPIS014[[#This Row],[Nivo 1]:[Nivo 4]])&amp;"."</f>
        <v>1.3.</v>
      </c>
      <c r="B37" s="148" t="str">
        <f ca="1">IF(_xlfn.TEXTJOIN(".",TRUE,PopisPIS014[[#This Row],[Nivo 1]:[Nivo 4]])=_xlfn.TEXTJOIN(".",TRUE,OFFSET(PopisPIS014[[#This Row],[Nivo 1]],-1,0):OFFSET(PopisPIS014[[#This Row],[Nivo 4]],-1,0)),"",_xlfn.TEXTJOIN(".",TRUE,PopisPIS014[[#This Row],[Nivo 1]:[Nivo 4]])&amp;".")</f>
        <v/>
      </c>
      <c r="C37" s="149">
        <f ca="1">IF(AND(PopisPIS014[[#This Row],[AUX CH2]]="",PopisPIS014[[#This Row],[Enota mere]]&lt;&gt;"*"),ROUND(PopisPIS014[[#This Row],[Količina]]*PopisPIS014[[#This Row],[Cena na enoto]],2),"")</f>
        <v>0</v>
      </c>
      <c r="D37" s="150">
        <v>1</v>
      </c>
      <c r="E37" s="151">
        <v>3</v>
      </c>
      <c r="F37" s="151"/>
      <c r="G37" s="151"/>
      <c r="H37" s="151"/>
      <c r="I37" s="152">
        <v>2</v>
      </c>
      <c r="J37" s="153" t="s">
        <v>1619</v>
      </c>
      <c r="K37" s="154">
        <v>21221</v>
      </c>
      <c r="L37" s="155" t="s">
        <v>1629</v>
      </c>
      <c r="M37" s="155" t="s">
        <v>1630</v>
      </c>
      <c r="N37" s="156" t="s">
        <v>1628</v>
      </c>
      <c r="O37" s="157">
        <v>25</v>
      </c>
      <c r="P37" s="142"/>
      <c r="Q37"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38" spans="1:17" s="143" customFormat="1" ht="48">
      <c r="A38" s="148" t="str">
        <f>_xlfn.TEXTJOIN(".",TRUE,PopisPIS014[[#This Row],[Nivo 1]:[Nivo 4]])&amp;"."</f>
        <v>1.3.</v>
      </c>
      <c r="B38" s="148" t="str">
        <f ca="1">IF(_xlfn.TEXTJOIN(".",TRUE,PopisPIS014[[#This Row],[Nivo 1]:[Nivo 4]])=_xlfn.TEXTJOIN(".",TRUE,OFFSET(PopisPIS014[[#This Row],[Nivo 1]],-1,0):OFFSET(PopisPIS014[[#This Row],[Nivo 4]],-1,0)),"",_xlfn.TEXTJOIN(".",TRUE,PopisPIS014[[#This Row],[Nivo 1]:[Nivo 4]])&amp;".")</f>
        <v/>
      </c>
      <c r="C38" s="149">
        <f ca="1">IF(AND(PopisPIS014[[#This Row],[AUX CH2]]="",PopisPIS014[[#This Row],[Enota mere]]&lt;&gt;"*"),ROUND(PopisPIS014[[#This Row],[Količina]]*PopisPIS014[[#This Row],[Cena na enoto]],2),"")</f>
        <v>0</v>
      </c>
      <c r="D38" s="150">
        <v>1</v>
      </c>
      <c r="E38" s="151">
        <v>3</v>
      </c>
      <c r="F38" s="151"/>
      <c r="G38" s="151"/>
      <c r="H38" s="151"/>
      <c r="I38" s="152">
        <v>3</v>
      </c>
      <c r="J38" s="153" t="s">
        <v>1619</v>
      </c>
      <c r="K38" s="154">
        <v>21314</v>
      </c>
      <c r="L38" s="155" t="s">
        <v>1631</v>
      </c>
      <c r="M38" s="155" t="s">
        <v>1632</v>
      </c>
      <c r="N38" s="156" t="s">
        <v>1628</v>
      </c>
      <c r="O38" s="157">
        <v>75</v>
      </c>
      <c r="P38" s="142"/>
      <c r="Q38"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39" spans="1:17" s="143" customFormat="1" ht="49.2" customHeight="1">
      <c r="A39" s="148" t="str">
        <f>_xlfn.TEXTJOIN(".",TRUE,PopisPIS014[[#This Row],[Nivo 1]:[Nivo 4]])&amp;"."</f>
        <v>1.3.</v>
      </c>
      <c r="B39" s="148" t="str">
        <f ca="1">IF(_xlfn.TEXTJOIN(".",TRUE,PopisPIS014[[#This Row],[Nivo 1]:[Nivo 4]])=_xlfn.TEXTJOIN(".",TRUE,OFFSET(PopisPIS014[[#This Row],[Nivo 1]],-1,0):OFFSET(PopisPIS014[[#This Row],[Nivo 4]],-1,0)),"",_xlfn.TEXTJOIN(".",TRUE,PopisPIS014[[#This Row],[Nivo 1]:[Nivo 4]])&amp;".")</f>
        <v/>
      </c>
      <c r="C39" s="149">
        <f ca="1">IF(AND(PopisPIS014[[#This Row],[AUX CH2]]="",PopisPIS014[[#This Row],[Enota mere]]&lt;&gt;"*"),ROUND(PopisPIS014[[#This Row],[Količina]]*PopisPIS014[[#This Row],[Cena na enoto]],2),"")</f>
        <v>0</v>
      </c>
      <c r="D39" s="150">
        <v>1</v>
      </c>
      <c r="E39" s="151">
        <v>3</v>
      </c>
      <c r="F39" s="151"/>
      <c r="G39" s="151"/>
      <c r="H39" s="151"/>
      <c r="I39" s="152">
        <v>4</v>
      </c>
      <c r="J39" s="153" t="s">
        <v>1619</v>
      </c>
      <c r="K39" s="154">
        <v>22113</v>
      </c>
      <c r="L39" s="155" t="s">
        <v>1633</v>
      </c>
      <c r="M39" s="155"/>
      <c r="N39" s="156" t="s">
        <v>1618</v>
      </c>
      <c r="O39" s="157">
        <v>1250</v>
      </c>
      <c r="P39" s="142"/>
      <c r="Q39"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40" spans="1:17" s="143" customFormat="1" ht="49.2" customHeight="1">
      <c r="A40" s="148" t="str">
        <f>_xlfn.TEXTJOIN(".",TRUE,PopisPIS014[[#This Row],[Nivo 1]:[Nivo 4]])&amp;"."</f>
        <v>1.3.</v>
      </c>
      <c r="B40" s="148" t="str">
        <f ca="1">IF(_xlfn.TEXTJOIN(".",TRUE,PopisPIS014[[#This Row],[Nivo 1]:[Nivo 4]])=_xlfn.TEXTJOIN(".",TRUE,OFFSET(PopisPIS014[[#This Row],[Nivo 1]],-1,0):OFFSET(PopisPIS014[[#This Row],[Nivo 4]],-1,0)),"",_xlfn.TEXTJOIN(".",TRUE,PopisPIS014[[#This Row],[Nivo 1]:[Nivo 4]])&amp;".")</f>
        <v/>
      </c>
      <c r="C40" s="149">
        <f ca="1">IF(AND(PopisPIS014[[#This Row],[AUX CH2]]="",PopisPIS014[[#This Row],[Enota mere]]&lt;&gt;"*"),ROUND(PopisPIS014[[#This Row],[Količina]]*PopisPIS014[[#This Row],[Cena na enoto]],2),"")</f>
        <v>0</v>
      </c>
      <c r="D40" s="150">
        <v>1</v>
      </c>
      <c r="E40" s="151">
        <v>3</v>
      </c>
      <c r="F40" s="151"/>
      <c r="G40" s="151"/>
      <c r="H40" s="151"/>
      <c r="I40" s="152">
        <v>5</v>
      </c>
      <c r="J40" s="153" t="s">
        <v>1619</v>
      </c>
      <c r="K40" s="154">
        <v>23313</v>
      </c>
      <c r="L40" s="155" t="s">
        <v>1634</v>
      </c>
      <c r="M40" s="155"/>
      <c r="N40" s="156" t="s">
        <v>1618</v>
      </c>
      <c r="O40" s="157">
        <v>1250</v>
      </c>
      <c r="P40" s="142"/>
      <c r="Q40"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41" spans="1:17" s="143" customFormat="1" ht="49.2" customHeight="1">
      <c r="A41" s="148" t="str">
        <f>_xlfn.TEXTJOIN(".",TRUE,PopisPIS014[[#This Row],[Nivo 1]:[Nivo 4]])&amp;"."</f>
        <v>1.3.</v>
      </c>
      <c r="B41" s="148" t="str">
        <f ca="1">IF(_xlfn.TEXTJOIN(".",TRUE,PopisPIS014[[#This Row],[Nivo 1]:[Nivo 4]])=_xlfn.TEXTJOIN(".",TRUE,OFFSET(PopisPIS014[[#This Row],[Nivo 1]],-1,0):OFFSET(PopisPIS014[[#This Row],[Nivo 4]],-1,0)),"",_xlfn.TEXTJOIN(".",TRUE,PopisPIS014[[#This Row],[Nivo 1]:[Nivo 4]])&amp;".")</f>
        <v/>
      </c>
      <c r="C41" s="149">
        <f ca="1">IF(AND(PopisPIS014[[#This Row],[AUX CH2]]="",PopisPIS014[[#This Row],[Enota mere]]&lt;&gt;"*"),ROUND(PopisPIS014[[#This Row],[Količina]]*PopisPIS014[[#This Row],[Cena na enoto]],2),"")</f>
        <v>0</v>
      </c>
      <c r="D41" s="150">
        <v>1</v>
      </c>
      <c r="E41" s="151">
        <v>3</v>
      </c>
      <c r="F41" s="151"/>
      <c r="G41" s="151"/>
      <c r="H41" s="151"/>
      <c r="I41" s="152">
        <v>6</v>
      </c>
      <c r="J41" s="153" t="s">
        <v>1619</v>
      </c>
      <c r="K41" s="154">
        <v>24461</v>
      </c>
      <c r="L41" s="155" t="s">
        <v>1635</v>
      </c>
      <c r="M41" s="155" t="s">
        <v>1636</v>
      </c>
      <c r="N41" s="156" t="s">
        <v>1628</v>
      </c>
      <c r="O41" s="157">
        <v>582</v>
      </c>
      <c r="P41" s="142"/>
      <c r="Q41"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42" spans="1:17" s="143" customFormat="1" ht="49.2" customHeight="1">
      <c r="A42" s="148" t="str">
        <f>_xlfn.TEXTJOIN(".",TRUE,PopisPIS014[[#This Row],[Nivo 1]:[Nivo 4]])&amp;"."</f>
        <v>1.3.</v>
      </c>
      <c r="B42" s="148" t="str">
        <f ca="1">IF(_xlfn.TEXTJOIN(".",TRUE,PopisPIS014[[#This Row],[Nivo 1]:[Nivo 4]])=_xlfn.TEXTJOIN(".",TRUE,OFFSET(PopisPIS014[[#This Row],[Nivo 1]],-1,0):OFFSET(PopisPIS014[[#This Row],[Nivo 4]],-1,0)),"",_xlfn.TEXTJOIN(".",TRUE,PopisPIS014[[#This Row],[Nivo 1]:[Nivo 4]])&amp;".")</f>
        <v/>
      </c>
      <c r="C42" s="149">
        <f ca="1">IF(AND(PopisPIS014[[#This Row],[AUX CH2]]="",PopisPIS014[[#This Row],[Enota mere]]&lt;&gt;"*"),ROUND(PopisPIS014[[#This Row],[Količina]]*PopisPIS014[[#This Row],[Cena na enoto]],2),"")</f>
        <v>0</v>
      </c>
      <c r="D42" s="150">
        <v>1</v>
      </c>
      <c r="E42" s="151">
        <v>3</v>
      </c>
      <c r="F42" s="151"/>
      <c r="G42" s="151"/>
      <c r="H42" s="151"/>
      <c r="I42" s="152">
        <v>7</v>
      </c>
      <c r="J42" s="153" t="s">
        <v>1619</v>
      </c>
      <c r="K42" s="154">
        <v>24214</v>
      </c>
      <c r="L42" s="155" t="s">
        <v>1637</v>
      </c>
      <c r="M42" s="155" t="s">
        <v>1638</v>
      </c>
      <c r="N42" s="156" t="s">
        <v>1628</v>
      </c>
      <c r="O42" s="157">
        <v>30</v>
      </c>
      <c r="P42" s="142"/>
      <c r="Q42"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43" spans="1:17" s="143" customFormat="1" ht="24">
      <c r="A43" s="148" t="str">
        <f>_xlfn.TEXTJOIN(".",TRUE,PopisPIS014[[#This Row],[Nivo 1]:[Nivo 4]])&amp;"."</f>
        <v>1.3.</v>
      </c>
      <c r="B43" s="148" t="str">
        <f ca="1">IF(_xlfn.TEXTJOIN(".",TRUE,PopisPIS014[[#This Row],[Nivo 1]:[Nivo 4]])=_xlfn.TEXTJOIN(".",TRUE,OFFSET(PopisPIS014[[#This Row],[Nivo 1]],-1,0):OFFSET(PopisPIS014[[#This Row],[Nivo 4]],-1,0)),"",_xlfn.TEXTJOIN(".",TRUE,PopisPIS014[[#This Row],[Nivo 1]:[Nivo 4]])&amp;".")</f>
        <v/>
      </c>
      <c r="C43" s="149">
        <f ca="1">IF(AND(PopisPIS014[[#This Row],[AUX CH2]]="",PopisPIS014[[#This Row],[Enota mere]]&lt;&gt;"*"),ROUND(PopisPIS014[[#This Row],[Količina]]*PopisPIS014[[#This Row],[Cena na enoto]],2),"")</f>
        <v>0</v>
      </c>
      <c r="D43" s="150">
        <v>1</v>
      </c>
      <c r="E43" s="151">
        <v>3</v>
      </c>
      <c r="F43" s="151"/>
      <c r="G43" s="151"/>
      <c r="H43" s="151"/>
      <c r="I43" s="152">
        <v>8</v>
      </c>
      <c r="J43" s="153" t="s">
        <v>1619</v>
      </c>
      <c r="K43" s="154">
        <v>24213</v>
      </c>
      <c r="L43" s="155" t="s">
        <v>1639</v>
      </c>
      <c r="M43" s="155" t="s">
        <v>1638</v>
      </c>
      <c r="N43" s="156" t="s">
        <v>1628</v>
      </c>
      <c r="O43" s="157">
        <v>30</v>
      </c>
      <c r="P43" s="142"/>
      <c r="Q43"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44" spans="1:17" s="143" customFormat="1" ht="60">
      <c r="A44" s="148" t="str">
        <f>_xlfn.TEXTJOIN(".",TRUE,PopisPIS014[[#This Row],[Nivo 1]:[Nivo 4]])&amp;"."</f>
        <v>1.3.</v>
      </c>
      <c r="B44" s="148" t="str">
        <f ca="1">IF(_xlfn.TEXTJOIN(".",TRUE,PopisPIS014[[#This Row],[Nivo 1]:[Nivo 4]])=_xlfn.TEXTJOIN(".",TRUE,OFFSET(PopisPIS014[[#This Row],[Nivo 1]],-1,0):OFFSET(PopisPIS014[[#This Row],[Nivo 4]],-1,0)),"",_xlfn.TEXTJOIN(".",TRUE,PopisPIS014[[#This Row],[Nivo 1]:[Nivo 4]])&amp;".")</f>
        <v/>
      </c>
      <c r="C44" s="149">
        <f ca="1">IF(AND(PopisPIS014[[#This Row],[AUX CH2]]="",PopisPIS014[[#This Row],[Enota mere]]&lt;&gt;"*"),ROUND(PopisPIS014[[#This Row],[Količina]]*PopisPIS014[[#This Row],[Cena na enoto]],2),"")</f>
        <v>0</v>
      </c>
      <c r="D44" s="150">
        <v>1</v>
      </c>
      <c r="E44" s="151">
        <v>3</v>
      </c>
      <c r="F44" s="151"/>
      <c r="G44" s="151"/>
      <c r="H44" s="151"/>
      <c r="I44" s="152">
        <v>9</v>
      </c>
      <c r="J44" s="153" t="s">
        <v>1619</v>
      </c>
      <c r="K44" s="154">
        <v>29152</v>
      </c>
      <c r="L44" s="155" t="s">
        <v>1640</v>
      </c>
      <c r="M44" s="155" t="s">
        <v>1641</v>
      </c>
      <c r="N44" s="156" t="s">
        <v>1642</v>
      </c>
      <c r="O44" s="157">
        <v>2604</v>
      </c>
      <c r="P44" s="142"/>
      <c r="Q44"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45" spans="1:17" s="143" customFormat="1">
      <c r="A45" s="148" t="str">
        <f>_xlfn.TEXTJOIN(".",TRUE,PopisPIS014[[#This Row],[Nivo 1]:[Nivo 4]])&amp;"."</f>
        <v>1.4.</v>
      </c>
      <c r="B45" s="148" t="str">
        <f ca="1">IF(_xlfn.TEXTJOIN(".",TRUE,PopisPIS014[[#This Row],[Nivo 1]:[Nivo 4]])=_xlfn.TEXTJOIN(".",TRUE,OFFSET(PopisPIS014[[#This Row],[Nivo 1]],-1,0):OFFSET(PopisPIS014[[#This Row],[Nivo 4]],-1,0)),"",_xlfn.TEXTJOIN(".",TRUE,PopisPIS014[[#This Row],[Nivo 1]:[Nivo 4]])&amp;".")</f>
        <v>1.4.</v>
      </c>
      <c r="C45" s="149" t="str">
        <f ca="1">IF(AND(PopisPIS014[[#This Row],[AUX CH2]]="",PopisPIS014[[#This Row],[Enota mere]]&lt;&gt;"*"),ROUND(PopisPIS014[[#This Row],[Količina]]*PopisPIS014[[#This Row],[Cena na enoto]],2),"")</f>
        <v/>
      </c>
      <c r="D45" s="150">
        <v>1</v>
      </c>
      <c r="E45" s="151">
        <v>4</v>
      </c>
      <c r="F45" s="151"/>
      <c r="G45" s="151"/>
      <c r="H45" s="151" t="s">
        <v>1563</v>
      </c>
      <c r="I45" s="152" t="s">
        <v>1562</v>
      </c>
      <c r="J45" s="153"/>
      <c r="K45" s="154"/>
      <c r="L45" s="155" t="s">
        <v>1563</v>
      </c>
      <c r="M45" s="155"/>
      <c r="N45" s="156" t="s">
        <v>1607</v>
      </c>
      <c r="O45" s="157"/>
      <c r="P45" s="147"/>
      <c r="Q45"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46" spans="1:17" s="143" customFormat="1" ht="36">
      <c r="A46" s="148" t="str">
        <f>_xlfn.TEXTJOIN(".",TRUE,PopisPIS014[[#This Row],[Nivo 1]:[Nivo 4]])&amp;"."</f>
        <v>1.4.</v>
      </c>
      <c r="B46" s="148" t="str">
        <f ca="1">IF(_xlfn.TEXTJOIN(".",TRUE,PopisPIS014[[#This Row],[Nivo 1]:[Nivo 4]])=_xlfn.TEXTJOIN(".",TRUE,OFFSET(PopisPIS014[[#This Row],[Nivo 1]],-1,0):OFFSET(PopisPIS014[[#This Row],[Nivo 4]],-1,0)),"",_xlfn.TEXTJOIN(".",TRUE,PopisPIS014[[#This Row],[Nivo 1]:[Nivo 4]])&amp;".")</f>
        <v/>
      </c>
      <c r="C46" s="149" t="str">
        <f ca="1">IF(AND(PopisPIS014[[#This Row],[AUX CH2]]="",PopisPIS014[[#This Row],[Enota mere]]&lt;&gt;"*"),ROUND(PopisPIS014[[#This Row],[Količina]]*PopisPIS014[[#This Row],[Cena na enoto]],2),"")</f>
        <v/>
      </c>
      <c r="D46" s="150">
        <v>1</v>
      </c>
      <c r="E46" s="151">
        <v>4</v>
      </c>
      <c r="F46" s="151"/>
      <c r="G46" s="151"/>
      <c r="H46" s="151"/>
      <c r="I46" s="152">
        <v>1</v>
      </c>
      <c r="J46" s="153" t="s">
        <v>1608</v>
      </c>
      <c r="K46" s="154">
        <v>52501</v>
      </c>
      <c r="L46" s="155" t="s">
        <v>1643</v>
      </c>
      <c r="M46" s="155"/>
      <c r="N46" s="156" t="s">
        <v>32</v>
      </c>
      <c r="O46" s="157"/>
      <c r="P46" s="147"/>
      <c r="Q46"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47" spans="1:17" s="143" customFormat="1" ht="36">
      <c r="A47" s="148" t="str">
        <f>_xlfn.TEXTJOIN(".",TRUE,PopisPIS014[[#This Row],[Nivo 1]:[Nivo 4]])&amp;"."</f>
        <v>1.4.</v>
      </c>
      <c r="B47" s="148" t="str">
        <f ca="1">IF(_xlfn.TEXTJOIN(".",TRUE,PopisPIS014[[#This Row],[Nivo 1]:[Nivo 4]])=_xlfn.TEXTJOIN(".",TRUE,OFFSET(PopisPIS014[[#This Row],[Nivo 1]],-1,0):OFFSET(PopisPIS014[[#This Row],[Nivo 4]],-1,0)),"",_xlfn.TEXTJOIN(".",TRUE,PopisPIS014[[#This Row],[Nivo 1]:[Nivo 4]])&amp;".")</f>
        <v/>
      </c>
      <c r="C47" s="149">
        <f ca="1">IF(AND(PopisPIS014[[#This Row],[AUX CH2]]="",PopisPIS014[[#This Row],[Enota mere]]&lt;&gt;"*"),ROUND(PopisPIS014[[#This Row],[Količina]]*PopisPIS014[[#This Row],[Cena na enoto]],2),"")</f>
        <v>0</v>
      </c>
      <c r="D47" s="150">
        <v>1</v>
      </c>
      <c r="E47" s="151">
        <v>4</v>
      </c>
      <c r="F47" s="151"/>
      <c r="G47" s="151"/>
      <c r="H47" s="151"/>
      <c r="I47" s="152">
        <v>2</v>
      </c>
      <c r="J47" s="153" t="s">
        <v>1619</v>
      </c>
      <c r="K47" s="154">
        <v>31132</v>
      </c>
      <c r="L47" s="155" t="s">
        <v>1644</v>
      </c>
      <c r="M47" s="155" t="s">
        <v>1645</v>
      </c>
      <c r="N47" s="156" t="s">
        <v>1628</v>
      </c>
      <c r="O47" s="157">
        <v>499</v>
      </c>
      <c r="P47" s="142"/>
      <c r="Q47"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48" spans="1:17" s="143" customFormat="1" ht="24">
      <c r="A48" s="148" t="str">
        <f>_xlfn.TEXTJOIN(".",TRUE,PopisPIS014[[#This Row],[Nivo 1]:[Nivo 4]])&amp;"."</f>
        <v>1.4.</v>
      </c>
      <c r="B48" s="148" t="str">
        <f ca="1">IF(_xlfn.TEXTJOIN(".",TRUE,PopisPIS014[[#This Row],[Nivo 1]:[Nivo 4]])=_xlfn.TEXTJOIN(".",TRUE,OFFSET(PopisPIS014[[#This Row],[Nivo 1]],-1,0):OFFSET(PopisPIS014[[#This Row],[Nivo 4]],-1,0)),"",_xlfn.TEXTJOIN(".",TRUE,PopisPIS014[[#This Row],[Nivo 1]:[Nivo 4]])&amp;".")</f>
        <v/>
      </c>
      <c r="C48" s="149">
        <f ca="1">IF(AND(PopisPIS014[[#This Row],[AUX CH2]]="",PopisPIS014[[#This Row],[Enota mere]]&lt;&gt;"*"),ROUND(PopisPIS014[[#This Row],[Količina]]*PopisPIS014[[#This Row],[Cena na enoto]],2),"")</f>
        <v>0</v>
      </c>
      <c r="D48" s="150">
        <v>1</v>
      </c>
      <c r="E48" s="151">
        <v>4</v>
      </c>
      <c r="F48" s="151"/>
      <c r="G48" s="151"/>
      <c r="H48" s="151"/>
      <c r="I48" s="152">
        <v>3</v>
      </c>
      <c r="J48" s="153" t="s">
        <v>1619</v>
      </c>
      <c r="K48" s="154">
        <v>31463</v>
      </c>
      <c r="L48" s="155" t="s">
        <v>1646</v>
      </c>
      <c r="M48" s="155"/>
      <c r="N48" s="156" t="s">
        <v>1618</v>
      </c>
      <c r="O48" s="157">
        <v>1663</v>
      </c>
      <c r="P48" s="142"/>
      <c r="Q48"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49" spans="1:17" s="143" customFormat="1" ht="24">
      <c r="A49" s="148" t="str">
        <f>_xlfn.TEXTJOIN(".",TRUE,PopisPIS014[[#This Row],[Nivo 1]:[Nivo 4]])&amp;"."</f>
        <v>1.4.</v>
      </c>
      <c r="B49" s="148" t="str">
        <f ca="1">IF(_xlfn.TEXTJOIN(".",TRUE,PopisPIS014[[#This Row],[Nivo 1]:[Nivo 4]])=_xlfn.TEXTJOIN(".",TRUE,OFFSET(PopisPIS014[[#This Row],[Nivo 1]],-1,0):OFFSET(PopisPIS014[[#This Row],[Nivo 4]],-1,0)),"",_xlfn.TEXTJOIN(".",TRUE,PopisPIS014[[#This Row],[Nivo 1]:[Nivo 4]])&amp;".")</f>
        <v/>
      </c>
      <c r="C49" s="149">
        <f ca="1">IF(AND(PopisPIS014[[#This Row],[AUX CH2]]="",PopisPIS014[[#This Row],[Enota mere]]&lt;&gt;"*"),ROUND(PopisPIS014[[#This Row],[Količina]]*PopisPIS014[[#This Row],[Cena na enoto]],2),"")</f>
        <v>0</v>
      </c>
      <c r="D49" s="150">
        <v>1</v>
      </c>
      <c r="E49" s="151">
        <v>4</v>
      </c>
      <c r="F49" s="151"/>
      <c r="G49" s="151"/>
      <c r="H49" s="151"/>
      <c r="I49" s="152">
        <v>4</v>
      </c>
      <c r="J49" s="153" t="s">
        <v>1619</v>
      </c>
      <c r="K49" s="154">
        <v>32247</v>
      </c>
      <c r="L49" s="155" t="s">
        <v>1647</v>
      </c>
      <c r="M49" s="155"/>
      <c r="N49" s="156" t="s">
        <v>1618</v>
      </c>
      <c r="O49" s="157">
        <v>1663</v>
      </c>
      <c r="P49" s="142"/>
      <c r="Q49"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50" spans="1:17" s="143" customFormat="1" ht="24">
      <c r="A50" s="148" t="str">
        <f>_xlfn.TEXTJOIN(".",TRUE,PopisPIS014[[#This Row],[Nivo 1]:[Nivo 4]])&amp;"."</f>
        <v>1.4.</v>
      </c>
      <c r="B50" s="148" t="str">
        <f ca="1">IF(_xlfn.TEXTJOIN(".",TRUE,PopisPIS014[[#This Row],[Nivo 1]:[Nivo 4]])=_xlfn.TEXTJOIN(".",TRUE,OFFSET(PopisPIS014[[#This Row],[Nivo 1]],-1,0):OFFSET(PopisPIS014[[#This Row],[Nivo 4]],-1,0)),"",_xlfn.TEXTJOIN(".",TRUE,PopisPIS014[[#This Row],[Nivo 1]:[Nivo 4]])&amp;".")</f>
        <v/>
      </c>
      <c r="C50" s="149">
        <f ca="1">IF(AND(PopisPIS014[[#This Row],[AUX CH2]]="",PopisPIS014[[#This Row],[Enota mere]]&lt;&gt;"*"),ROUND(PopisPIS014[[#This Row],[Količina]]*PopisPIS014[[#This Row],[Cena na enoto]],2),"")</f>
        <v>0</v>
      </c>
      <c r="D50" s="150">
        <v>1</v>
      </c>
      <c r="E50" s="151">
        <v>4</v>
      </c>
      <c r="F50" s="151"/>
      <c r="G50" s="151"/>
      <c r="H50" s="151"/>
      <c r="I50" s="152">
        <v>5</v>
      </c>
      <c r="J50" s="153" t="s">
        <v>1619</v>
      </c>
      <c r="K50" s="154">
        <v>32492</v>
      </c>
      <c r="L50" s="155" t="s">
        <v>1648</v>
      </c>
      <c r="M50" s="155"/>
      <c r="N50" s="156" t="s">
        <v>1618</v>
      </c>
      <c r="O50" s="157">
        <v>1663</v>
      </c>
      <c r="P50" s="142"/>
      <c r="Q50"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51" spans="1:17" s="143" customFormat="1" ht="24">
      <c r="A51" s="148" t="str">
        <f>_xlfn.TEXTJOIN(".",TRUE,PopisPIS014[[#This Row],[Nivo 1]:[Nivo 4]])&amp;"."</f>
        <v>1.4.</v>
      </c>
      <c r="B51" s="148" t="str">
        <f ca="1">IF(_xlfn.TEXTJOIN(".",TRUE,PopisPIS014[[#This Row],[Nivo 1]:[Nivo 4]])=_xlfn.TEXTJOIN(".",TRUE,OFFSET(PopisPIS014[[#This Row],[Nivo 1]],-1,0):OFFSET(PopisPIS014[[#This Row],[Nivo 4]],-1,0)),"",_xlfn.TEXTJOIN(".",TRUE,PopisPIS014[[#This Row],[Nivo 1]:[Nivo 4]])&amp;".")</f>
        <v/>
      </c>
      <c r="C51" s="149">
        <f ca="1">IF(AND(PopisPIS014[[#This Row],[AUX CH2]]="",PopisPIS014[[#This Row],[Enota mere]]&lt;&gt;"*"),ROUND(PopisPIS014[[#This Row],[Količina]]*PopisPIS014[[#This Row],[Cena na enoto]],2),"")</f>
        <v>0</v>
      </c>
      <c r="D51" s="150">
        <v>1</v>
      </c>
      <c r="E51" s="151">
        <v>4</v>
      </c>
      <c r="F51" s="151"/>
      <c r="G51" s="151"/>
      <c r="H51" s="151"/>
      <c r="I51" s="152">
        <v>6</v>
      </c>
      <c r="J51" s="153" t="s">
        <v>1619</v>
      </c>
      <c r="K51" s="154">
        <v>35214</v>
      </c>
      <c r="L51" s="155" t="s">
        <v>1649</v>
      </c>
      <c r="M51" s="155" t="s">
        <v>1650</v>
      </c>
      <c r="N51" s="156" t="s">
        <v>1610</v>
      </c>
      <c r="O51" s="157">
        <v>280</v>
      </c>
      <c r="P51" s="142"/>
      <c r="Q51"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52" spans="1:17" s="143" customFormat="1" ht="48">
      <c r="A52" s="148" t="str">
        <f>_xlfn.TEXTJOIN(".",TRUE,PopisPIS014[[#This Row],[Nivo 1]:[Nivo 4]])&amp;"."</f>
        <v>1.4.</v>
      </c>
      <c r="B52" s="148" t="str">
        <f ca="1">IF(_xlfn.TEXTJOIN(".",TRUE,PopisPIS014[[#This Row],[Nivo 1]:[Nivo 4]])=_xlfn.TEXTJOIN(".",TRUE,OFFSET(PopisPIS014[[#This Row],[Nivo 1]],-1,0):OFFSET(PopisPIS014[[#This Row],[Nivo 4]],-1,0)),"",_xlfn.TEXTJOIN(".",TRUE,PopisPIS014[[#This Row],[Nivo 1]:[Nivo 4]])&amp;".")</f>
        <v/>
      </c>
      <c r="C52" s="149">
        <f ca="1">IF(AND(PopisPIS014[[#This Row],[AUX CH2]]="",PopisPIS014[[#This Row],[Enota mere]]&lt;&gt;"*"),ROUND(PopisPIS014[[#This Row],[Količina]]*PopisPIS014[[#This Row],[Cena na enoto]],2),"")</f>
        <v>0</v>
      </c>
      <c r="D52" s="150">
        <v>1</v>
      </c>
      <c r="E52" s="151">
        <v>4</v>
      </c>
      <c r="F52" s="151"/>
      <c r="G52" s="151"/>
      <c r="H52" s="151"/>
      <c r="I52" s="152">
        <v>7</v>
      </c>
      <c r="J52" s="153" t="s">
        <v>1619</v>
      </c>
      <c r="K52" s="154">
        <v>59831</v>
      </c>
      <c r="L52" s="155" t="s">
        <v>1651</v>
      </c>
      <c r="M52" s="155" t="s">
        <v>1652</v>
      </c>
      <c r="N52" s="156" t="s">
        <v>1610</v>
      </c>
      <c r="O52" s="157">
        <v>50</v>
      </c>
      <c r="P52" s="142"/>
      <c r="Q52"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53" spans="1:17" s="143" customFormat="1">
      <c r="A53" s="148" t="str">
        <f>_xlfn.TEXTJOIN(".",TRUE,PopisPIS014[[#This Row],[Nivo 1]:[Nivo 4]])&amp;"."</f>
        <v>1.5.</v>
      </c>
      <c r="B53" s="148" t="str">
        <f ca="1">IF(_xlfn.TEXTJOIN(".",TRUE,PopisPIS014[[#This Row],[Nivo 1]:[Nivo 4]])=_xlfn.TEXTJOIN(".",TRUE,OFFSET(PopisPIS014[[#This Row],[Nivo 1]],-1,0):OFFSET(PopisPIS014[[#This Row],[Nivo 4]],-1,0)),"",_xlfn.TEXTJOIN(".",TRUE,PopisPIS014[[#This Row],[Nivo 1]:[Nivo 4]])&amp;".")</f>
        <v>1.5.</v>
      </c>
      <c r="C53" s="149" t="str">
        <f ca="1">IF(AND(PopisPIS014[[#This Row],[AUX CH2]]="",PopisPIS014[[#This Row],[Enota mere]]&lt;&gt;"*"),ROUND(PopisPIS014[[#This Row],[Količina]]*PopisPIS014[[#This Row],[Cena na enoto]],2),"")</f>
        <v/>
      </c>
      <c r="D53" s="150">
        <v>1</v>
      </c>
      <c r="E53" s="151">
        <v>5</v>
      </c>
      <c r="F53" s="151"/>
      <c r="G53" s="151"/>
      <c r="H53" s="151" t="s">
        <v>1565</v>
      </c>
      <c r="I53" s="152" t="s">
        <v>1564</v>
      </c>
      <c r="J53" s="153"/>
      <c r="K53" s="154"/>
      <c r="L53" s="155" t="s">
        <v>1565</v>
      </c>
      <c r="M53" s="155"/>
      <c r="N53" s="156" t="s">
        <v>1607</v>
      </c>
      <c r="O53" s="157"/>
      <c r="P53" s="147"/>
      <c r="Q53"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54" spans="1:17" s="143" customFormat="1" ht="24">
      <c r="A54" s="148" t="str">
        <f>_xlfn.TEXTJOIN(".",TRUE,PopisPIS014[[#This Row],[Nivo 1]:[Nivo 4]])&amp;"."</f>
        <v>1.5.</v>
      </c>
      <c r="B54" s="148" t="str">
        <f ca="1">IF(_xlfn.TEXTJOIN(".",TRUE,PopisPIS014[[#This Row],[Nivo 1]:[Nivo 4]])=_xlfn.TEXTJOIN(".",TRUE,OFFSET(PopisPIS014[[#This Row],[Nivo 1]],-1,0):OFFSET(PopisPIS014[[#This Row],[Nivo 4]],-1,0)),"",_xlfn.TEXTJOIN(".",TRUE,PopisPIS014[[#This Row],[Nivo 1]:[Nivo 4]])&amp;".")</f>
        <v/>
      </c>
      <c r="C54" s="149">
        <f ca="1">IF(AND(PopisPIS014[[#This Row],[AUX CH2]]="",PopisPIS014[[#This Row],[Enota mere]]&lt;&gt;"*"),ROUND(PopisPIS014[[#This Row],[Količina]]*PopisPIS014[[#This Row],[Cena na enoto]],2),"")</f>
        <v>0</v>
      </c>
      <c r="D54" s="150">
        <v>1</v>
      </c>
      <c r="E54" s="151">
        <v>5</v>
      </c>
      <c r="F54" s="151"/>
      <c r="G54" s="151"/>
      <c r="H54" s="151"/>
      <c r="I54" s="152">
        <v>1</v>
      </c>
      <c r="J54" s="153" t="s">
        <v>1619</v>
      </c>
      <c r="K54" s="154">
        <v>51221</v>
      </c>
      <c r="L54" s="155" t="s">
        <v>1653</v>
      </c>
      <c r="M54" s="155" t="s">
        <v>1654</v>
      </c>
      <c r="N54" s="156" t="s">
        <v>1618</v>
      </c>
      <c r="O54" s="157">
        <v>45</v>
      </c>
      <c r="P54" s="142"/>
      <c r="Q54"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55" spans="1:17" s="143" customFormat="1" ht="24">
      <c r="A55" s="148" t="str">
        <f>_xlfn.TEXTJOIN(".",TRUE,PopisPIS014[[#This Row],[Nivo 1]:[Nivo 4]])&amp;"."</f>
        <v>1.5.</v>
      </c>
      <c r="B55" s="148" t="str">
        <f ca="1">IF(_xlfn.TEXTJOIN(".",TRUE,PopisPIS014[[#This Row],[Nivo 1]:[Nivo 4]])=_xlfn.TEXTJOIN(".",TRUE,OFFSET(PopisPIS014[[#This Row],[Nivo 1]],-1,0):OFFSET(PopisPIS014[[#This Row],[Nivo 4]],-1,0)),"",_xlfn.TEXTJOIN(".",TRUE,PopisPIS014[[#This Row],[Nivo 1]:[Nivo 4]])&amp;".")</f>
        <v/>
      </c>
      <c r="C55" s="149">
        <f ca="1">IF(AND(PopisPIS014[[#This Row],[AUX CH2]]="",PopisPIS014[[#This Row],[Enota mere]]&lt;&gt;"*"),ROUND(PopisPIS014[[#This Row],[Količina]]*PopisPIS014[[#This Row],[Cena na enoto]],2),"")</f>
        <v>0</v>
      </c>
      <c r="D55" s="150">
        <v>1</v>
      </c>
      <c r="E55" s="151">
        <v>5</v>
      </c>
      <c r="F55" s="151"/>
      <c r="G55" s="151"/>
      <c r="H55" s="151"/>
      <c r="I55" s="152">
        <v>2</v>
      </c>
      <c r="J55" s="153" t="s">
        <v>1619</v>
      </c>
      <c r="K55" s="154">
        <v>51331</v>
      </c>
      <c r="L55" s="155" t="s">
        <v>1655</v>
      </c>
      <c r="M55" s="155" t="s">
        <v>1656</v>
      </c>
      <c r="N55" s="156" t="s">
        <v>1618</v>
      </c>
      <c r="O55" s="157">
        <v>125</v>
      </c>
      <c r="P55" s="142"/>
      <c r="Q55"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56" spans="1:17" s="143" customFormat="1" ht="24">
      <c r="A56" s="148" t="str">
        <f>_xlfn.TEXTJOIN(".",TRUE,PopisPIS014[[#This Row],[Nivo 1]:[Nivo 4]])&amp;"."</f>
        <v>1.5.</v>
      </c>
      <c r="B56" s="148" t="str">
        <f ca="1">IF(_xlfn.TEXTJOIN(".",TRUE,PopisPIS014[[#This Row],[Nivo 1]:[Nivo 4]])=_xlfn.TEXTJOIN(".",TRUE,OFFSET(PopisPIS014[[#This Row],[Nivo 1]],-1,0):OFFSET(PopisPIS014[[#This Row],[Nivo 4]],-1,0)),"",_xlfn.TEXTJOIN(".",TRUE,PopisPIS014[[#This Row],[Nivo 1]:[Nivo 4]])&amp;".")</f>
        <v/>
      </c>
      <c r="C56" s="149">
        <f ca="1">IF(AND(PopisPIS014[[#This Row],[AUX CH2]]="",PopisPIS014[[#This Row],[Enota mere]]&lt;&gt;"*"),ROUND(PopisPIS014[[#This Row],[Količina]]*PopisPIS014[[#This Row],[Cena na enoto]],2),"")</f>
        <v>0</v>
      </c>
      <c r="D56" s="150">
        <v>1</v>
      </c>
      <c r="E56" s="151">
        <v>5</v>
      </c>
      <c r="F56" s="151"/>
      <c r="G56" s="151"/>
      <c r="H56" s="151"/>
      <c r="I56" s="152">
        <v>3</v>
      </c>
      <c r="J56" s="153" t="s">
        <v>1619</v>
      </c>
      <c r="K56" s="154">
        <v>53151</v>
      </c>
      <c r="L56" s="155" t="s">
        <v>1657</v>
      </c>
      <c r="M56" s="155" t="s">
        <v>1658</v>
      </c>
      <c r="N56" s="156" t="s">
        <v>1628</v>
      </c>
      <c r="O56" s="157">
        <v>6.5</v>
      </c>
      <c r="P56" s="142"/>
      <c r="Q56"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57" spans="1:17" s="143" customFormat="1" ht="36">
      <c r="A57" s="148" t="str">
        <f>_xlfn.TEXTJOIN(".",TRUE,PopisPIS014[[#This Row],[Nivo 1]:[Nivo 4]])&amp;"."</f>
        <v>1.5.</v>
      </c>
      <c r="B57" s="148" t="str">
        <f ca="1">IF(_xlfn.TEXTJOIN(".",TRUE,PopisPIS014[[#This Row],[Nivo 1]:[Nivo 4]])=_xlfn.TEXTJOIN(".",TRUE,OFFSET(PopisPIS014[[#This Row],[Nivo 1]],-1,0):OFFSET(PopisPIS014[[#This Row],[Nivo 4]],-1,0)),"",_xlfn.TEXTJOIN(".",TRUE,PopisPIS014[[#This Row],[Nivo 1]:[Nivo 4]])&amp;".")</f>
        <v/>
      </c>
      <c r="C57" s="149">
        <f ca="1">IF(AND(PopisPIS014[[#This Row],[AUX CH2]]="",PopisPIS014[[#This Row],[Enota mere]]&lt;&gt;"*"),ROUND(PopisPIS014[[#This Row],[Količina]]*PopisPIS014[[#This Row],[Cena na enoto]],2),"")</f>
        <v>0</v>
      </c>
      <c r="D57" s="150">
        <v>1</v>
      </c>
      <c r="E57" s="151">
        <v>5</v>
      </c>
      <c r="F57" s="151"/>
      <c r="G57" s="151"/>
      <c r="H57" s="151"/>
      <c r="I57" s="152">
        <v>4</v>
      </c>
      <c r="J57" s="153" t="s">
        <v>1619</v>
      </c>
      <c r="K57" s="154">
        <v>53137</v>
      </c>
      <c r="L57" s="155" t="s">
        <v>1659</v>
      </c>
      <c r="M57" s="155" t="s">
        <v>1660</v>
      </c>
      <c r="N57" s="156" t="s">
        <v>1628</v>
      </c>
      <c r="O57" s="157">
        <v>12.5</v>
      </c>
      <c r="P57" s="142"/>
      <c r="Q57"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58" spans="1:17" s="143" customFormat="1" ht="36">
      <c r="A58" s="148" t="str">
        <f>_xlfn.TEXTJOIN(".",TRUE,PopisPIS014[[#This Row],[Nivo 1]:[Nivo 4]])&amp;"."</f>
        <v>1.5.</v>
      </c>
      <c r="B58" s="148" t="str">
        <f ca="1">IF(_xlfn.TEXTJOIN(".",TRUE,PopisPIS014[[#This Row],[Nivo 1]:[Nivo 4]])=_xlfn.TEXTJOIN(".",TRUE,OFFSET(PopisPIS014[[#This Row],[Nivo 1]],-1,0):OFFSET(PopisPIS014[[#This Row],[Nivo 4]],-1,0)),"",_xlfn.TEXTJOIN(".",TRUE,PopisPIS014[[#This Row],[Nivo 1]:[Nivo 4]])&amp;".")</f>
        <v/>
      </c>
      <c r="C58" s="149">
        <f ca="1">IF(AND(PopisPIS014[[#This Row],[AUX CH2]]="",PopisPIS014[[#This Row],[Enota mere]]&lt;&gt;"*"),ROUND(PopisPIS014[[#This Row],[Količina]]*PopisPIS014[[#This Row],[Cena na enoto]],2),"")</f>
        <v>0</v>
      </c>
      <c r="D58" s="150">
        <v>1</v>
      </c>
      <c r="E58" s="151">
        <v>5</v>
      </c>
      <c r="F58" s="151"/>
      <c r="G58" s="151"/>
      <c r="H58" s="151"/>
      <c r="I58" s="152">
        <v>5</v>
      </c>
      <c r="J58" s="153" t="s">
        <v>1619</v>
      </c>
      <c r="K58" s="154">
        <v>53138</v>
      </c>
      <c r="L58" s="155" t="s">
        <v>1661</v>
      </c>
      <c r="M58" s="155" t="s">
        <v>1662</v>
      </c>
      <c r="N58" s="156" t="s">
        <v>1628</v>
      </c>
      <c r="O58" s="157">
        <v>22</v>
      </c>
      <c r="P58" s="142"/>
      <c r="Q58"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59" spans="1:17" s="143" customFormat="1" ht="36">
      <c r="A59" s="148" t="str">
        <f>_xlfn.TEXTJOIN(".",TRUE,PopisPIS014[[#This Row],[Nivo 1]:[Nivo 4]])&amp;"."</f>
        <v>1.5.</v>
      </c>
      <c r="B59" s="148" t="str">
        <f ca="1">IF(_xlfn.TEXTJOIN(".",TRUE,PopisPIS014[[#This Row],[Nivo 1]:[Nivo 4]])=_xlfn.TEXTJOIN(".",TRUE,OFFSET(PopisPIS014[[#This Row],[Nivo 1]],-1,0):OFFSET(PopisPIS014[[#This Row],[Nivo 4]],-1,0)),"",_xlfn.TEXTJOIN(".",TRUE,PopisPIS014[[#This Row],[Nivo 1]:[Nivo 4]])&amp;".")</f>
        <v/>
      </c>
      <c r="C59" s="149">
        <f ca="1">IF(AND(PopisPIS014[[#This Row],[AUX CH2]]="",PopisPIS014[[#This Row],[Enota mere]]&lt;&gt;"*"),ROUND(PopisPIS014[[#This Row],[Količina]]*PopisPIS014[[#This Row],[Cena na enoto]],2),"")</f>
        <v>0</v>
      </c>
      <c r="D59" s="150">
        <v>1</v>
      </c>
      <c r="E59" s="151">
        <v>5</v>
      </c>
      <c r="F59" s="151"/>
      <c r="G59" s="151"/>
      <c r="H59" s="151"/>
      <c r="I59" s="152">
        <v>6</v>
      </c>
      <c r="J59" s="153" t="s">
        <v>1608</v>
      </c>
      <c r="K59" s="154">
        <v>52300</v>
      </c>
      <c r="L59" s="155" t="s">
        <v>1663</v>
      </c>
      <c r="M59" s="155" t="s">
        <v>1664</v>
      </c>
      <c r="N59" s="156" t="s">
        <v>1665</v>
      </c>
      <c r="O59" s="157">
        <v>1140</v>
      </c>
      <c r="P59" s="141"/>
      <c r="Q59"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60" spans="1:17" s="143" customFormat="1" ht="49.2" customHeight="1">
      <c r="A60" s="148" t="str">
        <f>_xlfn.TEXTJOIN(".",TRUE,PopisPIS014[[#This Row],[Nivo 1]:[Nivo 4]])&amp;"."</f>
        <v>1.5.</v>
      </c>
      <c r="B60" s="148" t="str">
        <f ca="1">IF(_xlfn.TEXTJOIN(".",TRUE,PopisPIS014[[#This Row],[Nivo 1]:[Nivo 4]])=_xlfn.TEXTJOIN(".",TRUE,OFFSET(PopisPIS014[[#This Row],[Nivo 1]],-1,0):OFFSET(PopisPIS014[[#This Row],[Nivo 4]],-1,0)),"",_xlfn.TEXTJOIN(".",TRUE,PopisPIS014[[#This Row],[Nivo 1]:[Nivo 4]])&amp;".")</f>
        <v/>
      </c>
      <c r="C60" s="149">
        <f ca="1">IF(AND(PopisPIS014[[#This Row],[AUX CH2]]="",PopisPIS014[[#This Row],[Enota mere]]&lt;&gt;"*"),ROUND(PopisPIS014[[#This Row],[Količina]]*PopisPIS014[[#This Row],[Cena na enoto]],2),"")</f>
        <v>0</v>
      </c>
      <c r="D60" s="150">
        <v>1</v>
      </c>
      <c r="E60" s="151">
        <v>5</v>
      </c>
      <c r="F60" s="151"/>
      <c r="G60" s="151"/>
      <c r="H60" s="151"/>
      <c r="I60" s="152">
        <v>7</v>
      </c>
      <c r="J60" s="153" t="s">
        <v>1608</v>
      </c>
      <c r="K60" s="154">
        <v>52301</v>
      </c>
      <c r="L60" s="155" t="s">
        <v>1666</v>
      </c>
      <c r="M60" s="155" t="s">
        <v>1664</v>
      </c>
      <c r="N60" s="156" t="s">
        <v>1665</v>
      </c>
      <c r="O60" s="157">
        <v>1710</v>
      </c>
      <c r="P60" s="141"/>
      <c r="Q60"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61" spans="1:17" s="143" customFormat="1" ht="49.2" customHeight="1">
      <c r="A61" s="148" t="str">
        <f>_xlfn.TEXTJOIN(".",TRUE,PopisPIS014[[#This Row],[Nivo 1]:[Nivo 4]])&amp;"."</f>
        <v>1.5.</v>
      </c>
      <c r="B61" s="148" t="str">
        <f ca="1">IF(_xlfn.TEXTJOIN(".",TRUE,PopisPIS014[[#This Row],[Nivo 1]:[Nivo 4]])=_xlfn.TEXTJOIN(".",TRUE,OFFSET(PopisPIS014[[#This Row],[Nivo 1]],-1,0):OFFSET(PopisPIS014[[#This Row],[Nivo 4]],-1,0)),"",_xlfn.TEXTJOIN(".",TRUE,PopisPIS014[[#This Row],[Nivo 1]:[Nivo 4]])&amp;".")</f>
        <v/>
      </c>
      <c r="C61" s="149">
        <f ca="1">IF(AND(PopisPIS014[[#This Row],[AUX CH2]]="",PopisPIS014[[#This Row],[Enota mere]]&lt;&gt;"*"),ROUND(PopisPIS014[[#This Row],[Količina]]*PopisPIS014[[#This Row],[Cena na enoto]],2),"")</f>
        <v>0</v>
      </c>
      <c r="D61" s="150">
        <v>1</v>
      </c>
      <c r="E61" s="151">
        <v>5</v>
      </c>
      <c r="F61" s="151"/>
      <c r="G61" s="151"/>
      <c r="H61" s="151"/>
      <c r="I61" s="152">
        <v>8</v>
      </c>
      <c r="J61" s="153" t="s">
        <v>1608</v>
      </c>
      <c r="K61" s="154">
        <v>52302</v>
      </c>
      <c r="L61" s="155" t="s">
        <v>1667</v>
      </c>
      <c r="M61" s="155"/>
      <c r="N61" s="156" t="s">
        <v>1628</v>
      </c>
      <c r="O61" s="157">
        <v>1.5</v>
      </c>
      <c r="P61" s="142"/>
      <c r="Q61"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62" spans="1:17" s="143" customFormat="1">
      <c r="A62" s="148" t="str">
        <f>_xlfn.TEXTJOIN(".",TRUE,PopisPIS014[[#This Row],[Nivo 1]:[Nivo 4]])&amp;"."</f>
        <v>1.6.</v>
      </c>
      <c r="B62" s="148" t="str">
        <f ca="1">IF(_xlfn.TEXTJOIN(".",TRUE,PopisPIS014[[#This Row],[Nivo 1]:[Nivo 4]])=_xlfn.TEXTJOIN(".",TRUE,OFFSET(PopisPIS014[[#This Row],[Nivo 1]],-1,0):OFFSET(PopisPIS014[[#This Row],[Nivo 4]],-1,0)),"",_xlfn.TEXTJOIN(".",TRUE,PopisPIS014[[#This Row],[Nivo 1]:[Nivo 4]])&amp;".")</f>
        <v>1.6.</v>
      </c>
      <c r="C62" s="149" t="str">
        <f ca="1">IF(AND(PopisPIS014[[#This Row],[AUX CH2]]="",PopisPIS014[[#This Row],[Enota mere]]&lt;&gt;"*"),ROUND(PopisPIS014[[#This Row],[Količina]]*PopisPIS014[[#This Row],[Cena na enoto]],2),"")</f>
        <v/>
      </c>
      <c r="D62" s="150">
        <v>1</v>
      </c>
      <c r="E62" s="151">
        <v>6</v>
      </c>
      <c r="F62" s="151"/>
      <c r="G62" s="151"/>
      <c r="H62" s="151" t="s">
        <v>1567</v>
      </c>
      <c r="I62" s="152" t="s">
        <v>1566</v>
      </c>
      <c r="J62" s="153"/>
      <c r="K62" s="154"/>
      <c r="L62" s="155" t="s">
        <v>1567</v>
      </c>
      <c r="M62" s="155"/>
      <c r="N62" s="156" t="s">
        <v>1607</v>
      </c>
      <c r="O62" s="157"/>
      <c r="P62" s="147"/>
      <c r="Q62"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63" spans="1:17" s="143" customFormat="1" ht="48">
      <c r="A63" s="148" t="str">
        <f>_xlfn.TEXTJOIN(".",TRUE,PopisPIS014[[#This Row],[Nivo 1]:[Nivo 4]])&amp;"."</f>
        <v>1.6.</v>
      </c>
      <c r="B63" s="148" t="str">
        <f ca="1">IF(_xlfn.TEXTJOIN(".",TRUE,PopisPIS014[[#This Row],[Nivo 1]:[Nivo 4]])=_xlfn.TEXTJOIN(".",TRUE,OFFSET(PopisPIS014[[#This Row],[Nivo 1]],-1,0):OFFSET(PopisPIS014[[#This Row],[Nivo 4]],-1,0)),"",_xlfn.TEXTJOIN(".",TRUE,PopisPIS014[[#This Row],[Nivo 1]:[Nivo 4]])&amp;".")</f>
        <v/>
      </c>
      <c r="C63" s="149">
        <f ca="1">IF(AND(PopisPIS014[[#This Row],[AUX CH2]]="",PopisPIS014[[#This Row],[Enota mere]]&lt;&gt;"*"),ROUND(PopisPIS014[[#This Row],[Količina]]*PopisPIS014[[#This Row],[Cena na enoto]],2),"")</f>
        <v>0</v>
      </c>
      <c r="D63" s="150">
        <v>1</v>
      </c>
      <c r="E63" s="151">
        <v>6</v>
      </c>
      <c r="F63" s="151"/>
      <c r="G63" s="151"/>
      <c r="H63" s="151"/>
      <c r="I63" s="152">
        <v>1</v>
      </c>
      <c r="J63" s="153" t="s">
        <v>1619</v>
      </c>
      <c r="K63" s="154">
        <v>62121</v>
      </c>
      <c r="L63" s="155" t="s">
        <v>1668</v>
      </c>
      <c r="M63" s="155" t="s">
        <v>1669</v>
      </c>
      <c r="N63" s="156" t="s">
        <v>1610</v>
      </c>
      <c r="O63" s="157">
        <v>60</v>
      </c>
      <c r="P63" s="142"/>
      <c r="Q63"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64" spans="1:17" s="143" customFormat="1" ht="60">
      <c r="A64" s="148" t="str">
        <f>_xlfn.TEXTJOIN(".",TRUE,PopisPIS014[[#This Row],[Nivo 1]:[Nivo 4]])&amp;"."</f>
        <v>1.6.</v>
      </c>
      <c r="B64" s="148" t="str">
        <f ca="1">IF(_xlfn.TEXTJOIN(".",TRUE,PopisPIS014[[#This Row],[Nivo 1]:[Nivo 4]])=_xlfn.TEXTJOIN(".",TRUE,OFFSET(PopisPIS014[[#This Row],[Nivo 1]],-1,0):OFFSET(PopisPIS014[[#This Row],[Nivo 4]],-1,0)),"",_xlfn.TEXTJOIN(".",TRUE,PopisPIS014[[#This Row],[Nivo 1]:[Nivo 4]])&amp;".")</f>
        <v/>
      </c>
      <c r="C64" s="149">
        <f ca="1">IF(AND(PopisPIS014[[#This Row],[AUX CH2]]="",PopisPIS014[[#This Row],[Enota mere]]&lt;&gt;"*"),ROUND(PopisPIS014[[#This Row],[Količina]]*PopisPIS014[[#This Row],[Cena na enoto]],2),"")</f>
        <v>0</v>
      </c>
      <c r="D64" s="150">
        <v>1</v>
      </c>
      <c r="E64" s="151">
        <v>6</v>
      </c>
      <c r="F64" s="151"/>
      <c r="G64" s="151"/>
      <c r="H64" s="151"/>
      <c r="I64" s="152">
        <v>2</v>
      </c>
      <c r="J64" s="153" t="s">
        <v>1619</v>
      </c>
      <c r="K64" s="154">
        <v>62163</v>
      </c>
      <c r="L64" s="155" t="s">
        <v>1670</v>
      </c>
      <c r="M64" s="155" t="s">
        <v>1671</v>
      </c>
      <c r="N64" s="156" t="s">
        <v>1618</v>
      </c>
      <c r="O64" s="157">
        <v>15</v>
      </c>
      <c r="P64" s="142"/>
      <c r="Q64"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65" spans="1:17" s="143" customFormat="1" ht="60">
      <c r="A65" s="148" t="str">
        <f>_xlfn.TEXTJOIN(".",TRUE,PopisPIS014[[#This Row],[Nivo 1]:[Nivo 4]])&amp;"."</f>
        <v>1.6.</v>
      </c>
      <c r="B65" s="148" t="str">
        <f ca="1">IF(_xlfn.TEXTJOIN(".",TRUE,PopisPIS014[[#This Row],[Nivo 1]:[Nivo 4]])=_xlfn.TEXTJOIN(".",TRUE,OFFSET(PopisPIS014[[#This Row],[Nivo 1]],-1,0):OFFSET(PopisPIS014[[#This Row],[Nivo 4]],-1,0)),"",_xlfn.TEXTJOIN(".",TRUE,PopisPIS014[[#This Row],[Nivo 1]:[Nivo 4]])&amp;".")</f>
        <v/>
      </c>
      <c r="C65" s="149">
        <f ca="1">IF(AND(PopisPIS014[[#This Row],[AUX CH2]]="",PopisPIS014[[#This Row],[Enota mere]]&lt;&gt;"*"),ROUND(PopisPIS014[[#This Row],[Količina]]*PopisPIS014[[#This Row],[Cena na enoto]],2),"")</f>
        <v>0</v>
      </c>
      <c r="D65" s="150">
        <v>1</v>
      </c>
      <c r="E65" s="151">
        <v>6</v>
      </c>
      <c r="F65" s="151"/>
      <c r="G65" s="151"/>
      <c r="H65" s="151"/>
      <c r="I65" s="152">
        <v>3</v>
      </c>
      <c r="J65" s="153" t="s">
        <v>1619</v>
      </c>
      <c r="K65" s="154">
        <v>62166</v>
      </c>
      <c r="L65" s="155" t="s">
        <v>1672</v>
      </c>
      <c r="M65" s="155" t="s">
        <v>1673</v>
      </c>
      <c r="N65" s="156" t="s">
        <v>1618</v>
      </c>
      <c r="O65" s="157">
        <v>10</v>
      </c>
      <c r="P65" s="142"/>
      <c r="Q65"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66" spans="1:17" s="143" customFormat="1">
      <c r="A66" s="148" t="str">
        <f>_xlfn.TEXTJOIN(".",TRUE,PopisPIS014[[#This Row],[Nivo 1]:[Nivo 4]])&amp;"."</f>
        <v>1.6.</v>
      </c>
      <c r="B66" s="148" t="str">
        <f ca="1">IF(_xlfn.TEXTJOIN(".",TRUE,PopisPIS014[[#This Row],[Nivo 1]:[Nivo 4]])=_xlfn.TEXTJOIN(".",TRUE,OFFSET(PopisPIS014[[#This Row],[Nivo 1]],-1,0):OFFSET(PopisPIS014[[#This Row],[Nivo 4]],-1,0)),"",_xlfn.TEXTJOIN(".",TRUE,PopisPIS014[[#This Row],[Nivo 1]:[Nivo 4]])&amp;".")</f>
        <v/>
      </c>
      <c r="C66" s="149">
        <f ca="1">IF(AND(PopisPIS014[[#This Row],[AUX CH2]]="",PopisPIS014[[#This Row],[Enota mere]]&lt;&gt;"*"),ROUND(PopisPIS014[[#This Row],[Količina]]*PopisPIS014[[#This Row],[Cena na enoto]],2),"")</f>
        <v>0</v>
      </c>
      <c r="D66" s="150">
        <v>1</v>
      </c>
      <c r="E66" s="151">
        <v>6</v>
      </c>
      <c r="F66" s="151"/>
      <c r="G66" s="151"/>
      <c r="H66" s="151"/>
      <c r="I66" s="152">
        <v>4</v>
      </c>
      <c r="J66" s="153" t="s">
        <v>1608</v>
      </c>
      <c r="K66" s="154">
        <v>52303</v>
      </c>
      <c r="L66" s="155" t="s">
        <v>1674</v>
      </c>
      <c r="M66" s="155"/>
      <c r="N66" s="156" t="s">
        <v>1675</v>
      </c>
      <c r="O66" s="157">
        <v>1</v>
      </c>
      <c r="P66" s="142"/>
      <c r="Q66"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67" spans="1:17" s="143" customFormat="1">
      <c r="A67" s="148" t="str">
        <f>_xlfn.TEXTJOIN(".",TRUE,PopisPIS014[[#This Row],[Nivo 1]:[Nivo 4]])&amp;"."</f>
        <v>1.6.</v>
      </c>
      <c r="B67" s="148" t="str">
        <f ca="1">IF(_xlfn.TEXTJOIN(".",TRUE,PopisPIS014[[#This Row],[Nivo 1]:[Nivo 4]])=_xlfn.TEXTJOIN(".",TRUE,OFFSET(PopisPIS014[[#This Row],[Nivo 1]],-1,0):OFFSET(PopisPIS014[[#This Row],[Nivo 4]],-1,0)),"",_xlfn.TEXTJOIN(".",TRUE,PopisPIS014[[#This Row],[Nivo 1]:[Nivo 4]])&amp;".")</f>
        <v/>
      </c>
      <c r="C67" s="149">
        <f ca="1">IF(AND(PopisPIS014[[#This Row],[AUX CH2]]="",PopisPIS014[[#This Row],[Enota mere]]&lt;&gt;"*"),ROUND(PopisPIS014[[#This Row],[Količina]]*PopisPIS014[[#This Row],[Cena na enoto]],2),"")</f>
        <v>0</v>
      </c>
      <c r="D67" s="150">
        <v>1</v>
      </c>
      <c r="E67" s="151">
        <v>6</v>
      </c>
      <c r="F67" s="151"/>
      <c r="G67" s="151"/>
      <c r="H67" s="151"/>
      <c r="I67" s="152">
        <v>5</v>
      </c>
      <c r="J67" s="153" t="s">
        <v>1608</v>
      </c>
      <c r="K67" s="154">
        <v>52304</v>
      </c>
      <c r="L67" s="155" t="s">
        <v>1676</v>
      </c>
      <c r="M67" s="155"/>
      <c r="N67" s="156" t="s">
        <v>1675</v>
      </c>
      <c r="O67" s="157">
        <v>3</v>
      </c>
      <c r="P67" s="142"/>
      <c r="Q67"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68" spans="1:17" s="143" customFormat="1" ht="24">
      <c r="A68" s="148" t="str">
        <f>_xlfn.TEXTJOIN(".",TRUE,PopisPIS014[[#This Row],[Nivo 1]:[Nivo 4]])&amp;"."</f>
        <v>1.6.</v>
      </c>
      <c r="B68" s="148" t="str">
        <f ca="1">IF(_xlfn.TEXTJOIN(".",TRUE,PopisPIS014[[#This Row],[Nivo 1]:[Nivo 4]])=_xlfn.TEXTJOIN(".",TRUE,OFFSET(PopisPIS014[[#This Row],[Nivo 1]],-1,0):OFFSET(PopisPIS014[[#This Row],[Nivo 4]],-1,0)),"",_xlfn.TEXTJOIN(".",TRUE,PopisPIS014[[#This Row],[Nivo 1]:[Nivo 4]])&amp;".")</f>
        <v/>
      </c>
      <c r="C68" s="149">
        <f ca="1">IF(AND(PopisPIS014[[#This Row],[AUX CH2]]="",PopisPIS014[[#This Row],[Enota mere]]&lt;&gt;"*"),ROUND(PopisPIS014[[#This Row],[Količina]]*PopisPIS014[[#This Row],[Cena na enoto]],2),"")</f>
        <v>0</v>
      </c>
      <c r="D68" s="150">
        <v>1</v>
      </c>
      <c r="E68" s="151">
        <v>6</v>
      </c>
      <c r="F68" s="151"/>
      <c r="G68" s="151"/>
      <c r="H68" s="151"/>
      <c r="I68" s="152">
        <v>6</v>
      </c>
      <c r="J68" s="153" t="s">
        <v>1619</v>
      </c>
      <c r="K68" s="154">
        <v>61124</v>
      </c>
      <c r="L68" s="155" t="s">
        <v>1677</v>
      </c>
      <c r="M68" s="155"/>
      <c r="N68" s="156" t="s">
        <v>1675</v>
      </c>
      <c r="O68" s="157">
        <v>7</v>
      </c>
      <c r="P68" s="142"/>
      <c r="Q68"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69" spans="1:17" s="143" customFormat="1" ht="36">
      <c r="A69" s="148" t="str">
        <f>_xlfn.TEXTJOIN(".",TRUE,PopisPIS014[[#This Row],[Nivo 1]:[Nivo 4]])&amp;"."</f>
        <v>1.6.</v>
      </c>
      <c r="B69" s="148" t="str">
        <f ca="1">IF(_xlfn.TEXTJOIN(".",TRUE,PopisPIS014[[#This Row],[Nivo 1]:[Nivo 4]])=_xlfn.TEXTJOIN(".",TRUE,OFFSET(PopisPIS014[[#This Row],[Nivo 1]],-1,0):OFFSET(PopisPIS014[[#This Row],[Nivo 4]],-1,0)),"",_xlfn.TEXTJOIN(".",TRUE,PopisPIS014[[#This Row],[Nivo 1]:[Nivo 4]])&amp;".")</f>
        <v/>
      </c>
      <c r="C69" s="149">
        <f ca="1">IF(AND(PopisPIS014[[#This Row],[AUX CH2]]="",PopisPIS014[[#This Row],[Enota mere]]&lt;&gt;"*"),ROUND(PopisPIS014[[#This Row],[Količina]]*PopisPIS014[[#This Row],[Cena na enoto]],2),"")</f>
        <v>0</v>
      </c>
      <c r="D69" s="150">
        <v>1</v>
      </c>
      <c r="E69" s="151">
        <v>6</v>
      </c>
      <c r="F69" s="151"/>
      <c r="G69" s="151"/>
      <c r="H69" s="151"/>
      <c r="I69" s="152">
        <v>7</v>
      </c>
      <c r="J69" s="153" t="s">
        <v>1619</v>
      </c>
      <c r="K69" s="154">
        <v>61213</v>
      </c>
      <c r="L69" s="155" t="s">
        <v>1678</v>
      </c>
      <c r="M69" s="155"/>
      <c r="N69" s="156" t="s">
        <v>1675</v>
      </c>
      <c r="O69" s="157">
        <v>2</v>
      </c>
      <c r="P69" s="142"/>
      <c r="Q69"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70" spans="1:17" s="143" customFormat="1" ht="36">
      <c r="A70" s="148" t="str">
        <f>_xlfn.TEXTJOIN(".",TRUE,PopisPIS014[[#This Row],[Nivo 1]:[Nivo 4]])&amp;"."</f>
        <v>1.6.</v>
      </c>
      <c r="B70" s="148" t="str">
        <f ca="1">IF(_xlfn.TEXTJOIN(".",TRUE,PopisPIS014[[#This Row],[Nivo 1]:[Nivo 4]])=_xlfn.TEXTJOIN(".",TRUE,OFFSET(PopisPIS014[[#This Row],[Nivo 1]],-1,0):OFFSET(PopisPIS014[[#This Row],[Nivo 4]],-1,0)),"",_xlfn.TEXTJOIN(".",TRUE,PopisPIS014[[#This Row],[Nivo 1]:[Nivo 4]])&amp;".")</f>
        <v/>
      </c>
      <c r="C70" s="149">
        <f ca="1">IF(AND(PopisPIS014[[#This Row],[AUX CH2]]="",PopisPIS014[[#This Row],[Enota mere]]&lt;&gt;"*"),ROUND(PopisPIS014[[#This Row],[Količina]]*PopisPIS014[[#This Row],[Cena na enoto]],2),"")</f>
        <v>0</v>
      </c>
      <c r="D70" s="150">
        <v>1</v>
      </c>
      <c r="E70" s="151">
        <v>6</v>
      </c>
      <c r="F70" s="151"/>
      <c r="G70" s="151"/>
      <c r="H70" s="151"/>
      <c r="I70" s="152">
        <v>8</v>
      </c>
      <c r="J70" s="153" t="s">
        <v>1619</v>
      </c>
      <c r="K70" s="154">
        <v>61215</v>
      </c>
      <c r="L70" s="155" t="s">
        <v>1679</v>
      </c>
      <c r="M70" s="155"/>
      <c r="N70" s="156" t="s">
        <v>1675</v>
      </c>
      <c r="O70" s="157">
        <v>6</v>
      </c>
      <c r="P70" s="142"/>
      <c r="Q70"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71" spans="1:17" s="143" customFormat="1" ht="36">
      <c r="A71" s="148" t="str">
        <f>_xlfn.TEXTJOIN(".",TRUE,PopisPIS014[[#This Row],[Nivo 1]:[Nivo 4]])&amp;"."</f>
        <v>1.6.</v>
      </c>
      <c r="B71" s="148" t="str">
        <f ca="1">IF(_xlfn.TEXTJOIN(".",TRUE,PopisPIS014[[#This Row],[Nivo 1]:[Nivo 4]])=_xlfn.TEXTJOIN(".",TRUE,OFFSET(PopisPIS014[[#This Row],[Nivo 1]],-1,0):OFFSET(PopisPIS014[[#This Row],[Nivo 4]],-1,0)),"",_xlfn.TEXTJOIN(".",TRUE,PopisPIS014[[#This Row],[Nivo 1]:[Nivo 4]])&amp;".")</f>
        <v/>
      </c>
      <c r="C71" s="149">
        <f ca="1">IF(AND(PopisPIS014[[#This Row],[AUX CH2]]="",PopisPIS014[[#This Row],[Enota mere]]&lt;&gt;"*"),ROUND(PopisPIS014[[#This Row],[Količina]]*PopisPIS014[[#This Row],[Cena na enoto]],2),"")</f>
        <v>0</v>
      </c>
      <c r="D71" s="150">
        <v>1</v>
      </c>
      <c r="E71" s="151">
        <v>6</v>
      </c>
      <c r="F71" s="151"/>
      <c r="G71" s="151"/>
      <c r="H71" s="151"/>
      <c r="I71" s="152">
        <v>9</v>
      </c>
      <c r="J71" s="153" t="s">
        <v>1619</v>
      </c>
      <c r="K71" s="154">
        <v>61622</v>
      </c>
      <c r="L71" s="155" t="s">
        <v>1680</v>
      </c>
      <c r="M71" s="155"/>
      <c r="N71" s="156" t="s">
        <v>1675</v>
      </c>
      <c r="O71" s="157">
        <v>5</v>
      </c>
      <c r="P71" s="142"/>
      <c r="Q71"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72" spans="1:17" s="143" customFormat="1" ht="36">
      <c r="A72" s="148" t="str">
        <f>_xlfn.TEXTJOIN(".",TRUE,PopisPIS014[[#This Row],[Nivo 1]:[Nivo 4]])&amp;"."</f>
        <v>1.6.</v>
      </c>
      <c r="B72" s="148" t="str">
        <f ca="1">IF(_xlfn.TEXTJOIN(".",TRUE,PopisPIS014[[#This Row],[Nivo 1]:[Nivo 4]])=_xlfn.TEXTJOIN(".",TRUE,OFFSET(PopisPIS014[[#This Row],[Nivo 1]],-1,0):OFFSET(PopisPIS014[[#This Row],[Nivo 4]],-1,0)),"",_xlfn.TEXTJOIN(".",TRUE,PopisPIS014[[#This Row],[Nivo 1]:[Nivo 4]])&amp;".")</f>
        <v/>
      </c>
      <c r="C72" s="149">
        <f ca="1">IF(AND(PopisPIS014[[#This Row],[AUX CH2]]="",PopisPIS014[[#This Row],[Enota mere]]&lt;&gt;"*"),ROUND(PopisPIS014[[#This Row],[Količina]]*PopisPIS014[[#This Row],[Cena na enoto]],2),"")</f>
        <v>0</v>
      </c>
      <c r="D72" s="150">
        <v>1</v>
      </c>
      <c r="E72" s="151">
        <v>6</v>
      </c>
      <c r="F72" s="151"/>
      <c r="G72" s="151"/>
      <c r="H72" s="151"/>
      <c r="I72" s="152">
        <v>10</v>
      </c>
      <c r="J72" s="153" t="s">
        <v>1619</v>
      </c>
      <c r="K72" s="154">
        <v>61712</v>
      </c>
      <c r="L72" s="155" t="s">
        <v>1681</v>
      </c>
      <c r="M72" s="155"/>
      <c r="N72" s="156" t="s">
        <v>1675</v>
      </c>
      <c r="O72" s="157">
        <v>2</v>
      </c>
      <c r="P72" s="142"/>
      <c r="Q72"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73" spans="1:17" s="143" customFormat="1" ht="36">
      <c r="A73" s="148" t="str">
        <f>_xlfn.TEXTJOIN(".",TRUE,PopisPIS014[[#This Row],[Nivo 1]:[Nivo 4]])&amp;"."</f>
        <v>1.6.</v>
      </c>
      <c r="B73" s="148" t="str">
        <f ca="1">IF(_xlfn.TEXTJOIN(".",TRUE,PopisPIS014[[#This Row],[Nivo 1]:[Nivo 4]])=_xlfn.TEXTJOIN(".",TRUE,OFFSET(PopisPIS014[[#This Row],[Nivo 1]],-1,0):OFFSET(PopisPIS014[[#This Row],[Nivo 4]],-1,0)),"",_xlfn.TEXTJOIN(".",TRUE,PopisPIS014[[#This Row],[Nivo 1]:[Nivo 4]])&amp;".")</f>
        <v/>
      </c>
      <c r="C73" s="149">
        <f ca="1">IF(AND(PopisPIS014[[#This Row],[AUX CH2]]="",PopisPIS014[[#This Row],[Enota mere]]&lt;&gt;"*"),ROUND(PopisPIS014[[#This Row],[Količina]]*PopisPIS014[[#This Row],[Cena na enoto]],2),"")</f>
        <v>0</v>
      </c>
      <c r="D73" s="150">
        <v>1</v>
      </c>
      <c r="E73" s="151">
        <v>6</v>
      </c>
      <c r="F73" s="151"/>
      <c r="G73" s="151"/>
      <c r="H73" s="151"/>
      <c r="I73" s="152">
        <v>11</v>
      </c>
      <c r="J73" s="153" t="s">
        <v>1619</v>
      </c>
      <c r="K73" s="154">
        <v>61713</v>
      </c>
      <c r="L73" s="155" t="s">
        <v>1682</v>
      </c>
      <c r="M73" s="155"/>
      <c r="N73" s="156" t="s">
        <v>1675</v>
      </c>
      <c r="O73" s="157">
        <v>4</v>
      </c>
      <c r="P73" s="142"/>
      <c r="Q73"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74" spans="1:17" s="143" customFormat="1" ht="24">
      <c r="A74" s="148" t="str">
        <f>_xlfn.TEXTJOIN(".",TRUE,PopisPIS014[[#This Row],[Nivo 1]:[Nivo 4]])&amp;"."</f>
        <v>1.6.</v>
      </c>
      <c r="B74" s="148" t="str">
        <f ca="1">IF(_xlfn.TEXTJOIN(".",TRUE,PopisPIS014[[#This Row],[Nivo 1]:[Nivo 4]])=_xlfn.TEXTJOIN(".",TRUE,OFFSET(PopisPIS014[[#This Row],[Nivo 1]],-1,0):OFFSET(PopisPIS014[[#This Row],[Nivo 4]],-1,0)),"",_xlfn.TEXTJOIN(".",TRUE,PopisPIS014[[#This Row],[Nivo 1]:[Nivo 4]])&amp;".")</f>
        <v/>
      </c>
      <c r="C74" s="149">
        <f ca="1">IF(AND(PopisPIS014[[#This Row],[AUX CH2]]="",PopisPIS014[[#This Row],[Enota mere]]&lt;&gt;"*"),ROUND(PopisPIS014[[#This Row],[Količina]]*PopisPIS014[[#This Row],[Cena na enoto]],2),"")</f>
        <v>0</v>
      </c>
      <c r="D74" s="150">
        <v>1</v>
      </c>
      <c r="E74" s="151">
        <v>6</v>
      </c>
      <c r="F74" s="151"/>
      <c r="G74" s="151"/>
      <c r="H74" s="151"/>
      <c r="I74" s="152">
        <v>12</v>
      </c>
      <c r="J74" s="153" t="s">
        <v>1608</v>
      </c>
      <c r="K74" s="154">
        <v>52119</v>
      </c>
      <c r="L74" s="155" t="s">
        <v>1683</v>
      </c>
      <c r="M74" s="155"/>
      <c r="N74" s="156" t="s">
        <v>1612</v>
      </c>
      <c r="O74" s="157">
        <v>1</v>
      </c>
      <c r="P74" s="142"/>
      <c r="Q74"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75" spans="1:17" s="143" customFormat="1">
      <c r="A75" s="148" t="str">
        <f>_xlfn.TEXTJOIN(".",TRUE,PopisPIS014[[#This Row],[Nivo 1]:[Nivo 4]])&amp;"."</f>
        <v>1.7.</v>
      </c>
      <c r="B75" s="148" t="str">
        <f ca="1">IF(_xlfn.TEXTJOIN(".",TRUE,PopisPIS014[[#This Row],[Nivo 1]:[Nivo 4]])=_xlfn.TEXTJOIN(".",TRUE,OFFSET(PopisPIS014[[#This Row],[Nivo 1]],-1,0):OFFSET(PopisPIS014[[#This Row],[Nivo 4]],-1,0)),"",_xlfn.TEXTJOIN(".",TRUE,PopisPIS014[[#This Row],[Nivo 1]:[Nivo 4]])&amp;".")</f>
        <v>1.7.</v>
      </c>
      <c r="C75" s="149" t="str">
        <f ca="1">IF(AND(PopisPIS014[[#This Row],[AUX CH2]]="",PopisPIS014[[#This Row],[Enota mere]]&lt;&gt;"*"),ROUND(PopisPIS014[[#This Row],[Količina]]*PopisPIS014[[#This Row],[Cena na enoto]],2),"")</f>
        <v/>
      </c>
      <c r="D75" s="150">
        <v>1</v>
      </c>
      <c r="E75" s="151">
        <v>7</v>
      </c>
      <c r="F75" s="151"/>
      <c r="G75" s="151"/>
      <c r="H75" s="151" t="s">
        <v>1569</v>
      </c>
      <c r="I75" s="152" t="s">
        <v>1568</v>
      </c>
      <c r="J75" s="153"/>
      <c r="K75" s="154"/>
      <c r="L75" s="155" t="s">
        <v>1569</v>
      </c>
      <c r="M75" s="155"/>
      <c r="N75" s="156" t="s">
        <v>1607</v>
      </c>
      <c r="O75" s="157"/>
      <c r="P75" s="147"/>
      <c r="Q75"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76" spans="1:17" s="143" customFormat="1" ht="48">
      <c r="A76" s="148" t="str">
        <f>_xlfn.TEXTJOIN(".",TRUE,PopisPIS014[[#This Row],[Nivo 1]:[Nivo 4]])&amp;"."</f>
        <v>1.7.</v>
      </c>
      <c r="B76" s="148" t="str">
        <f ca="1">IF(_xlfn.TEXTJOIN(".",TRUE,PopisPIS014[[#This Row],[Nivo 1]:[Nivo 4]])=_xlfn.TEXTJOIN(".",TRUE,OFFSET(PopisPIS014[[#This Row],[Nivo 1]],-1,0):OFFSET(PopisPIS014[[#This Row],[Nivo 4]],-1,0)),"",_xlfn.TEXTJOIN(".",TRUE,PopisPIS014[[#This Row],[Nivo 1]:[Nivo 4]])&amp;".")</f>
        <v/>
      </c>
      <c r="C76" s="149" t="str">
        <f ca="1">IF(AND(PopisPIS014[[#This Row],[AUX CH2]]="",PopisPIS014[[#This Row],[Enota mere]]&lt;&gt;"*"),ROUND(PopisPIS014[[#This Row],[Količina]]*PopisPIS014[[#This Row],[Cena na enoto]],2),"")</f>
        <v/>
      </c>
      <c r="D76" s="150">
        <v>1</v>
      </c>
      <c r="E76" s="151">
        <v>7</v>
      </c>
      <c r="F76" s="151"/>
      <c r="G76" s="151"/>
      <c r="H76" s="151"/>
      <c r="I76" s="152">
        <v>1</v>
      </c>
      <c r="J76" s="153" t="s">
        <v>1608</v>
      </c>
      <c r="K76" s="154">
        <v>52500</v>
      </c>
      <c r="L76" s="155" t="s">
        <v>1684</v>
      </c>
      <c r="M76" s="155"/>
      <c r="N76" s="156" t="s">
        <v>32</v>
      </c>
      <c r="O76" s="157"/>
      <c r="P76" s="147"/>
      <c r="Q76"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77" spans="1:17" s="143" customFormat="1" ht="60">
      <c r="A77" s="148" t="str">
        <f>_xlfn.TEXTJOIN(".",TRUE,PopisPIS014[[#This Row],[Nivo 1]:[Nivo 4]])&amp;"."</f>
        <v>1.7.</v>
      </c>
      <c r="B77" s="148" t="str">
        <f ca="1">IF(_xlfn.TEXTJOIN(".",TRUE,PopisPIS014[[#This Row],[Nivo 1]:[Nivo 4]])=_xlfn.TEXTJOIN(".",TRUE,OFFSET(PopisPIS014[[#This Row],[Nivo 1]],-1,0):OFFSET(PopisPIS014[[#This Row],[Nivo 4]],-1,0)),"",_xlfn.TEXTJOIN(".",TRUE,PopisPIS014[[#This Row],[Nivo 1]:[Nivo 4]])&amp;".")</f>
        <v/>
      </c>
      <c r="C77" s="149">
        <f ca="1">IF(AND(PopisPIS014[[#This Row],[AUX CH2]]="",PopisPIS014[[#This Row],[Enota mere]]&lt;&gt;"*"),ROUND(PopisPIS014[[#This Row],[Količina]]*PopisPIS014[[#This Row],[Cena na enoto]],2),"")</f>
        <v>0</v>
      </c>
      <c r="D77" s="150">
        <v>1</v>
      </c>
      <c r="E77" s="151">
        <v>7</v>
      </c>
      <c r="F77" s="151"/>
      <c r="G77" s="151"/>
      <c r="H77" s="151"/>
      <c r="I77" s="152">
        <v>2</v>
      </c>
      <c r="J77" s="153" t="s">
        <v>1608</v>
      </c>
      <c r="K77" s="154">
        <v>52420</v>
      </c>
      <c r="L77" s="155" t="s">
        <v>1685</v>
      </c>
      <c r="M77" s="155"/>
      <c r="N77" s="156" t="s">
        <v>1686</v>
      </c>
      <c r="O77" s="157">
        <v>200</v>
      </c>
      <c r="P77" s="142"/>
      <c r="Q77"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78" spans="1:17" s="143" customFormat="1" ht="72">
      <c r="A78" s="148" t="str">
        <f>_xlfn.TEXTJOIN(".",TRUE,PopisPIS014[[#This Row],[Nivo 1]:[Nivo 4]])&amp;"."</f>
        <v>1.7.</v>
      </c>
      <c r="B78" s="148" t="str">
        <f ca="1">IF(_xlfn.TEXTJOIN(".",TRUE,PopisPIS014[[#This Row],[Nivo 1]:[Nivo 4]])=_xlfn.TEXTJOIN(".",TRUE,OFFSET(PopisPIS014[[#This Row],[Nivo 1]],-1,0):OFFSET(PopisPIS014[[#This Row],[Nivo 4]],-1,0)),"",_xlfn.TEXTJOIN(".",TRUE,PopisPIS014[[#This Row],[Nivo 1]:[Nivo 4]])&amp;".")</f>
        <v/>
      </c>
      <c r="C78" s="149">
        <f ca="1">IF(AND(PopisPIS014[[#This Row],[AUX CH2]]="",PopisPIS014[[#This Row],[Enota mere]]&lt;&gt;"*"),ROUND(PopisPIS014[[#This Row],[Količina]]*PopisPIS014[[#This Row],[Cena na enoto]],2),"")</f>
        <v>0</v>
      </c>
      <c r="D78" s="150">
        <v>1</v>
      </c>
      <c r="E78" s="151">
        <v>7</v>
      </c>
      <c r="F78" s="151"/>
      <c r="G78" s="151"/>
      <c r="H78" s="151"/>
      <c r="I78" s="152">
        <v>3</v>
      </c>
      <c r="J78" s="153" t="s">
        <v>1608</v>
      </c>
      <c r="K78" s="154">
        <v>52421</v>
      </c>
      <c r="L78" s="155" t="s">
        <v>1687</v>
      </c>
      <c r="M78" s="155"/>
      <c r="N78" s="156" t="s">
        <v>1675</v>
      </c>
      <c r="O78" s="157">
        <v>15</v>
      </c>
      <c r="P78" s="142"/>
      <c r="Q78"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79" spans="1:17" s="143" customFormat="1">
      <c r="A79" s="148" t="str">
        <f>_xlfn.TEXTJOIN(".",TRUE,PopisPIS014[[#This Row],[Nivo 1]:[Nivo 4]])&amp;"."</f>
        <v>1.8.</v>
      </c>
      <c r="B79" s="148" t="str">
        <f ca="1">IF(_xlfn.TEXTJOIN(".",TRUE,PopisPIS014[[#This Row],[Nivo 1]:[Nivo 4]])=_xlfn.TEXTJOIN(".",TRUE,OFFSET(PopisPIS014[[#This Row],[Nivo 1]],-1,0):OFFSET(PopisPIS014[[#This Row],[Nivo 4]],-1,0)),"",_xlfn.TEXTJOIN(".",TRUE,PopisPIS014[[#This Row],[Nivo 1]:[Nivo 4]])&amp;".")</f>
        <v>1.8.</v>
      </c>
      <c r="C79" s="149" t="str">
        <f ca="1">IF(AND(PopisPIS014[[#This Row],[AUX CH2]]="",PopisPIS014[[#This Row],[Enota mere]]&lt;&gt;"*"),ROUND(PopisPIS014[[#This Row],[Količina]]*PopisPIS014[[#This Row],[Cena na enoto]],2),"")</f>
        <v/>
      </c>
      <c r="D79" s="150">
        <v>1</v>
      </c>
      <c r="E79" s="151">
        <v>8</v>
      </c>
      <c r="F79" s="151"/>
      <c r="G79" s="151"/>
      <c r="H79" s="151" t="s">
        <v>1571</v>
      </c>
      <c r="I79" s="152" t="s">
        <v>1570</v>
      </c>
      <c r="J79" s="153"/>
      <c r="K79" s="154"/>
      <c r="L79" s="155" t="s">
        <v>1571</v>
      </c>
      <c r="M79" s="155"/>
      <c r="N79" s="156" t="s">
        <v>1607</v>
      </c>
      <c r="O79" s="157"/>
      <c r="P79" s="147"/>
      <c r="Q79"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80" spans="1:17" s="143" customFormat="1" ht="48">
      <c r="A80" s="148" t="str">
        <f>_xlfn.TEXTJOIN(".",TRUE,PopisPIS014[[#This Row],[Nivo 1]:[Nivo 4]])&amp;"."</f>
        <v>1.8.</v>
      </c>
      <c r="B80" s="148" t="str">
        <f ca="1">IF(_xlfn.TEXTJOIN(".",TRUE,PopisPIS014[[#This Row],[Nivo 1]:[Nivo 4]])=_xlfn.TEXTJOIN(".",TRUE,OFFSET(PopisPIS014[[#This Row],[Nivo 1]],-1,0):OFFSET(PopisPIS014[[#This Row],[Nivo 4]],-1,0)),"",_xlfn.TEXTJOIN(".",TRUE,PopisPIS014[[#This Row],[Nivo 1]:[Nivo 4]])&amp;".")</f>
        <v/>
      </c>
      <c r="C80" s="149" t="str">
        <f ca="1">IF(AND(PopisPIS014[[#This Row],[AUX CH2]]="",PopisPIS014[[#This Row],[Enota mere]]&lt;&gt;"*"),ROUND(PopisPIS014[[#This Row],[Količina]]*PopisPIS014[[#This Row],[Cena na enoto]],2),"")</f>
        <v/>
      </c>
      <c r="D80" s="150">
        <v>1</v>
      </c>
      <c r="E80" s="151">
        <v>8</v>
      </c>
      <c r="F80" s="151"/>
      <c r="G80" s="151"/>
      <c r="H80" s="151"/>
      <c r="I80" s="152">
        <v>1</v>
      </c>
      <c r="J80" s="153" t="s">
        <v>1608</v>
      </c>
      <c r="K80" s="154">
        <v>52500</v>
      </c>
      <c r="L80" s="155" t="s">
        <v>1684</v>
      </c>
      <c r="M80" s="155"/>
      <c r="N80" s="156" t="s">
        <v>32</v>
      </c>
      <c r="O80" s="157"/>
      <c r="P80" s="147"/>
      <c r="Q80"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81" spans="1:17" s="143" customFormat="1" ht="409.6">
      <c r="A81" s="148" t="str">
        <f>_xlfn.TEXTJOIN(".",TRUE,PopisPIS014[[#This Row],[Nivo 1]:[Nivo 4]])&amp;"."</f>
        <v>1.8.</v>
      </c>
      <c r="B81" s="148" t="str">
        <f ca="1">IF(_xlfn.TEXTJOIN(".",TRUE,PopisPIS014[[#This Row],[Nivo 1]:[Nivo 4]])=_xlfn.TEXTJOIN(".",TRUE,OFFSET(PopisPIS014[[#This Row],[Nivo 1]],-1,0):OFFSET(PopisPIS014[[#This Row],[Nivo 4]],-1,0)),"",_xlfn.TEXTJOIN(".",TRUE,PopisPIS014[[#This Row],[Nivo 1]:[Nivo 4]])&amp;".")</f>
        <v/>
      </c>
      <c r="C81" s="149">
        <f ca="1">IF(AND(PopisPIS014[[#This Row],[AUX CH2]]="",PopisPIS014[[#This Row],[Enota mere]]&lt;&gt;"*"),ROUND(PopisPIS014[[#This Row],[Količina]]*PopisPIS014[[#This Row],[Cena na enoto]],2),"")</f>
        <v>0</v>
      </c>
      <c r="D81" s="150">
        <v>1</v>
      </c>
      <c r="E81" s="151">
        <v>8</v>
      </c>
      <c r="F81" s="151"/>
      <c r="G81" s="151"/>
      <c r="H81" s="151"/>
      <c r="I81" s="152">
        <v>2</v>
      </c>
      <c r="J81" s="153" t="s">
        <v>1608</v>
      </c>
      <c r="K81" s="154">
        <v>52410</v>
      </c>
      <c r="L81" s="155" t="s">
        <v>1688</v>
      </c>
      <c r="M81" s="155"/>
      <c r="N81" s="156" t="s">
        <v>1675</v>
      </c>
      <c r="O81" s="157">
        <v>1</v>
      </c>
      <c r="P81" s="142"/>
      <c r="Q81"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82" spans="1:17" s="143" customFormat="1" ht="24">
      <c r="A82" s="148" t="str">
        <f>_xlfn.TEXTJOIN(".",TRUE,PopisPIS014[[#This Row],[Nivo 1]:[Nivo 4]])&amp;"."</f>
        <v>1.8.</v>
      </c>
      <c r="B82" s="148" t="str">
        <f ca="1">IF(_xlfn.TEXTJOIN(".",TRUE,PopisPIS014[[#This Row],[Nivo 1]:[Nivo 4]])=_xlfn.TEXTJOIN(".",TRUE,OFFSET(PopisPIS014[[#This Row],[Nivo 1]],-1,0):OFFSET(PopisPIS014[[#This Row],[Nivo 4]],-1,0)),"",_xlfn.TEXTJOIN(".",TRUE,PopisPIS014[[#This Row],[Nivo 1]:[Nivo 4]])&amp;".")</f>
        <v/>
      </c>
      <c r="C82" s="149">
        <f ca="1">IF(AND(PopisPIS014[[#This Row],[AUX CH2]]="",PopisPIS014[[#This Row],[Enota mere]]&lt;&gt;"*"),ROUND(PopisPIS014[[#This Row],[Količina]]*PopisPIS014[[#This Row],[Cena na enoto]],2),"")</f>
        <v>0</v>
      </c>
      <c r="D82" s="150">
        <v>1</v>
      </c>
      <c r="E82" s="151">
        <v>8</v>
      </c>
      <c r="F82" s="151"/>
      <c r="G82" s="151"/>
      <c r="H82" s="151"/>
      <c r="I82" s="152">
        <v>3</v>
      </c>
      <c r="J82" s="153" t="s">
        <v>1608</v>
      </c>
      <c r="K82" s="154">
        <v>52411</v>
      </c>
      <c r="L82" s="155" t="s">
        <v>1689</v>
      </c>
      <c r="M82" s="155"/>
      <c r="N82" s="156" t="s">
        <v>1686</v>
      </c>
      <c r="O82" s="157">
        <v>80</v>
      </c>
      <c r="P82" s="142"/>
      <c r="Q82"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83" spans="1:17" s="143" customFormat="1">
      <c r="A83" s="148" t="str">
        <f>_xlfn.TEXTJOIN(".",TRUE,PopisPIS014[[#This Row],[Nivo 1]:[Nivo 4]])&amp;"."</f>
        <v>1.9.</v>
      </c>
      <c r="B83" s="148" t="str">
        <f ca="1">IF(_xlfn.TEXTJOIN(".",TRUE,PopisPIS014[[#This Row],[Nivo 1]:[Nivo 4]])=_xlfn.TEXTJOIN(".",TRUE,OFFSET(PopisPIS014[[#This Row],[Nivo 1]],-1,0):OFFSET(PopisPIS014[[#This Row],[Nivo 4]],-1,0)),"",_xlfn.TEXTJOIN(".",TRUE,PopisPIS014[[#This Row],[Nivo 1]:[Nivo 4]])&amp;".")</f>
        <v>1.9.</v>
      </c>
      <c r="C83" s="149" t="str">
        <f ca="1">IF(AND(PopisPIS014[[#This Row],[AUX CH2]]="",PopisPIS014[[#This Row],[Enota mere]]&lt;&gt;"*"),ROUND(PopisPIS014[[#This Row],[Količina]]*PopisPIS014[[#This Row],[Cena na enoto]],2),"")</f>
        <v/>
      </c>
      <c r="D83" s="150">
        <v>1</v>
      </c>
      <c r="E83" s="151">
        <v>9</v>
      </c>
      <c r="F83" s="151"/>
      <c r="G83" s="151"/>
      <c r="H83" s="151" t="s">
        <v>1573</v>
      </c>
      <c r="I83" s="152" t="s">
        <v>1572</v>
      </c>
      <c r="J83" s="153"/>
      <c r="K83" s="154"/>
      <c r="L83" s="155" t="s">
        <v>1573</v>
      </c>
      <c r="M83" s="155"/>
      <c r="N83" s="156" t="s">
        <v>1607</v>
      </c>
      <c r="O83" s="157"/>
      <c r="P83" s="147"/>
      <c r="Q83"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84" spans="1:17" s="143" customFormat="1" ht="48">
      <c r="A84" s="148" t="str">
        <f>_xlfn.TEXTJOIN(".",TRUE,PopisPIS014[[#This Row],[Nivo 1]:[Nivo 4]])&amp;"."</f>
        <v>1.9.</v>
      </c>
      <c r="B84" s="148" t="str">
        <f ca="1">IF(_xlfn.TEXTJOIN(".",TRUE,PopisPIS014[[#This Row],[Nivo 1]:[Nivo 4]])=_xlfn.TEXTJOIN(".",TRUE,OFFSET(PopisPIS014[[#This Row],[Nivo 1]],-1,0):OFFSET(PopisPIS014[[#This Row],[Nivo 4]],-1,0)),"",_xlfn.TEXTJOIN(".",TRUE,PopisPIS014[[#This Row],[Nivo 1]:[Nivo 4]])&amp;".")</f>
        <v/>
      </c>
      <c r="C84" s="149" t="str">
        <f ca="1">IF(AND(PopisPIS014[[#This Row],[AUX CH2]]="",PopisPIS014[[#This Row],[Enota mere]]&lt;&gt;"*"),ROUND(PopisPIS014[[#This Row],[Količina]]*PopisPIS014[[#This Row],[Cena na enoto]],2),"")</f>
        <v/>
      </c>
      <c r="D84" s="150">
        <v>1</v>
      </c>
      <c r="E84" s="151">
        <v>9</v>
      </c>
      <c r="F84" s="151"/>
      <c r="G84" s="151"/>
      <c r="H84" s="151"/>
      <c r="I84" s="152">
        <v>1</v>
      </c>
      <c r="J84" s="153" t="s">
        <v>1608</v>
      </c>
      <c r="K84" s="154">
        <v>52500</v>
      </c>
      <c r="L84" s="155" t="s">
        <v>1684</v>
      </c>
      <c r="M84" s="155"/>
      <c r="N84" s="156" t="s">
        <v>32</v>
      </c>
      <c r="O84" s="157"/>
      <c r="P84" s="147"/>
      <c r="Q84"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85" spans="1:17" s="143" customFormat="1" ht="60">
      <c r="A85" s="148" t="str">
        <f>_xlfn.TEXTJOIN(".",TRUE,PopisPIS014[[#This Row],[Nivo 1]:[Nivo 4]])&amp;"."</f>
        <v>1.9.</v>
      </c>
      <c r="B85" s="148" t="str">
        <f ca="1">IF(_xlfn.TEXTJOIN(".",TRUE,PopisPIS014[[#This Row],[Nivo 1]:[Nivo 4]])=_xlfn.TEXTJOIN(".",TRUE,OFFSET(PopisPIS014[[#This Row],[Nivo 1]],-1,0):OFFSET(PopisPIS014[[#This Row],[Nivo 4]],-1,0)),"",_xlfn.TEXTJOIN(".",TRUE,PopisPIS014[[#This Row],[Nivo 1]:[Nivo 4]])&amp;".")</f>
        <v/>
      </c>
      <c r="C85" s="149">
        <f ca="1">IF(AND(PopisPIS014[[#This Row],[AUX CH2]]="",PopisPIS014[[#This Row],[Enota mere]]&lt;&gt;"*"),ROUND(PopisPIS014[[#This Row],[Količina]]*PopisPIS014[[#This Row],[Cena na enoto]],2),"")</f>
        <v>0</v>
      </c>
      <c r="D85" s="150">
        <v>1</v>
      </c>
      <c r="E85" s="151">
        <v>9</v>
      </c>
      <c r="F85" s="151"/>
      <c r="G85" s="151"/>
      <c r="H85" s="151"/>
      <c r="I85" s="152">
        <v>2</v>
      </c>
      <c r="J85" s="153" t="s">
        <v>1608</v>
      </c>
      <c r="K85" s="154">
        <v>52400</v>
      </c>
      <c r="L85" s="155" t="s">
        <v>1690</v>
      </c>
      <c r="M85" s="155"/>
      <c r="N85" s="156" t="s">
        <v>1686</v>
      </c>
      <c r="O85" s="157">
        <v>300</v>
      </c>
      <c r="P85" s="142"/>
      <c r="Q85"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86" spans="1:17" s="143" customFormat="1" ht="72">
      <c r="A86" s="148" t="str">
        <f>_xlfn.TEXTJOIN(".",TRUE,PopisPIS014[[#This Row],[Nivo 1]:[Nivo 4]])&amp;"."</f>
        <v>1.9.</v>
      </c>
      <c r="B86" s="148" t="str">
        <f ca="1">IF(_xlfn.TEXTJOIN(".",TRUE,PopisPIS014[[#This Row],[Nivo 1]:[Nivo 4]])=_xlfn.TEXTJOIN(".",TRUE,OFFSET(PopisPIS014[[#This Row],[Nivo 1]],-1,0):OFFSET(PopisPIS014[[#This Row],[Nivo 4]],-1,0)),"",_xlfn.TEXTJOIN(".",TRUE,PopisPIS014[[#This Row],[Nivo 1]:[Nivo 4]])&amp;".")</f>
        <v/>
      </c>
      <c r="C86" s="149">
        <f ca="1">IF(AND(PopisPIS014[[#This Row],[AUX CH2]]="",PopisPIS014[[#This Row],[Enota mere]]&lt;&gt;"*"),ROUND(PopisPIS014[[#This Row],[Količina]]*PopisPIS014[[#This Row],[Cena na enoto]],2),"")</f>
        <v>0</v>
      </c>
      <c r="D86" s="150">
        <v>1</v>
      </c>
      <c r="E86" s="151">
        <v>9</v>
      </c>
      <c r="F86" s="151"/>
      <c r="G86" s="151"/>
      <c r="H86" s="151"/>
      <c r="I86" s="152">
        <v>3</v>
      </c>
      <c r="J86" s="153" t="s">
        <v>1608</v>
      </c>
      <c r="K86" s="154">
        <v>52401</v>
      </c>
      <c r="L86" s="155" t="s">
        <v>1691</v>
      </c>
      <c r="M86" s="155"/>
      <c r="N86" s="156" t="s">
        <v>1675</v>
      </c>
      <c r="O86" s="157">
        <v>21</v>
      </c>
      <c r="P86" s="142"/>
      <c r="Q86"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87" spans="1:17" s="143" customFormat="1" ht="96">
      <c r="A87" s="148" t="str">
        <f>_xlfn.TEXTJOIN(".",TRUE,PopisPIS014[[#This Row],[Nivo 1]:[Nivo 4]])&amp;"."</f>
        <v>1.9.</v>
      </c>
      <c r="B87" s="148" t="str">
        <f ca="1">IF(_xlfn.TEXTJOIN(".",TRUE,PopisPIS014[[#This Row],[Nivo 1]:[Nivo 4]])=_xlfn.TEXTJOIN(".",TRUE,OFFSET(PopisPIS014[[#This Row],[Nivo 1]],-1,0):OFFSET(PopisPIS014[[#This Row],[Nivo 4]],-1,0)),"",_xlfn.TEXTJOIN(".",TRUE,PopisPIS014[[#This Row],[Nivo 1]:[Nivo 4]])&amp;".")</f>
        <v/>
      </c>
      <c r="C87" s="149">
        <f ca="1">IF(AND(PopisPIS014[[#This Row],[AUX CH2]]="",PopisPIS014[[#This Row],[Enota mere]]&lt;&gt;"*"),ROUND(PopisPIS014[[#This Row],[Količina]]*PopisPIS014[[#This Row],[Cena na enoto]],2),"")</f>
        <v>0</v>
      </c>
      <c r="D87" s="150">
        <v>1</v>
      </c>
      <c r="E87" s="151">
        <v>9</v>
      </c>
      <c r="F87" s="151"/>
      <c r="G87" s="151"/>
      <c r="H87" s="151"/>
      <c r="I87" s="152">
        <v>4</v>
      </c>
      <c r="J87" s="153" t="s">
        <v>1608</v>
      </c>
      <c r="K87" s="154">
        <v>52402</v>
      </c>
      <c r="L87" s="155" t="s">
        <v>1692</v>
      </c>
      <c r="M87" s="155"/>
      <c r="N87" s="156" t="s">
        <v>1675</v>
      </c>
      <c r="O87" s="157">
        <v>3</v>
      </c>
      <c r="P87" s="142"/>
      <c r="Q87"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88" spans="1:17" s="143" customFormat="1" ht="36">
      <c r="A88" s="148" t="str">
        <f>_xlfn.TEXTJOIN(".",TRUE,PopisPIS014[[#This Row],[Nivo 1]:[Nivo 4]])&amp;"."</f>
        <v>1.9.</v>
      </c>
      <c r="B88" s="148" t="str">
        <f ca="1">IF(_xlfn.TEXTJOIN(".",TRUE,PopisPIS014[[#This Row],[Nivo 1]:[Nivo 4]])=_xlfn.TEXTJOIN(".",TRUE,OFFSET(PopisPIS014[[#This Row],[Nivo 1]],-1,0):OFFSET(PopisPIS014[[#This Row],[Nivo 4]],-1,0)),"",_xlfn.TEXTJOIN(".",TRUE,PopisPIS014[[#This Row],[Nivo 1]:[Nivo 4]])&amp;".")</f>
        <v/>
      </c>
      <c r="C88" s="149">
        <f ca="1">IF(AND(PopisPIS014[[#This Row],[AUX CH2]]="",PopisPIS014[[#This Row],[Enota mere]]&lt;&gt;"*"),ROUND(PopisPIS014[[#This Row],[Količina]]*PopisPIS014[[#This Row],[Cena na enoto]],2),"")</f>
        <v>0</v>
      </c>
      <c r="D88" s="150">
        <v>1</v>
      </c>
      <c r="E88" s="151">
        <v>9</v>
      </c>
      <c r="F88" s="151"/>
      <c r="G88" s="151"/>
      <c r="H88" s="151"/>
      <c r="I88" s="152">
        <v>5</v>
      </c>
      <c r="J88" s="153" t="s">
        <v>1608</v>
      </c>
      <c r="K88" s="154">
        <v>52422</v>
      </c>
      <c r="L88" s="155" t="s">
        <v>1693</v>
      </c>
      <c r="M88" s="155"/>
      <c r="N88" s="156" t="s">
        <v>1686</v>
      </c>
      <c r="O88" s="157">
        <v>55</v>
      </c>
      <c r="P88" s="142"/>
      <c r="Q88"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89" spans="1:17" s="143" customFormat="1" ht="36">
      <c r="A89" s="148" t="str">
        <f>_xlfn.TEXTJOIN(".",TRUE,PopisPIS014[[#This Row],[Nivo 1]:[Nivo 4]])&amp;"."</f>
        <v>1.9.</v>
      </c>
      <c r="B89" s="148" t="str">
        <f ca="1">IF(_xlfn.TEXTJOIN(".",TRUE,PopisPIS014[[#This Row],[Nivo 1]:[Nivo 4]])=_xlfn.TEXTJOIN(".",TRUE,OFFSET(PopisPIS014[[#This Row],[Nivo 1]],-1,0):OFFSET(PopisPIS014[[#This Row],[Nivo 4]],-1,0)),"",_xlfn.TEXTJOIN(".",TRUE,PopisPIS014[[#This Row],[Nivo 1]:[Nivo 4]])&amp;".")</f>
        <v/>
      </c>
      <c r="C89" s="149">
        <f ca="1">IF(AND(PopisPIS014[[#This Row],[AUX CH2]]="",PopisPIS014[[#This Row],[Enota mere]]&lt;&gt;"*"),ROUND(PopisPIS014[[#This Row],[Količina]]*PopisPIS014[[#This Row],[Cena na enoto]],2),"")</f>
        <v>0</v>
      </c>
      <c r="D89" s="150">
        <v>1</v>
      </c>
      <c r="E89" s="151">
        <v>9</v>
      </c>
      <c r="F89" s="151"/>
      <c r="G89" s="151"/>
      <c r="H89" s="151"/>
      <c r="I89" s="152">
        <v>6</v>
      </c>
      <c r="J89" s="153" t="s">
        <v>1608</v>
      </c>
      <c r="K89" s="154">
        <v>52423</v>
      </c>
      <c r="L89" s="155" t="s">
        <v>1694</v>
      </c>
      <c r="M89" s="155"/>
      <c r="N89" s="156" t="s">
        <v>1686</v>
      </c>
      <c r="O89" s="157">
        <v>15</v>
      </c>
      <c r="P89" s="142"/>
      <c r="Q89"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90" spans="1:17" s="143" customFormat="1">
      <c r="A90" s="148" t="str">
        <f>_xlfn.TEXTJOIN(".",TRUE,PopisPIS014[[#This Row],[Nivo 1]:[Nivo 4]])&amp;"."</f>
        <v>1.10.</v>
      </c>
      <c r="B90" s="148" t="str">
        <f ca="1">IF(_xlfn.TEXTJOIN(".",TRUE,PopisPIS014[[#This Row],[Nivo 1]:[Nivo 4]])=_xlfn.TEXTJOIN(".",TRUE,OFFSET(PopisPIS014[[#This Row],[Nivo 1]],-1,0):OFFSET(PopisPIS014[[#This Row],[Nivo 4]],-1,0)),"",_xlfn.TEXTJOIN(".",TRUE,PopisPIS014[[#This Row],[Nivo 1]:[Nivo 4]])&amp;".")</f>
        <v>1.10.</v>
      </c>
      <c r="C90" s="149" t="str">
        <f ca="1">IF(AND(PopisPIS014[[#This Row],[AUX CH2]]="",PopisPIS014[[#This Row],[Enota mere]]&lt;&gt;"*"),ROUND(PopisPIS014[[#This Row],[Količina]]*PopisPIS014[[#This Row],[Cena na enoto]],2),"")</f>
        <v/>
      </c>
      <c r="D90" s="150">
        <v>1</v>
      </c>
      <c r="E90" s="151">
        <v>10</v>
      </c>
      <c r="F90" s="151"/>
      <c r="G90" s="151"/>
      <c r="H90" s="151" t="s">
        <v>1575</v>
      </c>
      <c r="I90" s="152" t="s">
        <v>1574</v>
      </c>
      <c r="J90" s="153"/>
      <c r="K90" s="154"/>
      <c r="L90" s="155" t="s">
        <v>1575</v>
      </c>
      <c r="M90" s="155"/>
      <c r="N90" s="156" t="s">
        <v>1607</v>
      </c>
      <c r="O90" s="157"/>
      <c r="P90" s="147"/>
      <c r="Q90"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91" spans="1:17" s="143" customFormat="1" ht="48">
      <c r="A91" s="148" t="str">
        <f>_xlfn.TEXTJOIN(".",TRUE,PopisPIS014[[#This Row],[Nivo 1]:[Nivo 4]])&amp;"."</f>
        <v>1.10.</v>
      </c>
      <c r="B91" s="148" t="str">
        <f ca="1">IF(_xlfn.TEXTJOIN(".",TRUE,PopisPIS014[[#This Row],[Nivo 1]:[Nivo 4]])=_xlfn.TEXTJOIN(".",TRUE,OFFSET(PopisPIS014[[#This Row],[Nivo 1]],-1,0):OFFSET(PopisPIS014[[#This Row],[Nivo 4]],-1,0)),"",_xlfn.TEXTJOIN(".",TRUE,PopisPIS014[[#This Row],[Nivo 1]:[Nivo 4]])&amp;".")</f>
        <v/>
      </c>
      <c r="C91" s="149" t="str">
        <f ca="1">IF(AND(PopisPIS014[[#This Row],[AUX CH2]]="",PopisPIS014[[#This Row],[Enota mere]]&lt;&gt;"*"),ROUND(PopisPIS014[[#This Row],[Količina]]*PopisPIS014[[#This Row],[Cena na enoto]],2),"")</f>
        <v/>
      </c>
      <c r="D91" s="150">
        <v>1</v>
      </c>
      <c r="E91" s="151">
        <v>10</v>
      </c>
      <c r="F91" s="151"/>
      <c r="G91" s="151"/>
      <c r="H91" s="151"/>
      <c r="I91" s="152">
        <v>1</v>
      </c>
      <c r="J91" s="153" t="s">
        <v>1608</v>
      </c>
      <c r="K91" s="154">
        <v>52500</v>
      </c>
      <c r="L91" s="155" t="s">
        <v>1684</v>
      </c>
      <c r="M91" s="155"/>
      <c r="N91" s="156" t="s">
        <v>32</v>
      </c>
      <c r="O91" s="157"/>
      <c r="P91" s="147"/>
      <c r="Q91"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92" spans="1:17" s="143" customFormat="1" ht="60">
      <c r="A92" s="148" t="str">
        <f>_xlfn.TEXTJOIN(".",TRUE,PopisPIS014[[#This Row],[Nivo 1]:[Nivo 4]])&amp;"."</f>
        <v>1.10.</v>
      </c>
      <c r="B92" s="148" t="str">
        <f ca="1">IF(_xlfn.TEXTJOIN(".",TRUE,PopisPIS014[[#This Row],[Nivo 1]:[Nivo 4]])=_xlfn.TEXTJOIN(".",TRUE,OFFSET(PopisPIS014[[#This Row],[Nivo 1]],-1,0):OFFSET(PopisPIS014[[#This Row],[Nivo 4]],-1,0)),"",_xlfn.TEXTJOIN(".",TRUE,PopisPIS014[[#This Row],[Nivo 1]:[Nivo 4]])&amp;".")</f>
        <v/>
      </c>
      <c r="C92" s="149">
        <f ca="1">IF(AND(PopisPIS014[[#This Row],[AUX CH2]]="",PopisPIS014[[#This Row],[Enota mere]]&lt;&gt;"*"),ROUND(PopisPIS014[[#This Row],[Količina]]*PopisPIS014[[#This Row],[Cena na enoto]],2),"")</f>
        <v>0</v>
      </c>
      <c r="D92" s="150">
        <v>1</v>
      </c>
      <c r="E92" s="151">
        <v>10</v>
      </c>
      <c r="F92" s="151"/>
      <c r="G92" s="151"/>
      <c r="H92" s="151"/>
      <c r="I92" s="152">
        <v>2</v>
      </c>
      <c r="J92" s="153" t="s">
        <v>1608</v>
      </c>
      <c r="K92" s="154">
        <v>52403</v>
      </c>
      <c r="L92" s="155" t="s">
        <v>1695</v>
      </c>
      <c r="M92" s="155"/>
      <c r="N92" s="156" t="s">
        <v>1686</v>
      </c>
      <c r="O92" s="157">
        <v>300</v>
      </c>
      <c r="P92" s="142"/>
      <c r="Q92"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93" spans="1:17" s="143" customFormat="1" ht="72">
      <c r="A93" s="148" t="str">
        <f>_xlfn.TEXTJOIN(".",TRUE,PopisPIS014[[#This Row],[Nivo 1]:[Nivo 4]])&amp;"."</f>
        <v>1.10.</v>
      </c>
      <c r="B93" s="148" t="str">
        <f ca="1">IF(_xlfn.TEXTJOIN(".",TRUE,PopisPIS014[[#This Row],[Nivo 1]:[Nivo 4]])=_xlfn.TEXTJOIN(".",TRUE,OFFSET(PopisPIS014[[#This Row],[Nivo 1]],-1,0):OFFSET(PopisPIS014[[#This Row],[Nivo 4]],-1,0)),"",_xlfn.TEXTJOIN(".",TRUE,PopisPIS014[[#This Row],[Nivo 1]:[Nivo 4]])&amp;".")</f>
        <v/>
      </c>
      <c r="C93" s="149">
        <f ca="1">IF(AND(PopisPIS014[[#This Row],[AUX CH2]]="",PopisPIS014[[#This Row],[Enota mere]]&lt;&gt;"*"),ROUND(PopisPIS014[[#This Row],[Količina]]*PopisPIS014[[#This Row],[Cena na enoto]],2),"")</f>
        <v>0</v>
      </c>
      <c r="D93" s="150">
        <v>1</v>
      </c>
      <c r="E93" s="151">
        <v>10</v>
      </c>
      <c r="F93" s="151"/>
      <c r="G93" s="151"/>
      <c r="H93" s="151"/>
      <c r="I93" s="152">
        <v>3</v>
      </c>
      <c r="J93" s="153" t="s">
        <v>1608</v>
      </c>
      <c r="K93" s="154">
        <v>52401</v>
      </c>
      <c r="L93" s="155" t="s">
        <v>1691</v>
      </c>
      <c r="M93" s="155"/>
      <c r="N93" s="156" t="s">
        <v>1675</v>
      </c>
      <c r="O93" s="157">
        <v>25</v>
      </c>
      <c r="P93" s="142"/>
      <c r="Q93"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94" spans="1:17" s="143" customFormat="1" ht="36">
      <c r="A94" s="148" t="str">
        <f>_xlfn.TEXTJOIN(".",TRUE,PopisPIS014[[#This Row],[Nivo 1]:[Nivo 4]])&amp;"."</f>
        <v>1.10.</v>
      </c>
      <c r="B94" s="148" t="str">
        <f ca="1">IF(_xlfn.TEXTJOIN(".",TRUE,PopisPIS014[[#This Row],[Nivo 1]:[Nivo 4]])=_xlfn.TEXTJOIN(".",TRUE,OFFSET(PopisPIS014[[#This Row],[Nivo 1]],-1,0):OFFSET(PopisPIS014[[#This Row],[Nivo 4]],-1,0)),"",_xlfn.TEXTJOIN(".",TRUE,PopisPIS014[[#This Row],[Nivo 1]:[Nivo 4]])&amp;".")</f>
        <v/>
      </c>
      <c r="C94" s="149">
        <f ca="1">IF(AND(PopisPIS014[[#This Row],[AUX CH2]]="",PopisPIS014[[#This Row],[Enota mere]]&lt;&gt;"*"),ROUND(PopisPIS014[[#This Row],[Količina]]*PopisPIS014[[#This Row],[Cena na enoto]],2),"")</f>
        <v>0</v>
      </c>
      <c r="D94" s="150">
        <v>1</v>
      </c>
      <c r="E94" s="151">
        <v>10</v>
      </c>
      <c r="F94" s="151"/>
      <c r="G94" s="151"/>
      <c r="H94" s="151"/>
      <c r="I94" s="152">
        <v>4</v>
      </c>
      <c r="J94" s="153" t="s">
        <v>1608</v>
      </c>
      <c r="K94" s="154">
        <v>52404</v>
      </c>
      <c r="L94" s="155" t="s">
        <v>1696</v>
      </c>
      <c r="M94" s="155"/>
      <c r="N94" s="156" t="s">
        <v>1675</v>
      </c>
      <c r="O94" s="157">
        <v>22</v>
      </c>
      <c r="P94" s="142"/>
      <c r="Q94"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95" spans="1:17" s="143" customFormat="1">
      <c r="A95" s="148" t="str">
        <f>_xlfn.TEXTJOIN(".",TRUE,PopisPIS014[[#This Row],[Nivo 1]:[Nivo 4]])&amp;"."</f>
        <v>1.11.</v>
      </c>
      <c r="B95" s="148" t="str">
        <f ca="1">IF(_xlfn.TEXTJOIN(".",TRUE,PopisPIS014[[#This Row],[Nivo 1]:[Nivo 4]])=_xlfn.TEXTJOIN(".",TRUE,OFFSET(PopisPIS014[[#This Row],[Nivo 1]],-1,0):OFFSET(PopisPIS014[[#This Row],[Nivo 4]],-1,0)),"",_xlfn.TEXTJOIN(".",TRUE,PopisPIS014[[#This Row],[Nivo 1]:[Nivo 4]])&amp;".")</f>
        <v>1.11.</v>
      </c>
      <c r="C95" s="149" t="str">
        <f ca="1">IF(AND(PopisPIS014[[#This Row],[AUX CH2]]="",PopisPIS014[[#This Row],[Enota mere]]&lt;&gt;"*"),ROUND(PopisPIS014[[#This Row],[Količina]]*PopisPIS014[[#This Row],[Cena na enoto]],2),"")</f>
        <v/>
      </c>
      <c r="D95" s="150">
        <v>1</v>
      </c>
      <c r="E95" s="151">
        <v>11</v>
      </c>
      <c r="F95" s="151"/>
      <c r="G95" s="151"/>
      <c r="H95" s="151" t="s">
        <v>1577</v>
      </c>
      <c r="I95" s="152" t="s">
        <v>1576</v>
      </c>
      <c r="J95" s="153"/>
      <c r="K95" s="154"/>
      <c r="L95" s="155" t="s">
        <v>1577</v>
      </c>
      <c r="M95" s="155"/>
      <c r="N95" s="156" t="s">
        <v>1607</v>
      </c>
      <c r="O95" s="157"/>
      <c r="P95" s="147"/>
      <c r="Q95"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96" spans="1:17" s="143" customFormat="1" ht="48">
      <c r="A96" s="148" t="str">
        <f>_xlfn.TEXTJOIN(".",TRUE,PopisPIS014[[#This Row],[Nivo 1]:[Nivo 4]])&amp;"."</f>
        <v>1.11.</v>
      </c>
      <c r="B96" s="148" t="str">
        <f ca="1">IF(_xlfn.TEXTJOIN(".",TRUE,PopisPIS014[[#This Row],[Nivo 1]:[Nivo 4]])=_xlfn.TEXTJOIN(".",TRUE,OFFSET(PopisPIS014[[#This Row],[Nivo 1]],-1,0):OFFSET(PopisPIS014[[#This Row],[Nivo 4]],-1,0)),"",_xlfn.TEXTJOIN(".",TRUE,PopisPIS014[[#This Row],[Nivo 1]:[Nivo 4]])&amp;".")</f>
        <v/>
      </c>
      <c r="C96" s="149" t="str">
        <f ca="1">IF(AND(PopisPIS014[[#This Row],[AUX CH2]]="",PopisPIS014[[#This Row],[Enota mere]]&lt;&gt;"*"),ROUND(PopisPIS014[[#This Row],[Količina]]*PopisPIS014[[#This Row],[Cena na enoto]],2),"")</f>
        <v/>
      </c>
      <c r="D96" s="150">
        <v>1</v>
      </c>
      <c r="E96" s="151">
        <v>11</v>
      </c>
      <c r="F96" s="151"/>
      <c r="G96" s="151"/>
      <c r="H96" s="151"/>
      <c r="I96" s="152">
        <v>1</v>
      </c>
      <c r="J96" s="153" t="s">
        <v>1608</v>
      </c>
      <c r="K96" s="154">
        <v>52500</v>
      </c>
      <c r="L96" s="155" t="s">
        <v>1684</v>
      </c>
      <c r="M96" s="155"/>
      <c r="N96" s="156" t="s">
        <v>32</v>
      </c>
      <c r="O96" s="157"/>
      <c r="P96" s="147"/>
      <c r="Q96"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97" spans="1:17" s="143" customFormat="1" ht="36">
      <c r="A97" s="148" t="str">
        <f>_xlfn.TEXTJOIN(".",TRUE,PopisPIS014[[#This Row],[Nivo 1]:[Nivo 4]])&amp;"."</f>
        <v>1.11.</v>
      </c>
      <c r="B97" s="148" t="str">
        <f ca="1">IF(_xlfn.TEXTJOIN(".",TRUE,PopisPIS014[[#This Row],[Nivo 1]:[Nivo 4]])=_xlfn.TEXTJOIN(".",TRUE,OFFSET(PopisPIS014[[#This Row],[Nivo 1]],-1,0):OFFSET(PopisPIS014[[#This Row],[Nivo 4]],-1,0)),"",_xlfn.TEXTJOIN(".",TRUE,PopisPIS014[[#This Row],[Nivo 1]:[Nivo 4]])&amp;".")</f>
        <v/>
      </c>
      <c r="C97" s="149">
        <f ca="1">IF(AND(PopisPIS014[[#This Row],[AUX CH2]]="",PopisPIS014[[#This Row],[Enota mere]]&lt;&gt;"*"),ROUND(PopisPIS014[[#This Row],[Količina]]*PopisPIS014[[#This Row],[Cena na enoto]],2),"")</f>
        <v>0</v>
      </c>
      <c r="D97" s="150">
        <v>1</v>
      </c>
      <c r="E97" s="151">
        <v>11</v>
      </c>
      <c r="F97" s="151"/>
      <c r="G97" s="151"/>
      <c r="H97" s="151"/>
      <c r="I97" s="152">
        <v>2</v>
      </c>
      <c r="J97" s="153" t="s">
        <v>1608</v>
      </c>
      <c r="K97" s="154">
        <v>52430</v>
      </c>
      <c r="L97" s="155" t="s">
        <v>1697</v>
      </c>
      <c r="M97" s="155"/>
      <c r="N97" s="156" t="s">
        <v>1686</v>
      </c>
      <c r="O97" s="157">
        <v>70</v>
      </c>
      <c r="P97" s="142"/>
      <c r="Q97"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98" spans="1:17" s="143" customFormat="1" ht="24">
      <c r="A98" s="148" t="str">
        <f>_xlfn.TEXTJOIN(".",TRUE,PopisPIS014[[#This Row],[Nivo 1]:[Nivo 4]])&amp;"."</f>
        <v>1.11.</v>
      </c>
      <c r="B98" s="148" t="str">
        <f ca="1">IF(_xlfn.TEXTJOIN(".",TRUE,PopisPIS014[[#This Row],[Nivo 1]:[Nivo 4]])=_xlfn.TEXTJOIN(".",TRUE,OFFSET(PopisPIS014[[#This Row],[Nivo 1]],-1,0):OFFSET(PopisPIS014[[#This Row],[Nivo 4]],-1,0)),"",_xlfn.TEXTJOIN(".",TRUE,PopisPIS014[[#This Row],[Nivo 1]:[Nivo 4]])&amp;".")</f>
        <v/>
      </c>
      <c r="C98" s="149">
        <f ca="1">IF(AND(PopisPIS014[[#This Row],[AUX CH2]]="",PopisPIS014[[#This Row],[Enota mere]]&lt;&gt;"*"),ROUND(PopisPIS014[[#This Row],[Količina]]*PopisPIS014[[#This Row],[Cena na enoto]],2),"")</f>
        <v>0</v>
      </c>
      <c r="D98" s="150">
        <v>1</v>
      </c>
      <c r="E98" s="151">
        <v>11</v>
      </c>
      <c r="F98" s="151"/>
      <c r="G98" s="151"/>
      <c r="H98" s="151"/>
      <c r="I98" s="152">
        <v>3</v>
      </c>
      <c r="J98" s="153" t="s">
        <v>1608</v>
      </c>
      <c r="K98" s="154">
        <v>52431</v>
      </c>
      <c r="L98" s="155" t="s">
        <v>1698</v>
      </c>
      <c r="M98" s="155"/>
      <c r="N98" s="156" t="s">
        <v>1675</v>
      </c>
      <c r="O98" s="157">
        <v>2</v>
      </c>
      <c r="P98" s="142"/>
      <c r="Q98"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99" spans="1:17" s="143" customFormat="1">
      <c r="A99" s="148" t="str">
        <f>_xlfn.TEXTJOIN(".",TRUE,PopisPIS014[[#This Row],[Nivo 1]:[Nivo 4]])&amp;"."</f>
        <v>1.12.</v>
      </c>
      <c r="B99" s="148" t="str">
        <f ca="1">IF(_xlfn.TEXTJOIN(".",TRUE,PopisPIS014[[#This Row],[Nivo 1]:[Nivo 4]])=_xlfn.TEXTJOIN(".",TRUE,OFFSET(PopisPIS014[[#This Row],[Nivo 1]],-1,0):OFFSET(PopisPIS014[[#This Row],[Nivo 4]],-1,0)),"",_xlfn.TEXTJOIN(".",TRUE,PopisPIS014[[#This Row],[Nivo 1]:[Nivo 4]])&amp;".")</f>
        <v>1.12.</v>
      </c>
      <c r="C99" s="149" t="str">
        <f ca="1">IF(AND(PopisPIS014[[#This Row],[AUX CH2]]="",PopisPIS014[[#This Row],[Enota mere]]&lt;&gt;"*"),ROUND(PopisPIS014[[#This Row],[Količina]]*PopisPIS014[[#This Row],[Cena na enoto]],2),"")</f>
        <v/>
      </c>
      <c r="D99" s="150">
        <v>1</v>
      </c>
      <c r="E99" s="151">
        <v>12</v>
      </c>
      <c r="F99" s="151"/>
      <c r="G99" s="151"/>
      <c r="H99" s="151" t="s">
        <v>1579</v>
      </c>
      <c r="I99" s="152" t="s">
        <v>1578</v>
      </c>
      <c r="J99" s="153"/>
      <c r="K99" s="154"/>
      <c r="L99" s="155" t="s">
        <v>1579</v>
      </c>
      <c r="M99" s="155"/>
      <c r="N99" s="156" t="s">
        <v>1607</v>
      </c>
      <c r="O99" s="157"/>
      <c r="P99" s="147"/>
      <c r="Q99"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100" spans="1:17" s="143" customFormat="1" ht="48">
      <c r="A100" s="148" t="str">
        <f>_xlfn.TEXTJOIN(".",TRUE,PopisPIS014[[#This Row],[Nivo 1]:[Nivo 4]])&amp;"."</f>
        <v>1.12.</v>
      </c>
      <c r="B100" s="148" t="str">
        <f ca="1">IF(_xlfn.TEXTJOIN(".",TRUE,PopisPIS014[[#This Row],[Nivo 1]:[Nivo 4]])=_xlfn.TEXTJOIN(".",TRUE,OFFSET(PopisPIS014[[#This Row],[Nivo 1]],-1,0):OFFSET(PopisPIS014[[#This Row],[Nivo 4]],-1,0)),"",_xlfn.TEXTJOIN(".",TRUE,PopisPIS014[[#This Row],[Nivo 1]:[Nivo 4]])&amp;".")</f>
        <v/>
      </c>
      <c r="C100" s="149" t="str">
        <f ca="1">IF(AND(PopisPIS014[[#This Row],[AUX CH2]]="",PopisPIS014[[#This Row],[Enota mere]]&lt;&gt;"*"),ROUND(PopisPIS014[[#This Row],[Količina]]*PopisPIS014[[#This Row],[Cena na enoto]],2),"")</f>
        <v/>
      </c>
      <c r="D100" s="150">
        <v>1</v>
      </c>
      <c r="E100" s="151">
        <v>12</v>
      </c>
      <c r="F100" s="151"/>
      <c r="G100" s="151"/>
      <c r="H100" s="151"/>
      <c r="I100" s="152">
        <v>1</v>
      </c>
      <c r="J100" s="153" t="s">
        <v>1608</v>
      </c>
      <c r="K100" s="154">
        <v>52500</v>
      </c>
      <c r="L100" s="155" t="s">
        <v>1684</v>
      </c>
      <c r="M100" s="155"/>
      <c r="N100" s="156" t="s">
        <v>32</v>
      </c>
      <c r="O100" s="157"/>
      <c r="P100" s="147"/>
      <c r="Q100"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01" spans="1:17" s="143" customFormat="1" ht="24">
      <c r="A101" s="148" t="str">
        <f>_xlfn.TEXTJOIN(".",TRUE,PopisPIS014[[#This Row],[Nivo 1]:[Nivo 4]])&amp;"."</f>
        <v>1.12.</v>
      </c>
      <c r="B101" s="148" t="str">
        <f ca="1">IF(_xlfn.TEXTJOIN(".",TRUE,PopisPIS014[[#This Row],[Nivo 1]:[Nivo 4]])=_xlfn.TEXTJOIN(".",TRUE,OFFSET(PopisPIS014[[#This Row],[Nivo 1]],-1,0):OFFSET(PopisPIS014[[#This Row],[Nivo 4]],-1,0)),"",_xlfn.TEXTJOIN(".",TRUE,PopisPIS014[[#This Row],[Nivo 1]:[Nivo 4]])&amp;".")</f>
        <v/>
      </c>
      <c r="C101" s="149">
        <f ca="1">IF(AND(PopisPIS014[[#This Row],[AUX CH2]]="",PopisPIS014[[#This Row],[Enota mere]]&lt;&gt;"*"),ROUND(PopisPIS014[[#This Row],[Količina]]*PopisPIS014[[#This Row],[Cena na enoto]],2),"")</f>
        <v>0</v>
      </c>
      <c r="D101" s="150">
        <v>1</v>
      </c>
      <c r="E101" s="151">
        <v>12</v>
      </c>
      <c r="F101" s="151"/>
      <c r="G101" s="151"/>
      <c r="H101" s="151"/>
      <c r="I101" s="152">
        <v>2</v>
      </c>
      <c r="J101" s="153" t="s">
        <v>1608</v>
      </c>
      <c r="K101" s="154">
        <v>52440</v>
      </c>
      <c r="L101" s="155" t="s">
        <v>1699</v>
      </c>
      <c r="M101" s="155"/>
      <c r="N101" s="156" t="s">
        <v>1686</v>
      </c>
      <c r="O101" s="157">
        <v>20</v>
      </c>
      <c r="P101" s="142"/>
      <c r="Q101"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02" spans="1:17" s="143" customFormat="1" ht="24">
      <c r="A102" s="148" t="str">
        <f>_xlfn.TEXTJOIN(".",TRUE,PopisPIS014[[#This Row],[Nivo 1]:[Nivo 4]])&amp;"."</f>
        <v>1.12.</v>
      </c>
      <c r="B102" s="148" t="str">
        <f ca="1">IF(_xlfn.TEXTJOIN(".",TRUE,PopisPIS014[[#This Row],[Nivo 1]:[Nivo 4]])=_xlfn.TEXTJOIN(".",TRUE,OFFSET(PopisPIS014[[#This Row],[Nivo 1]],-1,0):OFFSET(PopisPIS014[[#This Row],[Nivo 4]],-1,0)),"",_xlfn.TEXTJOIN(".",TRUE,PopisPIS014[[#This Row],[Nivo 1]:[Nivo 4]])&amp;".")</f>
        <v/>
      </c>
      <c r="C102" s="149">
        <f ca="1">IF(AND(PopisPIS014[[#This Row],[AUX CH2]]="",PopisPIS014[[#This Row],[Enota mere]]&lt;&gt;"*"),ROUND(PopisPIS014[[#This Row],[Količina]]*PopisPIS014[[#This Row],[Cena na enoto]],2),"")</f>
        <v>0</v>
      </c>
      <c r="D102" s="150">
        <v>1</v>
      </c>
      <c r="E102" s="151">
        <v>12</v>
      </c>
      <c r="F102" s="151"/>
      <c r="G102" s="151"/>
      <c r="H102" s="151"/>
      <c r="I102" s="152">
        <v>3</v>
      </c>
      <c r="J102" s="153" t="s">
        <v>1608</v>
      </c>
      <c r="K102" s="154">
        <v>52441</v>
      </c>
      <c r="L102" s="155" t="s">
        <v>1700</v>
      </c>
      <c r="M102" s="155"/>
      <c r="N102" s="156" t="s">
        <v>1686</v>
      </c>
      <c r="O102" s="157">
        <v>100</v>
      </c>
      <c r="P102" s="142"/>
      <c r="Q102"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03" spans="1:17" s="143" customFormat="1" ht="36">
      <c r="A103" s="148" t="str">
        <f>_xlfn.TEXTJOIN(".",TRUE,PopisPIS014[[#This Row],[Nivo 1]:[Nivo 4]])&amp;"."</f>
        <v>1.12.</v>
      </c>
      <c r="B103" s="148" t="str">
        <f ca="1">IF(_xlfn.TEXTJOIN(".",TRUE,PopisPIS014[[#This Row],[Nivo 1]:[Nivo 4]])=_xlfn.TEXTJOIN(".",TRUE,OFFSET(PopisPIS014[[#This Row],[Nivo 1]],-1,0):OFFSET(PopisPIS014[[#This Row],[Nivo 4]],-1,0)),"",_xlfn.TEXTJOIN(".",TRUE,PopisPIS014[[#This Row],[Nivo 1]:[Nivo 4]])&amp;".")</f>
        <v/>
      </c>
      <c r="C103" s="149">
        <f ca="1">IF(AND(PopisPIS014[[#This Row],[AUX CH2]]="",PopisPIS014[[#This Row],[Enota mere]]&lt;&gt;"*"),ROUND(PopisPIS014[[#This Row],[Količina]]*PopisPIS014[[#This Row],[Cena na enoto]],2),"")</f>
        <v>0</v>
      </c>
      <c r="D103" s="150">
        <v>1</v>
      </c>
      <c r="E103" s="151">
        <v>12</v>
      </c>
      <c r="F103" s="151"/>
      <c r="G103" s="151"/>
      <c r="H103" s="151"/>
      <c r="I103" s="152">
        <v>4</v>
      </c>
      <c r="J103" s="153" t="s">
        <v>1608</v>
      </c>
      <c r="K103" s="154">
        <v>52442</v>
      </c>
      <c r="L103" s="155" t="s">
        <v>1701</v>
      </c>
      <c r="M103" s="155"/>
      <c r="N103" s="156" t="s">
        <v>1675</v>
      </c>
      <c r="O103" s="157">
        <v>4</v>
      </c>
      <c r="P103" s="142"/>
      <c r="Q103"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04" spans="1:17" s="143" customFormat="1">
      <c r="A104" s="148" t="str">
        <f>_xlfn.TEXTJOIN(".",TRUE,PopisPIS014[[#This Row],[Nivo 1]:[Nivo 4]])&amp;"."</f>
        <v>1.13.</v>
      </c>
      <c r="B104" s="148" t="str">
        <f ca="1">IF(_xlfn.TEXTJOIN(".",TRUE,PopisPIS014[[#This Row],[Nivo 1]:[Nivo 4]])=_xlfn.TEXTJOIN(".",TRUE,OFFSET(PopisPIS014[[#This Row],[Nivo 1]],-1,0):OFFSET(PopisPIS014[[#This Row],[Nivo 4]],-1,0)),"",_xlfn.TEXTJOIN(".",TRUE,PopisPIS014[[#This Row],[Nivo 1]:[Nivo 4]])&amp;".")</f>
        <v>1.13.</v>
      </c>
      <c r="C104" s="149" t="str">
        <f ca="1">IF(AND(PopisPIS014[[#This Row],[AUX CH2]]="",PopisPIS014[[#This Row],[Enota mere]]&lt;&gt;"*"),ROUND(PopisPIS014[[#This Row],[Količina]]*PopisPIS014[[#This Row],[Cena na enoto]],2),"")</f>
        <v/>
      </c>
      <c r="D104" s="150">
        <v>1</v>
      </c>
      <c r="E104" s="151">
        <v>13</v>
      </c>
      <c r="F104" s="151"/>
      <c r="G104" s="151"/>
      <c r="H104" s="151" t="s">
        <v>1581</v>
      </c>
      <c r="I104" s="152" t="s">
        <v>1580</v>
      </c>
      <c r="J104" s="153"/>
      <c r="K104" s="154"/>
      <c r="L104" s="155" t="s">
        <v>1581</v>
      </c>
      <c r="M104" s="155"/>
      <c r="N104" s="156" t="s">
        <v>1607</v>
      </c>
      <c r="O104" s="157"/>
      <c r="P104" s="147"/>
      <c r="Q104"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105" spans="1:17" s="143" customFormat="1" ht="48">
      <c r="A105" s="148" t="str">
        <f>_xlfn.TEXTJOIN(".",TRUE,PopisPIS014[[#This Row],[Nivo 1]:[Nivo 4]])&amp;"."</f>
        <v>1.13.</v>
      </c>
      <c r="B105" s="148" t="str">
        <f ca="1">IF(_xlfn.TEXTJOIN(".",TRUE,PopisPIS014[[#This Row],[Nivo 1]:[Nivo 4]])=_xlfn.TEXTJOIN(".",TRUE,OFFSET(PopisPIS014[[#This Row],[Nivo 1]],-1,0):OFFSET(PopisPIS014[[#This Row],[Nivo 4]],-1,0)),"",_xlfn.TEXTJOIN(".",TRUE,PopisPIS014[[#This Row],[Nivo 1]:[Nivo 4]])&amp;".")</f>
        <v/>
      </c>
      <c r="C105" s="149" t="str">
        <f ca="1">IF(AND(PopisPIS014[[#This Row],[AUX CH2]]="",PopisPIS014[[#This Row],[Enota mere]]&lt;&gt;"*"),ROUND(PopisPIS014[[#This Row],[Količina]]*PopisPIS014[[#This Row],[Cena na enoto]],2),"")</f>
        <v/>
      </c>
      <c r="D105" s="150">
        <v>1</v>
      </c>
      <c r="E105" s="151">
        <v>13</v>
      </c>
      <c r="F105" s="151"/>
      <c r="G105" s="151"/>
      <c r="H105" s="151"/>
      <c r="I105" s="152">
        <v>1</v>
      </c>
      <c r="J105" s="153" t="s">
        <v>1608</v>
      </c>
      <c r="K105" s="154">
        <v>52500</v>
      </c>
      <c r="L105" s="155" t="s">
        <v>1684</v>
      </c>
      <c r="M105" s="155"/>
      <c r="N105" s="156" t="s">
        <v>32</v>
      </c>
      <c r="O105" s="157"/>
      <c r="P105" s="147"/>
      <c r="Q105"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06" spans="1:17" s="143" customFormat="1" ht="24">
      <c r="A106" s="148" t="str">
        <f>_xlfn.TEXTJOIN(".",TRUE,PopisPIS014[[#This Row],[Nivo 1]:[Nivo 4]])&amp;"."</f>
        <v>1.13.</v>
      </c>
      <c r="B106" s="148" t="str">
        <f ca="1">IF(_xlfn.TEXTJOIN(".",TRUE,PopisPIS014[[#This Row],[Nivo 1]:[Nivo 4]])=_xlfn.TEXTJOIN(".",TRUE,OFFSET(PopisPIS014[[#This Row],[Nivo 1]],-1,0):OFFSET(PopisPIS014[[#This Row],[Nivo 4]],-1,0)),"",_xlfn.TEXTJOIN(".",TRUE,PopisPIS014[[#This Row],[Nivo 1]:[Nivo 4]])&amp;".")</f>
        <v/>
      </c>
      <c r="C106" s="149">
        <f ca="1">IF(AND(PopisPIS014[[#This Row],[AUX CH2]]="",PopisPIS014[[#This Row],[Enota mere]]&lt;&gt;"*"),ROUND(PopisPIS014[[#This Row],[Količina]]*PopisPIS014[[#This Row],[Cena na enoto]],2),"")</f>
        <v>0</v>
      </c>
      <c r="D106" s="150">
        <v>1</v>
      </c>
      <c r="E106" s="151">
        <v>13</v>
      </c>
      <c r="F106" s="151"/>
      <c r="G106" s="151"/>
      <c r="H106" s="151"/>
      <c r="I106" s="152">
        <v>2</v>
      </c>
      <c r="J106" s="153" t="s">
        <v>1608</v>
      </c>
      <c r="K106" s="154">
        <v>52445</v>
      </c>
      <c r="L106" s="155" t="s">
        <v>1702</v>
      </c>
      <c r="M106" s="155"/>
      <c r="N106" s="156" t="s">
        <v>1686</v>
      </c>
      <c r="O106" s="157">
        <v>300</v>
      </c>
      <c r="P106" s="142"/>
      <c r="Q106"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07" spans="1:17" s="143" customFormat="1" ht="36">
      <c r="A107" s="148" t="str">
        <f>_xlfn.TEXTJOIN(".",TRUE,PopisPIS014[[#This Row],[Nivo 1]:[Nivo 4]])&amp;"."</f>
        <v>1.13.</v>
      </c>
      <c r="B107" s="148" t="str">
        <f ca="1">IF(_xlfn.TEXTJOIN(".",TRUE,PopisPIS014[[#This Row],[Nivo 1]:[Nivo 4]])=_xlfn.TEXTJOIN(".",TRUE,OFFSET(PopisPIS014[[#This Row],[Nivo 1]],-1,0):OFFSET(PopisPIS014[[#This Row],[Nivo 4]],-1,0)),"",_xlfn.TEXTJOIN(".",TRUE,PopisPIS014[[#This Row],[Nivo 1]:[Nivo 4]])&amp;".")</f>
        <v/>
      </c>
      <c r="C107" s="149">
        <f ca="1">IF(AND(PopisPIS014[[#This Row],[AUX CH2]]="",PopisPIS014[[#This Row],[Enota mere]]&lt;&gt;"*"),ROUND(PopisPIS014[[#This Row],[Količina]]*PopisPIS014[[#This Row],[Cena na enoto]],2),"")</f>
        <v>0</v>
      </c>
      <c r="D107" s="150">
        <v>1</v>
      </c>
      <c r="E107" s="151">
        <v>13</v>
      </c>
      <c r="F107" s="151"/>
      <c r="G107" s="151"/>
      <c r="H107" s="151"/>
      <c r="I107" s="152">
        <v>3</v>
      </c>
      <c r="J107" s="153" t="s">
        <v>1608</v>
      </c>
      <c r="K107" s="154">
        <v>52446</v>
      </c>
      <c r="L107" s="155" t="s">
        <v>1703</v>
      </c>
      <c r="M107" s="155"/>
      <c r="N107" s="156" t="s">
        <v>1675</v>
      </c>
      <c r="O107" s="157">
        <v>6</v>
      </c>
      <c r="P107" s="142"/>
      <c r="Q107"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08" spans="1:17" s="143" customFormat="1">
      <c r="A108" s="148" t="str">
        <f>_xlfn.TEXTJOIN(".",TRUE,PopisPIS014[[#This Row],[Nivo 1]:[Nivo 4]])&amp;"."</f>
        <v>1.14.</v>
      </c>
      <c r="B108" s="148" t="str">
        <f ca="1">IF(_xlfn.TEXTJOIN(".",TRUE,PopisPIS014[[#This Row],[Nivo 1]:[Nivo 4]])=_xlfn.TEXTJOIN(".",TRUE,OFFSET(PopisPIS014[[#This Row],[Nivo 1]],-1,0):OFFSET(PopisPIS014[[#This Row],[Nivo 4]],-1,0)),"",_xlfn.TEXTJOIN(".",TRUE,PopisPIS014[[#This Row],[Nivo 1]:[Nivo 4]])&amp;".")</f>
        <v>1.14.</v>
      </c>
      <c r="C108" s="149" t="str">
        <f ca="1">IF(AND(PopisPIS014[[#This Row],[AUX CH2]]="",PopisPIS014[[#This Row],[Enota mere]]&lt;&gt;"*"),ROUND(PopisPIS014[[#This Row],[Količina]]*PopisPIS014[[#This Row],[Cena na enoto]],2),"")</f>
        <v/>
      </c>
      <c r="D108" s="150">
        <v>1</v>
      </c>
      <c r="E108" s="151">
        <v>14</v>
      </c>
      <c r="F108" s="151"/>
      <c r="G108" s="151"/>
      <c r="H108" s="151" t="s">
        <v>1583</v>
      </c>
      <c r="I108" s="152" t="s">
        <v>1582</v>
      </c>
      <c r="J108" s="153"/>
      <c r="K108" s="154"/>
      <c r="L108" s="155" t="s">
        <v>1583</v>
      </c>
      <c r="M108" s="155"/>
      <c r="N108" s="156" t="s">
        <v>1607</v>
      </c>
      <c r="O108" s="157"/>
      <c r="P108" s="147"/>
      <c r="Q108"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109" spans="1:17" s="143" customFormat="1" ht="48">
      <c r="A109" s="148" t="str">
        <f>_xlfn.TEXTJOIN(".",TRUE,PopisPIS014[[#This Row],[Nivo 1]:[Nivo 4]])&amp;"."</f>
        <v>1.14.</v>
      </c>
      <c r="B109" s="148" t="str">
        <f ca="1">IF(_xlfn.TEXTJOIN(".",TRUE,PopisPIS014[[#This Row],[Nivo 1]:[Nivo 4]])=_xlfn.TEXTJOIN(".",TRUE,OFFSET(PopisPIS014[[#This Row],[Nivo 1]],-1,0):OFFSET(PopisPIS014[[#This Row],[Nivo 4]],-1,0)),"",_xlfn.TEXTJOIN(".",TRUE,PopisPIS014[[#This Row],[Nivo 1]:[Nivo 4]])&amp;".")</f>
        <v/>
      </c>
      <c r="C109" s="149" t="str">
        <f ca="1">IF(AND(PopisPIS014[[#This Row],[AUX CH2]]="",PopisPIS014[[#This Row],[Enota mere]]&lt;&gt;"*"),ROUND(PopisPIS014[[#This Row],[Količina]]*PopisPIS014[[#This Row],[Cena na enoto]],2),"")</f>
        <v/>
      </c>
      <c r="D109" s="150">
        <v>1</v>
      </c>
      <c r="E109" s="151">
        <v>14</v>
      </c>
      <c r="F109" s="151"/>
      <c r="G109" s="151"/>
      <c r="H109" s="151"/>
      <c r="I109" s="152">
        <v>1</v>
      </c>
      <c r="J109" s="153" t="s">
        <v>1608</v>
      </c>
      <c r="K109" s="154">
        <v>52500</v>
      </c>
      <c r="L109" s="155" t="s">
        <v>1684</v>
      </c>
      <c r="M109" s="155"/>
      <c r="N109" s="156" t="s">
        <v>32</v>
      </c>
      <c r="O109" s="157"/>
      <c r="P109" s="147"/>
      <c r="Q109"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10" spans="1:17" s="143" customFormat="1" ht="24">
      <c r="A110" s="148" t="str">
        <f>_xlfn.TEXTJOIN(".",TRUE,PopisPIS014[[#This Row],[Nivo 1]:[Nivo 4]])&amp;"."</f>
        <v>1.14.</v>
      </c>
      <c r="B110" s="148" t="str">
        <f ca="1">IF(_xlfn.TEXTJOIN(".",TRUE,PopisPIS014[[#This Row],[Nivo 1]:[Nivo 4]])=_xlfn.TEXTJOIN(".",TRUE,OFFSET(PopisPIS014[[#This Row],[Nivo 1]],-1,0):OFFSET(PopisPIS014[[#This Row],[Nivo 4]],-1,0)),"",_xlfn.TEXTJOIN(".",TRUE,PopisPIS014[[#This Row],[Nivo 1]:[Nivo 4]])&amp;".")</f>
        <v/>
      </c>
      <c r="C110" s="149">
        <f ca="1">IF(AND(PopisPIS014[[#This Row],[AUX CH2]]="",PopisPIS014[[#This Row],[Enota mere]]&lt;&gt;"*"),ROUND(PopisPIS014[[#This Row],[Količina]]*PopisPIS014[[#This Row],[Cena na enoto]],2),"")</f>
        <v>0</v>
      </c>
      <c r="D110" s="150">
        <v>1</v>
      </c>
      <c r="E110" s="151">
        <v>14</v>
      </c>
      <c r="F110" s="151"/>
      <c r="G110" s="151"/>
      <c r="H110" s="151"/>
      <c r="I110" s="152">
        <v>2</v>
      </c>
      <c r="J110" s="153" t="s">
        <v>1608</v>
      </c>
      <c r="K110" s="154">
        <v>52450</v>
      </c>
      <c r="L110" s="155" t="s">
        <v>1704</v>
      </c>
      <c r="M110" s="155"/>
      <c r="N110" s="156" t="s">
        <v>1686</v>
      </c>
      <c r="O110" s="157">
        <v>400</v>
      </c>
      <c r="P110" s="142"/>
      <c r="Q110"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11" spans="1:17" s="143" customFormat="1" ht="36">
      <c r="A111" s="148" t="str">
        <f>_xlfn.TEXTJOIN(".",TRUE,PopisPIS014[[#This Row],[Nivo 1]:[Nivo 4]])&amp;"."</f>
        <v>1.14.</v>
      </c>
      <c r="B111" s="148" t="str">
        <f ca="1">IF(_xlfn.TEXTJOIN(".",TRUE,PopisPIS014[[#This Row],[Nivo 1]:[Nivo 4]])=_xlfn.TEXTJOIN(".",TRUE,OFFSET(PopisPIS014[[#This Row],[Nivo 1]],-1,0):OFFSET(PopisPIS014[[#This Row],[Nivo 4]],-1,0)),"",_xlfn.TEXTJOIN(".",TRUE,PopisPIS014[[#This Row],[Nivo 1]:[Nivo 4]])&amp;".")</f>
        <v/>
      </c>
      <c r="C111" s="149">
        <f ca="1">IF(AND(PopisPIS014[[#This Row],[AUX CH2]]="",PopisPIS014[[#This Row],[Enota mere]]&lt;&gt;"*"),ROUND(PopisPIS014[[#This Row],[Količina]]*PopisPIS014[[#This Row],[Cena na enoto]],2),"")</f>
        <v>0</v>
      </c>
      <c r="D111" s="150">
        <v>1</v>
      </c>
      <c r="E111" s="151">
        <v>14</v>
      </c>
      <c r="F111" s="151"/>
      <c r="G111" s="151"/>
      <c r="H111" s="151"/>
      <c r="I111" s="152">
        <v>3</v>
      </c>
      <c r="J111" s="153" t="s">
        <v>1608</v>
      </c>
      <c r="K111" s="154">
        <v>52451</v>
      </c>
      <c r="L111" s="155" t="s">
        <v>1705</v>
      </c>
      <c r="M111" s="155"/>
      <c r="N111" s="156" t="s">
        <v>1675</v>
      </c>
      <c r="O111" s="157">
        <v>20</v>
      </c>
      <c r="P111" s="142"/>
      <c r="Q111"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12" spans="1:17" s="143" customFormat="1">
      <c r="A112" s="148" t="str">
        <f>_xlfn.TEXTJOIN(".",TRUE,PopisPIS014[[#This Row],[Nivo 1]:[Nivo 4]])&amp;"."</f>
        <v>1.15.</v>
      </c>
      <c r="B112" s="148" t="str">
        <f ca="1">IF(_xlfn.TEXTJOIN(".",TRUE,PopisPIS014[[#This Row],[Nivo 1]:[Nivo 4]])=_xlfn.TEXTJOIN(".",TRUE,OFFSET(PopisPIS014[[#This Row],[Nivo 1]],-1,0):OFFSET(PopisPIS014[[#This Row],[Nivo 4]],-1,0)),"",_xlfn.TEXTJOIN(".",TRUE,PopisPIS014[[#This Row],[Nivo 1]:[Nivo 4]])&amp;".")</f>
        <v>1.15.</v>
      </c>
      <c r="C112" s="149" t="str">
        <f ca="1">IF(AND(PopisPIS014[[#This Row],[AUX CH2]]="",PopisPIS014[[#This Row],[Enota mere]]&lt;&gt;"*"),ROUND(PopisPIS014[[#This Row],[Količina]]*PopisPIS014[[#This Row],[Cena na enoto]],2),"")</f>
        <v/>
      </c>
      <c r="D112" s="150">
        <v>1</v>
      </c>
      <c r="E112" s="151">
        <v>15</v>
      </c>
      <c r="F112" s="151"/>
      <c r="G112" s="151"/>
      <c r="H112" s="151" t="s">
        <v>1585</v>
      </c>
      <c r="I112" s="152" t="s">
        <v>1584</v>
      </c>
      <c r="J112" s="153"/>
      <c r="K112" s="154"/>
      <c r="L112" s="155" t="s">
        <v>1585</v>
      </c>
      <c r="M112" s="155"/>
      <c r="N112" s="156" t="s">
        <v>1607</v>
      </c>
      <c r="O112" s="157"/>
      <c r="P112" s="147"/>
      <c r="Q112"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113" spans="1:17" s="143" customFormat="1" ht="168">
      <c r="A113" s="148" t="str">
        <f>_xlfn.TEXTJOIN(".",TRUE,PopisPIS014[[#This Row],[Nivo 1]:[Nivo 4]])&amp;"."</f>
        <v>1.15.</v>
      </c>
      <c r="B113" s="148" t="str">
        <f ca="1">IF(_xlfn.TEXTJOIN(".",TRUE,PopisPIS014[[#This Row],[Nivo 1]:[Nivo 4]])=_xlfn.TEXTJOIN(".",TRUE,OFFSET(PopisPIS014[[#This Row],[Nivo 1]],-1,0):OFFSET(PopisPIS014[[#This Row],[Nivo 4]],-1,0)),"",_xlfn.TEXTJOIN(".",TRUE,PopisPIS014[[#This Row],[Nivo 1]:[Nivo 4]])&amp;".")</f>
        <v/>
      </c>
      <c r="C113" s="149">
        <f ca="1">IF(AND(PopisPIS014[[#This Row],[AUX CH2]]="",PopisPIS014[[#This Row],[Enota mere]]&lt;&gt;"*"),ROUND(PopisPIS014[[#This Row],[Količina]]*PopisPIS014[[#This Row],[Cena na enoto]],2),"")</f>
        <v>0</v>
      </c>
      <c r="D113" s="150">
        <v>1</v>
      </c>
      <c r="E113" s="151">
        <v>15</v>
      </c>
      <c r="F113" s="151"/>
      <c r="G113" s="151"/>
      <c r="H113" s="151"/>
      <c r="I113" s="152">
        <v>1</v>
      </c>
      <c r="J113" s="153" t="s">
        <v>1608</v>
      </c>
      <c r="K113" s="154">
        <v>52603</v>
      </c>
      <c r="L113" s="155" t="s">
        <v>1706</v>
      </c>
      <c r="M113" s="155"/>
      <c r="N113" s="156" t="s">
        <v>374</v>
      </c>
      <c r="O113" s="157">
        <v>30</v>
      </c>
      <c r="P113" s="142"/>
      <c r="Q113"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14" spans="1:17" s="143" customFormat="1" ht="144">
      <c r="A114" s="148" t="str">
        <f>_xlfn.TEXTJOIN(".",TRUE,PopisPIS014[[#This Row],[Nivo 1]:[Nivo 4]])&amp;"."</f>
        <v>1.15.</v>
      </c>
      <c r="B114" s="148" t="str">
        <f ca="1">IF(_xlfn.TEXTJOIN(".",TRUE,PopisPIS014[[#This Row],[Nivo 1]:[Nivo 4]])=_xlfn.TEXTJOIN(".",TRUE,OFFSET(PopisPIS014[[#This Row],[Nivo 1]],-1,0):OFFSET(PopisPIS014[[#This Row],[Nivo 4]],-1,0)),"",_xlfn.TEXTJOIN(".",TRUE,PopisPIS014[[#This Row],[Nivo 1]:[Nivo 4]])&amp;".")</f>
        <v/>
      </c>
      <c r="C114" s="149">
        <f ca="1">IF(AND(PopisPIS014[[#This Row],[AUX CH2]]="",PopisPIS014[[#This Row],[Enota mere]]&lt;&gt;"*"),ROUND(PopisPIS014[[#This Row],[Količina]]*PopisPIS014[[#This Row],[Cena na enoto]],2),"")</f>
        <v>0</v>
      </c>
      <c r="D114" s="150">
        <v>1</v>
      </c>
      <c r="E114" s="151">
        <v>15</v>
      </c>
      <c r="F114" s="151"/>
      <c r="G114" s="151"/>
      <c r="H114" s="151"/>
      <c r="I114" s="152">
        <v>2</v>
      </c>
      <c r="J114" s="153" t="s">
        <v>1608</v>
      </c>
      <c r="K114" s="154">
        <v>52600</v>
      </c>
      <c r="L114" s="155" t="s">
        <v>1707</v>
      </c>
      <c r="M114" s="155"/>
      <c r="N114" s="156" t="s">
        <v>126</v>
      </c>
      <c r="O114" s="157">
        <v>1</v>
      </c>
      <c r="P114" s="142"/>
      <c r="Q114"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15" spans="1:17" s="143" customFormat="1" ht="144">
      <c r="A115" s="148" t="str">
        <f>_xlfn.TEXTJOIN(".",TRUE,PopisPIS014[[#This Row],[Nivo 1]:[Nivo 4]])&amp;"."</f>
        <v>1.15.</v>
      </c>
      <c r="B115" s="148" t="str">
        <f ca="1">IF(_xlfn.TEXTJOIN(".",TRUE,PopisPIS014[[#This Row],[Nivo 1]:[Nivo 4]])=_xlfn.TEXTJOIN(".",TRUE,OFFSET(PopisPIS014[[#This Row],[Nivo 1]],-1,0):OFFSET(PopisPIS014[[#This Row],[Nivo 4]],-1,0)),"",_xlfn.TEXTJOIN(".",TRUE,PopisPIS014[[#This Row],[Nivo 1]:[Nivo 4]])&amp;".")</f>
        <v/>
      </c>
      <c r="C115" s="149">
        <f ca="1">IF(AND(PopisPIS014[[#This Row],[AUX CH2]]="",PopisPIS014[[#This Row],[Enota mere]]&lt;&gt;"*"),ROUND(PopisPIS014[[#This Row],[Količina]]*PopisPIS014[[#This Row],[Cena na enoto]],2),"")</f>
        <v>0</v>
      </c>
      <c r="D115" s="150">
        <v>1</v>
      </c>
      <c r="E115" s="151">
        <v>15</v>
      </c>
      <c r="F115" s="151"/>
      <c r="G115" s="151"/>
      <c r="H115" s="151"/>
      <c r="I115" s="152">
        <v>3</v>
      </c>
      <c r="J115" s="153" t="s">
        <v>1608</v>
      </c>
      <c r="K115" s="154">
        <v>52601</v>
      </c>
      <c r="L115" s="155" t="s">
        <v>1708</v>
      </c>
      <c r="M115" s="155"/>
      <c r="N115" s="156" t="s">
        <v>126</v>
      </c>
      <c r="O115" s="157">
        <v>1</v>
      </c>
      <c r="P115" s="142"/>
      <c r="Q115"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16" spans="1:17" s="143" customFormat="1" ht="156">
      <c r="A116" s="148" t="str">
        <f>_xlfn.TEXTJOIN(".",TRUE,PopisPIS014[[#This Row],[Nivo 1]:[Nivo 4]])&amp;"."</f>
        <v>1.15.</v>
      </c>
      <c r="B116" s="148" t="str">
        <f ca="1">IF(_xlfn.TEXTJOIN(".",TRUE,PopisPIS014[[#This Row],[Nivo 1]:[Nivo 4]])=_xlfn.TEXTJOIN(".",TRUE,OFFSET(PopisPIS014[[#This Row],[Nivo 1]],-1,0):OFFSET(PopisPIS014[[#This Row],[Nivo 4]],-1,0)),"",_xlfn.TEXTJOIN(".",TRUE,PopisPIS014[[#This Row],[Nivo 1]:[Nivo 4]])&amp;".")</f>
        <v/>
      </c>
      <c r="C116" s="149">
        <f ca="1">IF(AND(PopisPIS014[[#This Row],[AUX CH2]]="",PopisPIS014[[#This Row],[Enota mere]]&lt;&gt;"*"),ROUND(PopisPIS014[[#This Row],[Količina]]*PopisPIS014[[#This Row],[Cena na enoto]],2),"")</f>
        <v>0</v>
      </c>
      <c r="D116" s="150">
        <v>1</v>
      </c>
      <c r="E116" s="151">
        <v>15</v>
      </c>
      <c r="F116" s="151"/>
      <c r="G116" s="151"/>
      <c r="H116" s="151"/>
      <c r="I116" s="152">
        <v>4</v>
      </c>
      <c r="J116" s="153" t="s">
        <v>1608</v>
      </c>
      <c r="K116" s="154">
        <v>52602</v>
      </c>
      <c r="L116" s="155" t="s">
        <v>1709</v>
      </c>
      <c r="M116" s="155"/>
      <c r="N116" s="156" t="s">
        <v>126</v>
      </c>
      <c r="O116" s="157">
        <v>1</v>
      </c>
      <c r="P116" s="142"/>
      <c r="Q116"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17" spans="1:17" s="143" customFormat="1" ht="120">
      <c r="A117" s="148" t="str">
        <f>_xlfn.TEXTJOIN(".",TRUE,PopisPIS014[[#This Row],[Nivo 1]:[Nivo 4]])&amp;"."</f>
        <v>1.15.</v>
      </c>
      <c r="B117" s="148" t="str">
        <f ca="1">IF(_xlfn.TEXTJOIN(".",TRUE,PopisPIS014[[#This Row],[Nivo 1]:[Nivo 4]])=_xlfn.TEXTJOIN(".",TRUE,OFFSET(PopisPIS014[[#This Row],[Nivo 1]],-1,0):OFFSET(PopisPIS014[[#This Row],[Nivo 4]],-1,0)),"",_xlfn.TEXTJOIN(".",TRUE,PopisPIS014[[#This Row],[Nivo 1]:[Nivo 4]])&amp;".")</f>
        <v/>
      </c>
      <c r="C117" s="149">
        <f ca="1">IF(AND(PopisPIS014[[#This Row],[AUX CH2]]="",PopisPIS014[[#This Row],[Enota mere]]&lt;&gt;"*"),ROUND(PopisPIS014[[#This Row],[Količina]]*PopisPIS014[[#This Row],[Cena na enoto]],2),"")</f>
        <v>0</v>
      </c>
      <c r="D117" s="150">
        <v>1</v>
      </c>
      <c r="E117" s="151">
        <v>15</v>
      </c>
      <c r="F117" s="151"/>
      <c r="G117" s="151"/>
      <c r="H117" s="151"/>
      <c r="I117" s="152">
        <v>5</v>
      </c>
      <c r="J117" s="153" t="s">
        <v>1608</v>
      </c>
      <c r="K117" s="154">
        <v>52604</v>
      </c>
      <c r="L117" s="155" t="s">
        <v>1710</v>
      </c>
      <c r="M117" s="155"/>
      <c r="N117" s="156" t="s">
        <v>118</v>
      </c>
      <c r="O117" s="157">
        <v>15</v>
      </c>
      <c r="P117" s="142"/>
      <c r="Q117"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18" spans="1:17" s="143" customFormat="1">
      <c r="A118" s="148" t="str">
        <f>_xlfn.TEXTJOIN(".",TRUE,PopisPIS014[[#This Row],[Nivo 1]:[Nivo 4]])&amp;"."</f>
        <v>1.16.</v>
      </c>
      <c r="B118" s="148" t="str">
        <f ca="1">IF(_xlfn.TEXTJOIN(".",TRUE,PopisPIS014[[#This Row],[Nivo 1]:[Nivo 4]])=_xlfn.TEXTJOIN(".",TRUE,OFFSET(PopisPIS014[[#This Row],[Nivo 1]],-1,0):OFFSET(PopisPIS014[[#This Row],[Nivo 4]],-1,0)),"",_xlfn.TEXTJOIN(".",TRUE,PopisPIS014[[#This Row],[Nivo 1]:[Nivo 4]])&amp;".")</f>
        <v>1.16.</v>
      </c>
      <c r="C118" s="149" t="str">
        <f ca="1">IF(AND(PopisPIS014[[#This Row],[AUX CH2]]="",PopisPIS014[[#This Row],[Enota mere]]&lt;&gt;"*"),ROUND(PopisPIS014[[#This Row],[Količina]]*PopisPIS014[[#This Row],[Cena na enoto]],2),"")</f>
        <v/>
      </c>
      <c r="D118" s="150">
        <v>1</v>
      </c>
      <c r="E118" s="151">
        <v>16</v>
      </c>
      <c r="F118" s="151"/>
      <c r="G118" s="151"/>
      <c r="H118" s="151" t="s">
        <v>1587</v>
      </c>
      <c r="I118" s="152" t="s">
        <v>1586</v>
      </c>
      <c r="J118" s="153"/>
      <c r="K118" s="154"/>
      <c r="L118" s="155" t="s">
        <v>1587</v>
      </c>
      <c r="M118" s="155"/>
      <c r="N118" s="156" t="s">
        <v>1607</v>
      </c>
      <c r="O118" s="157"/>
      <c r="P118" s="147"/>
      <c r="Q118"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119" spans="1:17" s="143" customFormat="1">
      <c r="A119" s="148" t="str">
        <f>_xlfn.TEXTJOIN(".",TRUE,PopisPIS014[[#This Row],[Nivo 1]:[Nivo 4]])&amp;"."</f>
        <v>1.16.1.</v>
      </c>
      <c r="B119" s="148" t="str">
        <f ca="1">IF(_xlfn.TEXTJOIN(".",TRUE,PopisPIS014[[#This Row],[Nivo 1]:[Nivo 4]])=_xlfn.TEXTJOIN(".",TRUE,OFFSET(PopisPIS014[[#This Row],[Nivo 1]],-1,0):OFFSET(PopisPIS014[[#This Row],[Nivo 4]],-1,0)),"",_xlfn.TEXTJOIN(".",TRUE,PopisPIS014[[#This Row],[Nivo 1]:[Nivo 4]])&amp;".")</f>
        <v>1.16.1.</v>
      </c>
      <c r="C119" s="149" t="str">
        <f ca="1">IF(AND(PopisPIS014[[#This Row],[AUX CH2]]="",PopisPIS014[[#This Row],[Enota mere]]&lt;&gt;"*"),ROUND(PopisPIS014[[#This Row],[Količina]]*PopisPIS014[[#This Row],[Cena na enoto]],2),"")</f>
        <v/>
      </c>
      <c r="D119" s="150">
        <v>1</v>
      </c>
      <c r="E119" s="151">
        <v>16</v>
      </c>
      <c r="F119" s="151">
        <v>1</v>
      </c>
      <c r="G119" s="151"/>
      <c r="H119" s="151" t="s">
        <v>1711</v>
      </c>
      <c r="I119" s="152" t="s">
        <v>1712</v>
      </c>
      <c r="J119" s="153"/>
      <c r="K119" s="154"/>
      <c r="L119" s="155" t="s">
        <v>1711</v>
      </c>
      <c r="M119" s="155"/>
      <c r="N119" s="156" t="s">
        <v>1607</v>
      </c>
      <c r="O119" s="157"/>
      <c r="P119" s="147"/>
      <c r="Q119"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120" spans="1:17" s="143" customFormat="1" ht="36">
      <c r="A120" s="148" t="str">
        <f>_xlfn.TEXTJOIN(".",TRUE,PopisPIS014[[#This Row],[Nivo 1]:[Nivo 4]])&amp;"."</f>
        <v>1.16.1.</v>
      </c>
      <c r="B120" s="148" t="str">
        <f ca="1">IF(_xlfn.TEXTJOIN(".",TRUE,PopisPIS014[[#This Row],[Nivo 1]:[Nivo 4]])=_xlfn.TEXTJOIN(".",TRUE,OFFSET(PopisPIS014[[#This Row],[Nivo 1]],-1,0):OFFSET(PopisPIS014[[#This Row],[Nivo 4]],-1,0)),"",_xlfn.TEXTJOIN(".",TRUE,PopisPIS014[[#This Row],[Nivo 1]:[Nivo 4]])&amp;".")</f>
        <v/>
      </c>
      <c r="C120" s="149">
        <f ca="1">IF(AND(PopisPIS014[[#This Row],[AUX CH2]]="",PopisPIS014[[#This Row],[Enota mere]]&lt;&gt;"*"),ROUND(PopisPIS014[[#This Row],[Količina]]*PopisPIS014[[#This Row],[Cena na enoto]],2),"")</f>
        <v>0</v>
      </c>
      <c r="D120" s="150">
        <v>1</v>
      </c>
      <c r="E120" s="151">
        <v>16</v>
      </c>
      <c r="F120" s="151">
        <v>1</v>
      </c>
      <c r="G120" s="151"/>
      <c r="H120" s="151"/>
      <c r="I120" s="152">
        <v>1</v>
      </c>
      <c r="J120" s="153" t="s">
        <v>1608</v>
      </c>
      <c r="K120" s="154">
        <v>52650</v>
      </c>
      <c r="L120" s="155" t="s">
        <v>1713</v>
      </c>
      <c r="M120" s="155"/>
      <c r="N120" s="156" t="s">
        <v>126</v>
      </c>
      <c r="O120" s="157">
        <v>1</v>
      </c>
      <c r="P120" s="142"/>
      <c r="Q120"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21" spans="1:17" s="143" customFormat="1">
      <c r="A121" s="148" t="str">
        <f>_xlfn.TEXTJOIN(".",TRUE,PopisPIS014[[#This Row],[Nivo 1]:[Nivo 4]])&amp;"."</f>
        <v>1.16.2.</v>
      </c>
      <c r="B121" s="148" t="str">
        <f ca="1">IF(_xlfn.TEXTJOIN(".",TRUE,PopisPIS014[[#This Row],[Nivo 1]:[Nivo 4]])=_xlfn.TEXTJOIN(".",TRUE,OFFSET(PopisPIS014[[#This Row],[Nivo 1]],-1,0):OFFSET(PopisPIS014[[#This Row],[Nivo 4]],-1,0)),"",_xlfn.TEXTJOIN(".",TRUE,PopisPIS014[[#This Row],[Nivo 1]:[Nivo 4]])&amp;".")</f>
        <v>1.16.2.</v>
      </c>
      <c r="C121" s="149" t="str">
        <f ca="1">IF(AND(PopisPIS014[[#This Row],[AUX CH2]]="",PopisPIS014[[#This Row],[Enota mere]]&lt;&gt;"*"),ROUND(PopisPIS014[[#This Row],[Količina]]*PopisPIS014[[#This Row],[Cena na enoto]],2),"")</f>
        <v/>
      </c>
      <c r="D121" s="150">
        <v>1</v>
      </c>
      <c r="E121" s="151">
        <v>16</v>
      </c>
      <c r="F121" s="151">
        <v>2</v>
      </c>
      <c r="G121" s="151"/>
      <c r="H121" s="151" t="s">
        <v>1714</v>
      </c>
      <c r="I121" s="152" t="s">
        <v>1715</v>
      </c>
      <c r="J121" s="153"/>
      <c r="K121" s="154"/>
      <c r="L121" s="155" t="s">
        <v>1714</v>
      </c>
      <c r="M121" s="155"/>
      <c r="N121" s="156" t="s">
        <v>1607</v>
      </c>
      <c r="O121" s="157"/>
      <c r="P121" s="147"/>
      <c r="Q121" s="147">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0</v>
      </c>
    </row>
    <row r="122" spans="1:17" s="143" customFormat="1" ht="36">
      <c r="A122" s="148" t="str">
        <f>_xlfn.TEXTJOIN(".",TRUE,PopisPIS014[[#This Row],[Nivo 1]:[Nivo 4]])&amp;"."</f>
        <v>1.16.2.</v>
      </c>
      <c r="B122" s="148" t="str">
        <f ca="1">IF(_xlfn.TEXTJOIN(".",TRUE,PopisPIS014[[#This Row],[Nivo 1]:[Nivo 4]])=_xlfn.TEXTJOIN(".",TRUE,OFFSET(PopisPIS014[[#This Row],[Nivo 1]],-1,0):OFFSET(PopisPIS014[[#This Row],[Nivo 4]],-1,0)),"",_xlfn.TEXTJOIN(".",TRUE,PopisPIS014[[#This Row],[Nivo 1]:[Nivo 4]])&amp;".")</f>
        <v/>
      </c>
      <c r="C122" s="149">
        <f ca="1">IF(AND(PopisPIS014[[#This Row],[AUX CH2]]="",PopisPIS014[[#This Row],[Enota mere]]&lt;&gt;"*"),ROUND(PopisPIS014[[#This Row],[Količina]]*PopisPIS014[[#This Row],[Cena na enoto]],2),"")</f>
        <v>0</v>
      </c>
      <c r="D122" s="150">
        <v>1</v>
      </c>
      <c r="E122" s="151">
        <v>16</v>
      </c>
      <c r="F122" s="151">
        <v>2</v>
      </c>
      <c r="G122" s="151"/>
      <c r="H122" s="151"/>
      <c r="I122" s="152">
        <v>1</v>
      </c>
      <c r="J122" s="153" t="s">
        <v>1608</v>
      </c>
      <c r="K122" s="154">
        <v>52651</v>
      </c>
      <c r="L122" s="155" t="s">
        <v>2788</v>
      </c>
      <c r="M122" s="155"/>
      <c r="N122" s="156" t="s">
        <v>126</v>
      </c>
      <c r="O122" s="157">
        <v>1</v>
      </c>
      <c r="P122" s="142"/>
      <c r="Q122" s="147" t="str">
        <f ca="1">IF(PopisPIS014[[#This Row],[AUX CH2]]="",IF(AND(PopisPIS014[[#This Row],[AUX CH2]]="",PopisPIS014[[#This Row],[Enota mere]]&lt;&gt;"*",PopisPIS014[[#This Row],[Cena na enoto]]&lt;&gt;""),PopisPIS014[[#This Row],[Količina]]*PopisPIS014[[#This Row],[Cena na enoto]],""),SUMIFS(PopisPIS014[AUX SUM],PopisPIS014[AUX CH1],CONCATENATE("=",PopisPIS014[[#This Row],[AUX CH1]],"*"),PopisPIS014[AUX CH2],""))</f>
        <v/>
      </c>
    </row>
    <row r="123" spans="1:17" s="143" customFormat="1">
      <c r="J123" s="144"/>
      <c r="O123" s="144"/>
    </row>
  </sheetData>
  <sheetProtection algorithmName="SHA-512" hashValue="f4k77EeSw0wHeUYk/chFrNtC22zkfWjAhXYrrspE02iH4PBFIvRAIBlaovzT8CNTn+dPeN/IvjTrU1BZkOCsvA==" saltValue="Q8iMUMZ4usB52ztrrt9spQ==" spinCount="100000" sheet="1" objects="1" scenarios="1" formatCells="0" formatColumns="0" formatRows="0"/>
  <conditionalFormatting sqref="A21:Q121 A122:K122 M122:Q122">
    <cfRule type="expression" dxfId="13" priority="11">
      <formula>$B21&lt;&gt;""</formula>
    </cfRule>
    <cfRule type="expression" dxfId="12" priority="12">
      <formula>COUNTIF(#REF!,"Brisano*")</formula>
    </cfRule>
    <cfRule type="expression" dxfId="11" priority="13">
      <formula>COUNTIF(#REF!,"Spremenjeno*")</formula>
    </cfRule>
    <cfRule type="expression" dxfId="10" priority="14">
      <formula>COUNTIF(#REF!,"Novo*")</formula>
    </cfRule>
  </conditionalFormatting>
  <conditionalFormatting sqref="I2:Q17">
    <cfRule type="expression" dxfId="9" priority="5">
      <formula>$B2&lt;&gt;""</formula>
    </cfRule>
    <cfRule type="expression" dxfId="8" priority="6">
      <formula>COUNTIF(#REF!,"Brisano*")</formula>
    </cfRule>
    <cfRule type="expression" dxfId="7" priority="7">
      <formula>COUNTIF(#REF!,"Spremenjeno*")</formula>
    </cfRule>
    <cfRule type="expression" dxfId="6" priority="8">
      <formula>COUNTIF(#REF!,"Novo*")</formula>
    </cfRule>
  </conditionalFormatting>
  <conditionalFormatting sqref="K18:Q19">
    <cfRule type="expression" dxfId="5" priority="9">
      <formula>AND($E18=0,$K18&lt;&gt;"")</formula>
    </cfRule>
    <cfRule type="expression" dxfId="4" priority="10">
      <formula>AND($E18&lt;&gt;0,$K18&lt;&gt;"")</formula>
    </cfRule>
  </conditionalFormatting>
  <conditionalFormatting sqref="L122">
    <cfRule type="expression" dxfId="3" priority="1">
      <formula>$B122&lt;&gt;""</formula>
    </cfRule>
    <cfRule type="expression" dxfId="2" priority="2">
      <formula>COUNTIF(#REF!,"Brisano*")</formula>
    </cfRule>
    <cfRule type="expression" dxfId="1" priority="3">
      <formula>COUNTIF(#REF!,"Spremenjeno*")</formula>
    </cfRule>
    <cfRule type="expression" dxfId="0" priority="4">
      <formula>COUNTIF(#REF!,"Novo*")</formula>
    </cfRule>
  </conditionalFormatting>
  <dataValidations count="2">
    <dataValidation type="decimal" operator="greaterThan" allowBlank="1" showInputMessage="1" showErrorMessage="1" sqref="O21:P122" xr:uid="{121A99E6-0300-4224-A892-9B2F3AED0AE6}">
      <formula1>0</formula1>
    </dataValidation>
    <dataValidation type="list" allowBlank="1" showInputMessage="1" showErrorMessage="1" sqref="J21:J122" xr:uid="{715E8DC7-1FE1-4135-8D5F-0D2089F46431}">
      <formula1>"S,N"</formula1>
    </dataValidation>
  </dataValidations>
  <printOptions horizontalCentered="1"/>
  <pageMargins left="0.59055118110236227" right="0.59055118110236227" top="0.98425196850393704" bottom="0.59055118110236227" header="0.51181102362204722" footer="0.51181102362204722"/>
  <pageSetup paperSize="9" orientation="landscape" horizontalDpi="1200" verticalDpi="1200" r:id="rId1"/>
  <headerFooter>
    <oddFooter>&amp;L&amp;9Popis del&amp;R&amp;9Stran &amp;"-,Bold"&amp;P&amp;"-,Regular" od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26B38-725B-4228-B1AA-D9E701D4B09D}">
  <sheetPr>
    <tabColor theme="0"/>
  </sheetPr>
  <dimension ref="A2:B73"/>
  <sheetViews>
    <sheetView view="pageBreakPreview" zoomScaleNormal="100" zoomScaleSheetLayoutView="100" workbookViewId="0">
      <selection activeCell="F71" sqref="F71"/>
    </sheetView>
  </sheetViews>
  <sheetFormatPr defaultColWidth="9.109375" defaultRowHeight="13.8"/>
  <cols>
    <col min="1" max="1" width="4.109375" style="207" bestFit="1" customWidth="1"/>
    <col min="2" max="2" width="80.6640625" style="208" customWidth="1"/>
    <col min="3" max="256" width="9.109375" style="206"/>
    <col min="257" max="257" width="4.109375" style="206" bestFit="1" customWidth="1"/>
    <col min="258" max="258" width="80.6640625" style="206" customWidth="1"/>
    <col min="259" max="512" width="9.109375" style="206"/>
    <col min="513" max="513" width="4.109375" style="206" bestFit="1" customWidth="1"/>
    <col min="514" max="514" width="80.6640625" style="206" customWidth="1"/>
    <col min="515" max="768" width="9.109375" style="206"/>
    <col min="769" max="769" width="4.109375" style="206" bestFit="1" customWidth="1"/>
    <col min="770" max="770" width="80.6640625" style="206" customWidth="1"/>
    <col min="771" max="1024" width="9.109375" style="206"/>
    <col min="1025" max="1025" width="4.109375" style="206" bestFit="1" customWidth="1"/>
    <col min="1026" max="1026" width="80.6640625" style="206" customWidth="1"/>
    <col min="1027" max="1280" width="9.109375" style="206"/>
    <col min="1281" max="1281" width="4.109375" style="206" bestFit="1" customWidth="1"/>
    <col min="1282" max="1282" width="80.6640625" style="206" customWidth="1"/>
    <col min="1283" max="1536" width="9.109375" style="206"/>
    <col min="1537" max="1537" width="4.109375" style="206" bestFit="1" customWidth="1"/>
    <col min="1538" max="1538" width="80.6640625" style="206" customWidth="1"/>
    <col min="1539" max="1792" width="9.109375" style="206"/>
    <col min="1793" max="1793" width="4.109375" style="206" bestFit="1" customWidth="1"/>
    <col min="1794" max="1794" width="80.6640625" style="206" customWidth="1"/>
    <col min="1795" max="2048" width="9.109375" style="206"/>
    <col min="2049" max="2049" width="4.109375" style="206" bestFit="1" customWidth="1"/>
    <col min="2050" max="2050" width="80.6640625" style="206" customWidth="1"/>
    <col min="2051" max="2304" width="9.109375" style="206"/>
    <col min="2305" max="2305" width="4.109375" style="206" bestFit="1" customWidth="1"/>
    <col min="2306" max="2306" width="80.6640625" style="206" customWidth="1"/>
    <col min="2307" max="2560" width="9.109375" style="206"/>
    <col min="2561" max="2561" width="4.109375" style="206" bestFit="1" customWidth="1"/>
    <col min="2562" max="2562" width="80.6640625" style="206" customWidth="1"/>
    <col min="2563" max="2816" width="9.109375" style="206"/>
    <col min="2817" max="2817" width="4.109375" style="206" bestFit="1" customWidth="1"/>
    <col min="2818" max="2818" width="80.6640625" style="206" customWidth="1"/>
    <col min="2819" max="3072" width="9.109375" style="206"/>
    <col min="3073" max="3073" width="4.109375" style="206" bestFit="1" customWidth="1"/>
    <col min="3074" max="3074" width="80.6640625" style="206" customWidth="1"/>
    <col min="3075" max="3328" width="9.109375" style="206"/>
    <col min="3329" max="3329" width="4.109375" style="206" bestFit="1" customWidth="1"/>
    <col min="3330" max="3330" width="80.6640625" style="206" customWidth="1"/>
    <col min="3331" max="3584" width="9.109375" style="206"/>
    <col min="3585" max="3585" width="4.109375" style="206" bestFit="1" customWidth="1"/>
    <col min="3586" max="3586" width="80.6640625" style="206" customWidth="1"/>
    <col min="3587" max="3840" width="9.109375" style="206"/>
    <col min="3841" max="3841" width="4.109375" style="206" bestFit="1" customWidth="1"/>
    <col min="3842" max="3842" width="80.6640625" style="206" customWidth="1"/>
    <col min="3843" max="4096" width="9.109375" style="206"/>
    <col min="4097" max="4097" width="4.109375" style="206" bestFit="1" customWidth="1"/>
    <col min="4098" max="4098" width="80.6640625" style="206" customWidth="1"/>
    <col min="4099" max="4352" width="9.109375" style="206"/>
    <col min="4353" max="4353" width="4.109375" style="206" bestFit="1" customWidth="1"/>
    <col min="4354" max="4354" width="80.6640625" style="206" customWidth="1"/>
    <col min="4355" max="4608" width="9.109375" style="206"/>
    <col min="4609" max="4609" width="4.109375" style="206" bestFit="1" customWidth="1"/>
    <col min="4610" max="4610" width="80.6640625" style="206" customWidth="1"/>
    <col min="4611" max="4864" width="9.109375" style="206"/>
    <col min="4865" max="4865" width="4.109375" style="206" bestFit="1" customWidth="1"/>
    <col min="4866" max="4866" width="80.6640625" style="206" customWidth="1"/>
    <col min="4867" max="5120" width="9.109375" style="206"/>
    <col min="5121" max="5121" width="4.109375" style="206" bestFit="1" customWidth="1"/>
    <col min="5122" max="5122" width="80.6640625" style="206" customWidth="1"/>
    <col min="5123" max="5376" width="9.109375" style="206"/>
    <col min="5377" max="5377" width="4.109375" style="206" bestFit="1" customWidth="1"/>
    <col min="5378" max="5378" width="80.6640625" style="206" customWidth="1"/>
    <col min="5379" max="5632" width="9.109375" style="206"/>
    <col min="5633" max="5633" width="4.109375" style="206" bestFit="1" customWidth="1"/>
    <col min="5634" max="5634" width="80.6640625" style="206" customWidth="1"/>
    <col min="5635" max="5888" width="9.109375" style="206"/>
    <col min="5889" max="5889" width="4.109375" style="206" bestFit="1" customWidth="1"/>
    <col min="5890" max="5890" width="80.6640625" style="206" customWidth="1"/>
    <col min="5891" max="6144" width="9.109375" style="206"/>
    <col min="6145" max="6145" width="4.109375" style="206" bestFit="1" customWidth="1"/>
    <col min="6146" max="6146" width="80.6640625" style="206" customWidth="1"/>
    <col min="6147" max="6400" width="9.109375" style="206"/>
    <col min="6401" max="6401" width="4.109375" style="206" bestFit="1" customWidth="1"/>
    <col min="6402" max="6402" width="80.6640625" style="206" customWidth="1"/>
    <col min="6403" max="6656" width="9.109375" style="206"/>
    <col min="6657" max="6657" width="4.109375" style="206" bestFit="1" customWidth="1"/>
    <col min="6658" max="6658" width="80.6640625" style="206" customWidth="1"/>
    <col min="6659" max="6912" width="9.109375" style="206"/>
    <col min="6913" max="6913" width="4.109375" style="206" bestFit="1" customWidth="1"/>
    <col min="6914" max="6914" width="80.6640625" style="206" customWidth="1"/>
    <col min="6915" max="7168" width="9.109375" style="206"/>
    <col min="7169" max="7169" width="4.109375" style="206" bestFit="1" customWidth="1"/>
    <col min="7170" max="7170" width="80.6640625" style="206" customWidth="1"/>
    <col min="7171" max="7424" width="9.109375" style="206"/>
    <col min="7425" max="7425" width="4.109375" style="206" bestFit="1" customWidth="1"/>
    <col min="7426" max="7426" width="80.6640625" style="206" customWidth="1"/>
    <col min="7427" max="7680" width="9.109375" style="206"/>
    <col min="7681" max="7681" width="4.109375" style="206" bestFit="1" customWidth="1"/>
    <col min="7682" max="7682" width="80.6640625" style="206" customWidth="1"/>
    <col min="7683" max="7936" width="9.109375" style="206"/>
    <col min="7937" max="7937" width="4.109375" style="206" bestFit="1" customWidth="1"/>
    <col min="7938" max="7938" width="80.6640625" style="206" customWidth="1"/>
    <col min="7939" max="8192" width="9.109375" style="206"/>
    <col min="8193" max="8193" width="4.109375" style="206" bestFit="1" customWidth="1"/>
    <col min="8194" max="8194" width="80.6640625" style="206" customWidth="1"/>
    <col min="8195" max="8448" width="9.109375" style="206"/>
    <col min="8449" max="8449" width="4.109375" style="206" bestFit="1" customWidth="1"/>
    <col min="8450" max="8450" width="80.6640625" style="206" customWidth="1"/>
    <col min="8451" max="8704" width="9.109375" style="206"/>
    <col min="8705" max="8705" width="4.109375" style="206" bestFit="1" customWidth="1"/>
    <col min="8706" max="8706" width="80.6640625" style="206" customWidth="1"/>
    <col min="8707" max="8960" width="9.109375" style="206"/>
    <col min="8961" max="8961" width="4.109375" style="206" bestFit="1" customWidth="1"/>
    <col min="8962" max="8962" width="80.6640625" style="206" customWidth="1"/>
    <col min="8963" max="9216" width="9.109375" style="206"/>
    <col min="9217" max="9217" width="4.109375" style="206" bestFit="1" customWidth="1"/>
    <col min="9218" max="9218" width="80.6640625" style="206" customWidth="1"/>
    <col min="9219" max="9472" width="9.109375" style="206"/>
    <col min="9473" max="9473" width="4.109375" style="206" bestFit="1" customWidth="1"/>
    <col min="9474" max="9474" width="80.6640625" style="206" customWidth="1"/>
    <col min="9475" max="9728" width="9.109375" style="206"/>
    <col min="9729" max="9729" width="4.109375" style="206" bestFit="1" customWidth="1"/>
    <col min="9730" max="9730" width="80.6640625" style="206" customWidth="1"/>
    <col min="9731" max="9984" width="9.109375" style="206"/>
    <col min="9985" max="9985" width="4.109375" style="206" bestFit="1" customWidth="1"/>
    <col min="9986" max="9986" width="80.6640625" style="206" customWidth="1"/>
    <col min="9987" max="10240" width="9.109375" style="206"/>
    <col min="10241" max="10241" width="4.109375" style="206" bestFit="1" customWidth="1"/>
    <col min="10242" max="10242" width="80.6640625" style="206" customWidth="1"/>
    <col min="10243" max="10496" width="9.109375" style="206"/>
    <col min="10497" max="10497" width="4.109375" style="206" bestFit="1" customWidth="1"/>
    <col min="10498" max="10498" width="80.6640625" style="206" customWidth="1"/>
    <col min="10499" max="10752" width="9.109375" style="206"/>
    <col min="10753" max="10753" width="4.109375" style="206" bestFit="1" customWidth="1"/>
    <col min="10754" max="10754" width="80.6640625" style="206" customWidth="1"/>
    <col min="10755" max="11008" width="9.109375" style="206"/>
    <col min="11009" max="11009" width="4.109375" style="206" bestFit="1" customWidth="1"/>
    <col min="11010" max="11010" width="80.6640625" style="206" customWidth="1"/>
    <col min="11011" max="11264" width="9.109375" style="206"/>
    <col min="11265" max="11265" width="4.109375" style="206" bestFit="1" customWidth="1"/>
    <col min="11266" max="11266" width="80.6640625" style="206" customWidth="1"/>
    <col min="11267" max="11520" width="9.109375" style="206"/>
    <col min="11521" max="11521" width="4.109375" style="206" bestFit="1" customWidth="1"/>
    <col min="11522" max="11522" width="80.6640625" style="206" customWidth="1"/>
    <col min="11523" max="11776" width="9.109375" style="206"/>
    <col min="11777" max="11777" width="4.109375" style="206" bestFit="1" customWidth="1"/>
    <col min="11778" max="11778" width="80.6640625" style="206" customWidth="1"/>
    <col min="11779" max="12032" width="9.109375" style="206"/>
    <col min="12033" max="12033" width="4.109375" style="206" bestFit="1" customWidth="1"/>
    <col min="12034" max="12034" width="80.6640625" style="206" customWidth="1"/>
    <col min="12035" max="12288" width="9.109375" style="206"/>
    <col min="12289" max="12289" width="4.109375" style="206" bestFit="1" customWidth="1"/>
    <col min="12290" max="12290" width="80.6640625" style="206" customWidth="1"/>
    <col min="12291" max="12544" width="9.109375" style="206"/>
    <col min="12545" max="12545" width="4.109375" style="206" bestFit="1" customWidth="1"/>
    <col min="12546" max="12546" width="80.6640625" style="206" customWidth="1"/>
    <col min="12547" max="12800" width="9.109375" style="206"/>
    <col min="12801" max="12801" width="4.109375" style="206" bestFit="1" customWidth="1"/>
    <col min="12802" max="12802" width="80.6640625" style="206" customWidth="1"/>
    <col min="12803" max="13056" width="9.109375" style="206"/>
    <col min="13057" max="13057" width="4.109375" style="206" bestFit="1" customWidth="1"/>
    <col min="13058" max="13058" width="80.6640625" style="206" customWidth="1"/>
    <col min="13059" max="13312" width="9.109375" style="206"/>
    <col min="13313" max="13313" width="4.109375" style="206" bestFit="1" customWidth="1"/>
    <col min="13314" max="13314" width="80.6640625" style="206" customWidth="1"/>
    <col min="13315" max="13568" width="9.109375" style="206"/>
    <col min="13569" max="13569" width="4.109375" style="206" bestFit="1" customWidth="1"/>
    <col min="13570" max="13570" width="80.6640625" style="206" customWidth="1"/>
    <col min="13571" max="13824" width="9.109375" style="206"/>
    <col min="13825" max="13825" width="4.109375" style="206" bestFit="1" customWidth="1"/>
    <col min="13826" max="13826" width="80.6640625" style="206" customWidth="1"/>
    <col min="13827" max="14080" width="9.109375" style="206"/>
    <col min="14081" max="14081" width="4.109375" style="206" bestFit="1" customWidth="1"/>
    <col min="14082" max="14082" width="80.6640625" style="206" customWidth="1"/>
    <col min="14083" max="14336" width="9.109375" style="206"/>
    <col min="14337" max="14337" width="4.109375" style="206" bestFit="1" customWidth="1"/>
    <col min="14338" max="14338" width="80.6640625" style="206" customWidth="1"/>
    <col min="14339" max="14592" width="9.109375" style="206"/>
    <col min="14593" max="14593" width="4.109375" style="206" bestFit="1" customWidth="1"/>
    <col min="14594" max="14594" width="80.6640625" style="206" customWidth="1"/>
    <col min="14595" max="14848" width="9.109375" style="206"/>
    <col min="14849" max="14849" width="4.109375" style="206" bestFit="1" customWidth="1"/>
    <col min="14850" max="14850" width="80.6640625" style="206" customWidth="1"/>
    <col min="14851" max="15104" width="9.109375" style="206"/>
    <col min="15105" max="15105" width="4.109375" style="206" bestFit="1" customWidth="1"/>
    <col min="15106" max="15106" width="80.6640625" style="206" customWidth="1"/>
    <col min="15107" max="15360" width="9.109375" style="206"/>
    <col min="15361" max="15361" width="4.109375" style="206" bestFit="1" customWidth="1"/>
    <col min="15362" max="15362" width="80.6640625" style="206" customWidth="1"/>
    <col min="15363" max="15616" width="9.109375" style="206"/>
    <col min="15617" max="15617" width="4.109375" style="206" bestFit="1" customWidth="1"/>
    <col min="15618" max="15618" width="80.6640625" style="206" customWidth="1"/>
    <col min="15619" max="15872" width="9.109375" style="206"/>
    <col min="15873" max="15873" width="4.109375" style="206" bestFit="1" customWidth="1"/>
    <col min="15874" max="15874" width="80.6640625" style="206" customWidth="1"/>
    <col min="15875" max="16128" width="9.109375" style="206"/>
    <col min="16129" max="16129" width="4.109375" style="206" bestFit="1" customWidth="1"/>
    <col min="16130" max="16130" width="80.6640625" style="206" customWidth="1"/>
    <col min="16131" max="16384" width="9.109375" style="206"/>
  </cols>
  <sheetData>
    <row r="2" spans="1:2">
      <c r="A2" s="204"/>
      <c r="B2" s="205" t="s">
        <v>1822</v>
      </c>
    </row>
    <row r="3" spans="1:2" ht="81.75" customHeight="1">
      <c r="A3" s="207" t="s">
        <v>1742</v>
      </c>
      <c r="B3" s="208" t="s">
        <v>1823</v>
      </c>
    </row>
    <row r="4" spans="1:2" s="209" customFormat="1" ht="69">
      <c r="A4" s="207" t="s">
        <v>1742</v>
      </c>
      <c r="B4" s="208" t="s">
        <v>2807</v>
      </c>
    </row>
    <row r="5" spans="1:2" s="209" customFormat="1" ht="27.6">
      <c r="A5" s="207" t="s">
        <v>1742</v>
      </c>
      <c r="B5" s="208" t="s">
        <v>2240</v>
      </c>
    </row>
    <row r="6" spans="1:2" s="209" customFormat="1">
      <c r="A6" s="207" t="s">
        <v>1742</v>
      </c>
      <c r="B6" s="208" t="s">
        <v>2241</v>
      </c>
    </row>
    <row r="7" spans="1:2" s="209" customFormat="1" ht="27.6">
      <c r="A7" s="207" t="s">
        <v>1742</v>
      </c>
      <c r="B7" s="208" t="s">
        <v>2242</v>
      </c>
    </row>
    <row r="8" spans="1:2" s="209" customFormat="1" ht="43.2" customHeight="1">
      <c r="A8" s="207" t="s">
        <v>1742</v>
      </c>
      <c r="B8" s="208" t="s">
        <v>2748</v>
      </c>
    </row>
    <row r="9" spans="1:2" s="209" customFormat="1" ht="55.2" customHeight="1">
      <c r="A9" s="207" t="s">
        <v>1742</v>
      </c>
      <c r="B9" s="208" t="s">
        <v>2808</v>
      </c>
    </row>
    <row r="10" spans="1:2" s="209" customFormat="1" ht="41.4">
      <c r="A10" s="207" t="s">
        <v>1742</v>
      </c>
      <c r="B10" s="208" t="s">
        <v>2244</v>
      </c>
    </row>
    <row r="11" spans="1:2" s="209" customFormat="1" ht="45" customHeight="1">
      <c r="A11" s="207" t="s">
        <v>1742</v>
      </c>
      <c r="B11" s="208" t="s">
        <v>2246</v>
      </c>
    </row>
    <row r="12" spans="1:2" s="209" customFormat="1" ht="55.2">
      <c r="A12" s="207" t="s">
        <v>1742</v>
      </c>
      <c r="B12" s="208" t="s">
        <v>2247</v>
      </c>
    </row>
    <row r="13" spans="1:2" s="209" customFormat="1">
      <c r="A13" s="207" t="s">
        <v>1742</v>
      </c>
      <c r="B13" s="208" t="s">
        <v>2248</v>
      </c>
    </row>
    <row r="14" spans="1:2" s="209" customFormat="1" ht="27.6">
      <c r="A14" s="207" t="s">
        <v>1742</v>
      </c>
      <c r="B14" s="208" t="s">
        <v>2749</v>
      </c>
    </row>
    <row r="15" spans="1:2" s="209" customFormat="1" ht="41.4">
      <c r="A15" s="207" t="s">
        <v>1742</v>
      </c>
      <c r="B15" s="208" t="s">
        <v>2250</v>
      </c>
    </row>
    <row r="16" spans="1:2" s="209" customFormat="1" ht="41.4">
      <c r="A16" s="207" t="s">
        <v>1742</v>
      </c>
      <c r="B16" s="208" t="s">
        <v>2251</v>
      </c>
    </row>
    <row r="17" spans="1:2" s="209" customFormat="1" ht="27.6">
      <c r="A17" s="207" t="s">
        <v>1742</v>
      </c>
      <c r="B17" s="208" t="s">
        <v>2252</v>
      </c>
    </row>
    <row r="18" spans="1:2" s="209" customFormat="1" ht="27.6">
      <c r="A18" s="207" t="s">
        <v>1742</v>
      </c>
      <c r="B18" s="208" t="s">
        <v>2253</v>
      </c>
    </row>
    <row r="19" spans="1:2" ht="27.6">
      <c r="A19" s="207" t="s">
        <v>1742</v>
      </c>
      <c r="B19" s="208" t="s">
        <v>2257</v>
      </c>
    </row>
    <row r="20" spans="1:2" ht="82.8">
      <c r="A20" s="207" t="s">
        <v>1742</v>
      </c>
      <c r="B20" s="208" t="s">
        <v>2258</v>
      </c>
    </row>
    <row r="21" spans="1:2" ht="321" customHeight="1">
      <c r="A21" s="207" t="s">
        <v>1742</v>
      </c>
      <c r="B21" s="208" t="s">
        <v>2809</v>
      </c>
    </row>
    <row r="22" spans="1:2" s="209" customFormat="1" ht="55.2">
      <c r="A22" s="207" t="s">
        <v>1742</v>
      </c>
      <c r="B22" s="208" t="s">
        <v>2259</v>
      </c>
    </row>
    <row r="23" spans="1:2" s="209" customFormat="1" ht="124.2">
      <c r="A23" s="207" t="s">
        <v>1742</v>
      </c>
      <c r="B23" s="208" t="s">
        <v>2260</v>
      </c>
    </row>
    <row r="24" spans="1:2" s="209" customFormat="1">
      <c r="A24" s="210"/>
      <c r="B24" s="211"/>
    </row>
    <row r="25" spans="1:2" s="209" customFormat="1" ht="27.6">
      <c r="A25" s="204"/>
      <c r="B25" s="205" t="s">
        <v>1825</v>
      </c>
    </row>
    <row r="26" spans="1:2" s="209" customFormat="1">
      <c r="A26" s="207" t="s">
        <v>1742</v>
      </c>
      <c r="B26" s="208" t="s">
        <v>1826</v>
      </c>
    </row>
    <row r="27" spans="1:2" s="209" customFormat="1">
      <c r="A27" s="207" t="s">
        <v>1742</v>
      </c>
      <c r="B27" s="208" t="s">
        <v>1827</v>
      </c>
    </row>
    <row r="28" spans="1:2" s="209" customFormat="1" ht="27.6">
      <c r="A28" s="207" t="s">
        <v>1742</v>
      </c>
      <c r="B28" s="208" t="s">
        <v>1828</v>
      </c>
    </row>
    <row r="29" spans="1:2" s="209" customFormat="1">
      <c r="A29" s="207" t="s">
        <v>1742</v>
      </c>
      <c r="B29" s="208" t="s">
        <v>1829</v>
      </c>
    </row>
    <row r="30" spans="1:2" s="209" customFormat="1" ht="27.6">
      <c r="A30" s="207" t="s">
        <v>1742</v>
      </c>
      <c r="B30" s="208" t="s">
        <v>1830</v>
      </c>
    </row>
    <row r="31" spans="1:2" s="209" customFormat="1">
      <c r="A31" s="207" t="s">
        <v>1742</v>
      </c>
      <c r="B31" s="208" t="s">
        <v>1831</v>
      </c>
    </row>
    <row r="32" spans="1:2" s="209" customFormat="1" ht="27.6">
      <c r="A32" s="207" t="s">
        <v>1742</v>
      </c>
      <c r="B32" s="208" t="s">
        <v>1832</v>
      </c>
    </row>
    <row r="33" spans="1:2" s="209" customFormat="1">
      <c r="A33" s="207" t="s">
        <v>1742</v>
      </c>
      <c r="B33" s="208" t="s">
        <v>1833</v>
      </c>
    </row>
    <row r="34" spans="1:2" s="209" customFormat="1" ht="41.4">
      <c r="A34" s="207" t="s">
        <v>1742</v>
      </c>
      <c r="B34" s="208" t="s">
        <v>1834</v>
      </c>
    </row>
    <row r="35" spans="1:2" s="209" customFormat="1">
      <c r="A35" s="207" t="s">
        <v>1742</v>
      </c>
      <c r="B35" s="208" t="s">
        <v>1835</v>
      </c>
    </row>
    <row r="36" spans="1:2" s="209" customFormat="1" ht="27.75" customHeight="1">
      <c r="A36" s="207" t="s">
        <v>1742</v>
      </c>
      <c r="B36" s="208" t="s">
        <v>1836</v>
      </c>
    </row>
    <row r="37" spans="1:2" s="209" customFormat="1" ht="31.5" customHeight="1">
      <c r="A37" s="207" t="s">
        <v>1742</v>
      </c>
      <c r="B37" s="208" t="s">
        <v>1837</v>
      </c>
    </row>
    <row r="38" spans="1:2" s="209" customFormat="1">
      <c r="A38" s="207" t="s">
        <v>1742</v>
      </c>
      <c r="B38" s="208" t="s">
        <v>1838</v>
      </c>
    </row>
    <row r="39" spans="1:2" s="209" customFormat="1" ht="41.4">
      <c r="A39" s="207" t="s">
        <v>1742</v>
      </c>
      <c r="B39" s="208" t="s">
        <v>1839</v>
      </c>
    </row>
    <row r="40" spans="1:2" s="209" customFormat="1">
      <c r="A40" s="207" t="s">
        <v>1742</v>
      </c>
      <c r="B40" s="208" t="s">
        <v>1840</v>
      </c>
    </row>
    <row r="41" spans="1:2" s="209" customFormat="1">
      <c r="A41" s="207" t="s">
        <v>1742</v>
      </c>
      <c r="B41" s="208" t="s">
        <v>1841</v>
      </c>
    </row>
    <row r="42" spans="1:2" s="209" customFormat="1">
      <c r="A42" s="207" t="s">
        <v>1742</v>
      </c>
      <c r="B42" s="208" t="s">
        <v>1842</v>
      </c>
    </row>
    <row r="43" spans="1:2" s="209" customFormat="1" ht="56.25" customHeight="1">
      <c r="A43" s="207" t="s">
        <v>1742</v>
      </c>
      <c r="B43" s="208" t="s">
        <v>2750</v>
      </c>
    </row>
    <row r="44" spans="1:2" s="209" customFormat="1">
      <c r="A44" s="207" t="s">
        <v>1742</v>
      </c>
      <c r="B44" s="208" t="s">
        <v>1844</v>
      </c>
    </row>
    <row r="45" spans="1:2" s="209" customFormat="1">
      <c r="A45" s="207" t="s">
        <v>1742</v>
      </c>
      <c r="B45" s="208" t="s">
        <v>1845</v>
      </c>
    </row>
    <row r="46" spans="1:2" s="209" customFormat="1">
      <c r="A46" s="212" t="s">
        <v>1742</v>
      </c>
      <c r="B46" s="208" t="s">
        <v>1846</v>
      </c>
    </row>
    <row r="47" spans="1:2" s="209" customFormat="1">
      <c r="A47" s="207" t="s">
        <v>1742</v>
      </c>
      <c r="B47" s="208" t="s">
        <v>1847</v>
      </c>
    </row>
    <row r="48" spans="1:2">
      <c r="A48" s="207" t="s">
        <v>1742</v>
      </c>
      <c r="B48" s="208" t="s">
        <v>1848</v>
      </c>
    </row>
    <row r="49" spans="1:2">
      <c r="A49" s="207" t="s">
        <v>1742</v>
      </c>
      <c r="B49" s="208" t="s">
        <v>1849</v>
      </c>
    </row>
    <row r="50" spans="1:2">
      <c r="A50" s="207" t="s">
        <v>1742</v>
      </c>
      <c r="B50" s="208" t="s">
        <v>1850</v>
      </c>
    </row>
    <row r="51" spans="1:2">
      <c r="A51" s="207" t="s">
        <v>1742</v>
      </c>
      <c r="B51" s="208" t="s">
        <v>1851</v>
      </c>
    </row>
    <row r="52" spans="1:2">
      <c r="A52" s="207" t="s">
        <v>1742</v>
      </c>
      <c r="B52" s="208" t="s">
        <v>1852</v>
      </c>
    </row>
    <row r="53" spans="1:2">
      <c r="A53" s="207" t="s">
        <v>1742</v>
      </c>
      <c r="B53" s="208" t="s">
        <v>1853</v>
      </c>
    </row>
    <row r="54" spans="1:2" ht="41.4">
      <c r="A54" s="207" t="s">
        <v>1742</v>
      </c>
      <c r="B54" s="208" t="s">
        <v>1858</v>
      </c>
    </row>
    <row r="55" spans="1:2" ht="55.5" customHeight="1">
      <c r="A55" s="207" t="s">
        <v>1742</v>
      </c>
      <c r="B55" s="208" t="s">
        <v>2751</v>
      </c>
    </row>
    <row r="56" spans="1:2" ht="27.6">
      <c r="A56" s="207" t="s">
        <v>1742</v>
      </c>
      <c r="B56" s="208" t="s">
        <v>2752</v>
      </c>
    </row>
    <row r="57" spans="1:2">
      <c r="A57" s="207" t="s">
        <v>1742</v>
      </c>
      <c r="B57" s="208" t="s">
        <v>2753</v>
      </c>
    </row>
    <row r="58" spans="1:2">
      <c r="A58" s="207" t="s">
        <v>1742</v>
      </c>
      <c r="B58" s="208" t="s">
        <v>1871</v>
      </c>
    </row>
    <row r="59" spans="1:2" ht="27.6">
      <c r="A59" s="207" t="s">
        <v>1742</v>
      </c>
      <c r="B59" s="208" t="s">
        <v>2754</v>
      </c>
    </row>
    <row r="60" spans="1:2">
      <c r="A60" s="204"/>
      <c r="B60" s="208" t="s">
        <v>1873</v>
      </c>
    </row>
    <row r="61" spans="1:2">
      <c r="A61" s="204"/>
      <c r="B61" s="208" t="s">
        <v>1874</v>
      </c>
    </row>
    <row r="62" spans="1:2">
      <c r="A62" s="204"/>
      <c r="B62" s="208" t="s">
        <v>1875</v>
      </c>
    </row>
    <row r="63" spans="1:2">
      <c r="A63" s="204"/>
      <c r="B63" s="208" t="s">
        <v>1876</v>
      </c>
    </row>
    <row r="64" spans="1:2">
      <c r="A64" s="204"/>
      <c r="B64" s="208" t="s">
        <v>1877</v>
      </c>
    </row>
    <row r="65" spans="1:2">
      <c r="A65" s="204"/>
      <c r="B65" s="208" t="s">
        <v>1878</v>
      </c>
    </row>
    <row r="66" spans="1:2" ht="28.5" customHeight="1">
      <c r="A66" s="204"/>
      <c r="B66" s="208" t="s">
        <v>1879</v>
      </c>
    </row>
    <row r="67" spans="1:2" ht="55.2">
      <c r="A67" s="207" t="s">
        <v>1742</v>
      </c>
      <c r="B67" s="208" t="s">
        <v>1880</v>
      </c>
    </row>
    <row r="68" spans="1:2" ht="27.6">
      <c r="A68" s="207" t="s">
        <v>1742</v>
      </c>
      <c r="B68" s="208" t="s">
        <v>1881</v>
      </c>
    </row>
    <row r="69" spans="1:2">
      <c r="A69" s="207" t="s">
        <v>1742</v>
      </c>
      <c r="B69" s="208" t="s">
        <v>1882</v>
      </c>
    </row>
    <row r="70" spans="1:2" ht="41.4">
      <c r="A70" s="207" t="s">
        <v>1742</v>
      </c>
      <c r="B70" s="208" t="s">
        <v>1883</v>
      </c>
    </row>
    <row r="71" spans="1:2" ht="55.2">
      <c r="A71" s="207" t="s">
        <v>1742</v>
      </c>
      <c r="B71" s="208" t="s">
        <v>1884</v>
      </c>
    </row>
    <row r="72" spans="1:2" ht="27.6">
      <c r="A72" s="207" t="s">
        <v>1742</v>
      </c>
      <c r="B72" s="208" t="s">
        <v>1885</v>
      </c>
    </row>
    <row r="73" spans="1:2" ht="69">
      <c r="A73" s="207" t="s">
        <v>1742</v>
      </c>
      <c r="B73" s="208" t="s">
        <v>1886</v>
      </c>
    </row>
  </sheetData>
  <sheetProtection algorithmName="SHA-512" hashValue="WhZoJ+87lCb4lDFC7KtAtCVr5sfaKDsicfTEwBd3UB030uWLUdqhRObra6HfWl6luayiu9fkBWDuNA7N53ToNw==" saltValue="T5Ig0qyHm5acOPHr38GbQw==" spinCount="100000" sheet="1" objects="1" scenarios="1" formatCells="0" formatColumns="0" formatRows="0"/>
  <pageMargins left="0.70866141732283472" right="0.70866141732283472" top="0.74803149606299213" bottom="0.74803149606299213" header="0.31496062992125984" footer="0.31496062992125984"/>
  <pageSetup paperSize="9" scale="90" fitToWidth="0" orientation="portrait" r:id="rId1"/>
  <headerFooter>
    <oddFooter>&amp;L&amp;9&amp;F &amp;R&amp;9&amp;A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O420"/>
  <sheetViews>
    <sheetView view="pageBreakPreview" workbookViewId="0">
      <selection activeCell="B4" sqref="B4"/>
    </sheetView>
  </sheetViews>
  <sheetFormatPr defaultColWidth="11.5546875" defaultRowHeight="12.75" customHeight="1"/>
  <cols>
    <col min="1" max="1" width="3.88671875" style="217" customWidth="1"/>
    <col min="2" max="2" width="11.44140625" style="267" customWidth="1"/>
    <col min="3" max="3" width="8.5546875" style="217" customWidth="1"/>
    <col min="4" max="4" width="15.88671875" style="217" customWidth="1"/>
    <col min="5" max="5" width="8.88671875" style="217" customWidth="1"/>
    <col min="6" max="6" width="16.88671875" style="217" customWidth="1"/>
    <col min="7" max="7" width="8.88671875" style="268" customWidth="1"/>
    <col min="8" max="8" width="8.88671875" style="272" customWidth="1"/>
    <col min="9" max="15" width="16" style="217" customWidth="1"/>
    <col min="16" max="16384" width="11.5546875" style="204"/>
  </cols>
  <sheetData>
    <row r="1" spans="1:15" ht="12.75" customHeight="1">
      <c r="A1" s="214"/>
      <c r="B1" s="215"/>
      <c r="C1" s="215"/>
      <c r="D1" s="215"/>
      <c r="E1" s="215"/>
      <c r="F1" s="215"/>
      <c r="G1" s="215"/>
      <c r="H1" s="215"/>
      <c r="I1" s="216"/>
    </row>
    <row r="2" spans="1:15" ht="12.75" customHeight="1">
      <c r="A2" s="218"/>
      <c r="B2" s="78" t="s">
        <v>2789</v>
      </c>
      <c r="C2" s="76"/>
      <c r="D2" s="220"/>
      <c r="E2" s="220"/>
      <c r="F2" s="219"/>
      <c r="G2" s="221"/>
      <c r="H2" s="221"/>
      <c r="I2" s="222"/>
      <c r="J2" s="214"/>
      <c r="K2" s="214"/>
      <c r="L2" s="214"/>
      <c r="M2" s="214"/>
      <c r="N2" s="214"/>
      <c r="O2" s="214"/>
    </row>
    <row r="3" spans="1:15" ht="12.75" customHeight="1">
      <c r="B3" s="57"/>
      <c r="C3" s="76"/>
      <c r="D3" s="215"/>
      <c r="E3" s="215"/>
      <c r="F3" s="223"/>
      <c r="G3" s="224"/>
      <c r="H3" s="224"/>
      <c r="I3" s="222"/>
      <c r="J3" s="218"/>
      <c r="K3" s="218"/>
      <c r="L3" s="218"/>
      <c r="M3" s="218"/>
      <c r="N3" s="218"/>
      <c r="O3" s="218"/>
    </row>
    <row r="4" spans="1:15" ht="12.75" customHeight="1">
      <c r="A4" s="225"/>
      <c r="B4" s="1061" t="s">
        <v>2790</v>
      </c>
      <c r="C4" s="1060" t="s">
        <v>2811</v>
      </c>
      <c r="D4" s="215"/>
      <c r="E4" s="215"/>
      <c r="F4" s="223"/>
      <c r="G4" s="224"/>
      <c r="H4" s="224"/>
      <c r="I4" s="222"/>
    </row>
    <row r="5" spans="1:15" ht="12.75" customHeight="1">
      <c r="A5" s="226"/>
      <c r="B5" s="57"/>
      <c r="C5" s="76"/>
      <c r="D5" s="220"/>
      <c r="E5" s="215"/>
      <c r="F5" s="223"/>
      <c r="G5" s="224"/>
      <c r="H5" s="224"/>
      <c r="I5" s="222"/>
      <c r="J5" s="225"/>
      <c r="K5" s="225"/>
      <c r="L5" s="225"/>
      <c r="M5" s="225"/>
      <c r="N5" s="225"/>
      <c r="O5" s="225"/>
    </row>
    <row r="6" spans="1:15" ht="12.75" customHeight="1">
      <c r="A6" s="225"/>
      <c r="B6" s="79" t="s">
        <v>2792</v>
      </c>
      <c r="C6" s="80"/>
      <c r="D6" s="220"/>
      <c r="E6" s="215"/>
      <c r="F6" s="223"/>
      <c r="G6" s="224"/>
      <c r="H6" s="224"/>
      <c r="I6" s="222"/>
      <c r="J6" s="226"/>
      <c r="K6" s="226"/>
      <c r="L6" s="226"/>
      <c r="M6" s="226"/>
      <c r="N6" s="226"/>
      <c r="O6" s="226"/>
    </row>
    <row r="7" spans="1:15" ht="12.75" customHeight="1">
      <c r="A7" s="226"/>
      <c r="B7" s="219"/>
      <c r="C7" s="220"/>
      <c r="D7" s="220"/>
      <c r="E7" s="220"/>
      <c r="F7" s="219"/>
      <c r="G7" s="221"/>
      <c r="H7" s="221"/>
      <c r="I7" s="227"/>
      <c r="J7" s="225"/>
      <c r="K7" s="225"/>
      <c r="L7" s="225"/>
      <c r="M7" s="225"/>
      <c r="N7" s="225"/>
      <c r="O7" s="225"/>
    </row>
    <row r="8" spans="1:15" ht="12.75" customHeight="1">
      <c r="A8" s="226"/>
      <c r="B8" s="223"/>
      <c r="C8" s="215"/>
      <c r="D8" s="228"/>
      <c r="E8" s="215"/>
      <c r="F8" s="229"/>
      <c r="G8" s="224"/>
      <c r="H8" s="224"/>
      <c r="I8" s="222"/>
      <c r="J8" s="226"/>
      <c r="K8" s="226"/>
      <c r="L8" s="226"/>
      <c r="M8" s="226"/>
      <c r="N8" s="226"/>
      <c r="O8" s="226"/>
    </row>
    <row r="9" spans="1:15" ht="12.75" customHeight="1">
      <c r="A9" s="226"/>
      <c r="B9" s="230"/>
      <c r="C9" s="231"/>
      <c r="D9" s="231"/>
      <c r="E9" s="231"/>
      <c r="F9" s="230"/>
      <c r="G9" s="232"/>
      <c r="H9" s="232"/>
      <c r="I9" s="233"/>
      <c r="J9" s="226"/>
      <c r="K9" s="226"/>
      <c r="L9" s="226"/>
      <c r="M9" s="226"/>
      <c r="N9" s="226"/>
      <c r="O9" s="226"/>
    </row>
    <row r="10" spans="1:15" ht="12.75" customHeight="1">
      <c r="A10" s="226"/>
      <c r="B10" s="223"/>
      <c r="C10" s="215"/>
      <c r="D10" s="215"/>
      <c r="E10" s="215"/>
      <c r="F10" s="223"/>
      <c r="G10" s="224"/>
      <c r="H10" s="224"/>
      <c r="I10" s="222"/>
      <c r="J10" s="226"/>
      <c r="K10" s="226"/>
      <c r="L10" s="226"/>
      <c r="M10" s="226"/>
      <c r="N10" s="226"/>
      <c r="O10" s="226"/>
    </row>
    <row r="11" spans="1:15" ht="12.75" customHeight="1">
      <c r="A11" s="226"/>
      <c r="B11" s="219"/>
      <c r="C11" s="220"/>
      <c r="D11" s="220"/>
      <c r="E11" s="220"/>
      <c r="F11" s="219"/>
      <c r="G11" s="221"/>
      <c r="H11" s="221"/>
      <c r="I11" s="227"/>
      <c r="J11" s="226"/>
      <c r="K11" s="226"/>
      <c r="L11" s="226"/>
      <c r="M11" s="226"/>
      <c r="N11" s="226"/>
      <c r="O11" s="226"/>
    </row>
    <row r="12" spans="1:15" ht="12.75" customHeight="1">
      <c r="A12" s="234"/>
      <c r="B12" s="219"/>
      <c r="C12" s="220"/>
      <c r="D12" s="220"/>
      <c r="E12" s="220"/>
      <c r="F12" s="235" t="s">
        <v>1887</v>
      </c>
      <c r="G12" s="221"/>
      <c r="H12" s="221"/>
      <c r="I12" s="227"/>
      <c r="J12" s="226"/>
      <c r="K12" s="226"/>
      <c r="L12" s="226"/>
      <c r="M12" s="226"/>
      <c r="N12" s="226"/>
      <c r="O12" s="226"/>
    </row>
    <row r="13" spans="1:15" ht="12.75" customHeight="1">
      <c r="A13" s="234"/>
      <c r="B13" s="219"/>
      <c r="C13" s="220"/>
      <c r="D13" s="220"/>
      <c r="E13" s="220"/>
      <c r="F13" s="219"/>
      <c r="G13" s="221"/>
      <c r="H13" s="221"/>
      <c r="I13" s="227"/>
      <c r="J13" s="234"/>
      <c r="K13" s="234"/>
      <c r="L13" s="234"/>
      <c r="M13" s="234"/>
      <c r="N13" s="234"/>
      <c r="O13" s="234"/>
    </row>
    <row r="14" spans="1:15" ht="12.75" customHeight="1">
      <c r="A14" s="234"/>
      <c r="B14" s="1353"/>
      <c r="C14" s="1353"/>
      <c r="D14" s="1353"/>
      <c r="E14" s="1353"/>
      <c r="F14" s="1353"/>
      <c r="G14" s="1353"/>
      <c r="H14" s="1353"/>
      <c r="I14" s="1353"/>
    </row>
    <row r="15" spans="1:15" ht="18" customHeight="1">
      <c r="A15" s="234"/>
      <c r="B15" s="236" t="s">
        <v>1888</v>
      </c>
      <c r="C15" s="236"/>
      <c r="D15" s="237" t="s">
        <v>1889</v>
      </c>
      <c r="E15" s="236"/>
      <c r="F15" s="236"/>
      <c r="G15" s="236"/>
      <c r="H15" s="236"/>
      <c r="I15" s="236"/>
      <c r="J15" s="214"/>
      <c r="K15" s="214"/>
      <c r="L15" s="214"/>
      <c r="M15" s="214"/>
      <c r="N15" s="214"/>
      <c r="O15" s="214"/>
    </row>
    <row r="16" spans="1:15" ht="12.75" customHeight="1">
      <c r="A16" s="234"/>
      <c r="B16" s="238"/>
      <c r="C16" s="238"/>
      <c r="D16" s="238"/>
      <c r="E16" s="238"/>
      <c r="F16" s="239"/>
      <c r="G16" s="240"/>
      <c r="H16" s="240"/>
      <c r="I16" s="241"/>
      <c r="J16" s="214"/>
      <c r="K16" s="214"/>
      <c r="L16" s="214"/>
      <c r="M16" s="214"/>
      <c r="N16" s="214"/>
      <c r="O16" s="214"/>
    </row>
    <row r="17" spans="1:15" ht="12.75" customHeight="1">
      <c r="A17" s="234"/>
      <c r="B17" s="238"/>
      <c r="C17" s="242" t="s">
        <v>1890</v>
      </c>
      <c r="D17" s="238" t="s">
        <v>1891</v>
      </c>
      <c r="E17" s="238"/>
      <c r="F17" s="239"/>
      <c r="G17" s="240"/>
      <c r="H17" s="240"/>
      <c r="I17" s="243">
        <f>'3.2.1 ELEKTRIČNO NAPAJANJE'!L309</f>
        <v>0</v>
      </c>
      <c r="J17" s="214"/>
      <c r="K17" s="214"/>
      <c r="L17" s="214"/>
      <c r="M17" s="214"/>
      <c r="N17" s="214"/>
      <c r="O17" s="214"/>
    </row>
    <row r="18" spans="1:15" ht="12.75" customHeight="1">
      <c r="A18" s="234"/>
      <c r="B18" s="238"/>
      <c r="C18" s="238"/>
      <c r="D18" s="238"/>
      <c r="E18" s="238"/>
      <c r="F18" s="239"/>
      <c r="G18" s="240"/>
      <c r="H18" s="240"/>
      <c r="I18" s="243"/>
      <c r="J18" s="214"/>
      <c r="K18" s="214"/>
      <c r="L18" s="214"/>
      <c r="M18" s="214"/>
      <c r="N18" s="214"/>
      <c r="O18" s="214"/>
    </row>
    <row r="19" spans="1:15" ht="12.75" customHeight="1">
      <c r="A19" s="234"/>
      <c r="B19" s="238"/>
      <c r="C19" s="242" t="s">
        <v>1892</v>
      </c>
      <c r="D19" s="238" t="s">
        <v>1737</v>
      </c>
      <c r="E19" s="238"/>
      <c r="F19" s="239"/>
      <c r="G19" s="240"/>
      <c r="H19" s="240"/>
      <c r="I19" s="243">
        <f>'3.2.2 RAZSVETLJAVA'!L142</f>
        <v>0</v>
      </c>
      <c r="J19" s="214"/>
      <c r="K19" s="214"/>
      <c r="L19" s="214"/>
      <c r="M19" s="214"/>
      <c r="N19" s="214"/>
      <c r="O19" s="214"/>
    </row>
    <row r="20" spans="1:15" ht="12.75" customHeight="1">
      <c r="A20" s="234"/>
      <c r="B20" s="238"/>
      <c r="C20" s="244"/>
      <c r="D20" s="244"/>
      <c r="E20" s="238"/>
      <c r="F20" s="239"/>
      <c r="G20" s="240"/>
      <c r="H20" s="240"/>
      <c r="I20" s="243"/>
      <c r="J20" s="214"/>
      <c r="K20" s="214"/>
      <c r="L20" s="214"/>
      <c r="M20" s="214"/>
      <c r="N20" s="214"/>
      <c r="O20" s="214"/>
    </row>
    <row r="21" spans="1:15" ht="12.75" customHeight="1">
      <c r="A21" s="234"/>
      <c r="B21" s="238"/>
      <c r="C21" s="242" t="s">
        <v>1893</v>
      </c>
      <c r="D21" s="238" t="s">
        <v>1894</v>
      </c>
      <c r="E21" s="238"/>
      <c r="F21" s="239"/>
      <c r="G21" s="240"/>
      <c r="H21" s="240"/>
      <c r="I21" s="243">
        <f>'3.2.3 VTIČNICE IN MALA MOČ'!L56</f>
        <v>0</v>
      </c>
      <c r="J21" s="214"/>
      <c r="K21" s="214"/>
      <c r="L21" s="214"/>
      <c r="M21" s="214"/>
      <c r="N21" s="214"/>
      <c r="O21" s="214"/>
    </row>
    <row r="22" spans="1:15" ht="12.75" customHeight="1">
      <c r="A22" s="234"/>
      <c r="B22" s="238"/>
      <c r="C22" s="238"/>
      <c r="D22" s="238"/>
      <c r="E22" s="238"/>
      <c r="F22" s="239"/>
      <c r="G22" s="240"/>
      <c r="H22" s="240"/>
      <c r="I22" s="241"/>
      <c r="J22" s="214"/>
      <c r="K22" s="214"/>
      <c r="L22" s="214"/>
      <c r="M22" s="214"/>
      <c r="N22" s="214"/>
      <c r="O22" s="214"/>
    </row>
    <row r="23" spans="1:15" ht="12.75" customHeight="1">
      <c r="A23" s="234"/>
      <c r="B23" s="238"/>
      <c r="C23" s="242" t="s">
        <v>1895</v>
      </c>
      <c r="D23" s="238" t="s">
        <v>1896</v>
      </c>
      <c r="E23" s="238"/>
      <c r="F23" s="239"/>
      <c r="G23" s="240"/>
      <c r="H23" s="240"/>
      <c r="I23" s="243">
        <f>'3.2.4 OZEMELJITVE IN STRELOVOD'!L73</f>
        <v>0</v>
      </c>
      <c r="J23" s="214"/>
      <c r="K23" s="214"/>
      <c r="L23" s="214"/>
      <c r="M23" s="214"/>
      <c r="N23" s="214"/>
      <c r="O23" s="214"/>
    </row>
    <row r="24" spans="1:15" ht="12.75" customHeight="1">
      <c r="A24" s="234"/>
      <c r="B24" s="238"/>
      <c r="C24" s="238"/>
      <c r="D24" s="238"/>
      <c r="E24" s="238"/>
      <c r="F24" s="239"/>
      <c r="G24" s="240"/>
      <c r="H24" s="240"/>
      <c r="I24" s="241"/>
      <c r="J24" s="214"/>
      <c r="K24" s="214"/>
      <c r="L24" s="214"/>
      <c r="M24" s="214"/>
      <c r="N24" s="214"/>
      <c r="O24" s="214"/>
    </row>
    <row r="25" spans="1:15" s="247" customFormat="1" ht="18" customHeight="1">
      <c r="A25" s="234"/>
      <c r="B25" s="236" t="s">
        <v>1897</v>
      </c>
      <c r="C25" s="236"/>
      <c r="D25" s="236"/>
      <c r="E25" s="236"/>
      <c r="F25" s="236"/>
      <c r="G25" s="236"/>
      <c r="H25" s="236"/>
      <c r="I25" s="245">
        <f>SUM(I15:I22)</f>
        <v>0</v>
      </c>
      <c r="J25" s="246"/>
      <c r="K25" s="246"/>
      <c r="L25" s="246"/>
      <c r="M25" s="246"/>
      <c r="N25" s="246"/>
      <c r="O25" s="246"/>
    </row>
    <row r="26" spans="1:15" ht="12.75" customHeight="1">
      <c r="A26" s="234"/>
      <c r="B26" s="220"/>
      <c r="C26" s="220"/>
      <c r="D26" s="220"/>
      <c r="E26" s="220"/>
      <c r="F26" s="219"/>
      <c r="G26" s="221"/>
      <c r="H26" s="221"/>
      <c r="I26" s="227"/>
      <c r="J26" s="214"/>
      <c r="K26" s="214"/>
      <c r="L26" s="214"/>
      <c r="M26" s="214"/>
      <c r="N26" s="214"/>
      <c r="O26" s="214"/>
    </row>
    <row r="27" spans="1:15" ht="12.75" customHeight="1">
      <c r="A27" s="234"/>
      <c r="B27" s="220"/>
      <c r="C27" s="220"/>
      <c r="D27" s="220"/>
      <c r="E27" s="220"/>
      <c r="F27" s="219"/>
      <c r="G27" s="221"/>
      <c r="H27" s="221"/>
      <c r="I27" s="227"/>
      <c r="J27" s="214"/>
      <c r="K27" s="214"/>
      <c r="L27" s="214"/>
      <c r="M27" s="214"/>
      <c r="N27" s="214"/>
      <c r="O27" s="214"/>
    </row>
    <row r="28" spans="1:15" ht="18" customHeight="1">
      <c r="A28" s="214"/>
      <c r="B28" s="236" t="s">
        <v>1898</v>
      </c>
      <c r="C28" s="236"/>
      <c r="D28" s="237" t="s">
        <v>1889</v>
      </c>
      <c r="E28" s="236"/>
      <c r="F28" s="236"/>
      <c r="G28" s="236"/>
      <c r="H28" s="236"/>
      <c r="I28" s="236"/>
      <c r="J28" s="214"/>
      <c r="K28" s="214"/>
      <c r="L28" s="214"/>
      <c r="M28" s="214"/>
      <c r="N28" s="214"/>
      <c r="O28" s="214"/>
    </row>
    <row r="29" spans="1:15" ht="12.75" customHeight="1">
      <c r="A29" s="214"/>
      <c r="B29" s="238"/>
      <c r="C29" s="238"/>
      <c r="D29" s="238"/>
      <c r="E29" s="238"/>
      <c r="F29" s="239"/>
      <c r="G29" s="240"/>
      <c r="H29" s="240"/>
      <c r="I29" s="241"/>
      <c r="J29" s="214"/>
      <c r="K29" s="214"/>
      <c r="L29" s="214"/>
      <c r="M29" s="214"/>
      <c r="N29" s="214"/>
      <c r="O29" s="214"/>
    </row>
    <row r="30" spans="1:15" ht="12.75" customHeight="1">
      <c r="A30" s="214"/>
      <c r="B30" s="238"/>
      <c r="C30" s="242" t="s">
        <v>1890</v>
      </c>
      <c r="D30" s="238" t="s">
        <v>1891</v>
      </c>
      <c r="E30" s="238"/>
      <c r="F30" s="239"/>
      <c r="G30" s="240"/>
      <c r="H30" s="240"/>
      <c r="I30" s="243">
        <f>'3.2.1 ELEKTRIČNO NAPAJANJE'!M309+'3.2.1 ELEKTRIČNO NAPAJANJE'!N309</f>
        <v>0</v>
      </c>
      <c r="J30" s="214"/>
      <c r="K30" s="214"/>
      <c r="L30" s="214"/>
      <c r="M30" s="214"/>
      <c r="N30" s="214"/>
      <c r="O30" s="214"/>
    </row>
    <row r="31" spans="1:15" ht="12.75" customHeight="1">
      <c r="A31" s="214"/>
      <c r="B31" s="238"/>
      <c r="C31" s="238"/>
      <c r="D31" s="238"/>
      <c r="E31" s="238"/>
      <c r="F31" s="239"/>
      <c r="G31" s="240"/>
      <c r="H31" s="240"/>
      <c r="I31" s="243"/>
      <c r="J31" s="214"/>
      <c r="K31" s="214"/>
      <c r="L31" s="214"/>
      <c r="M31" s="214"/>
      <c r="N31" s="214"/>
      <c r="O31" s="214"/>
    </row>
    <row r="32" spans="1:15" ht="12.75" customHeight="1">
      <c r="A32" s="214"/>
      <c r="B32" s="238"/>
      <c r="C32" s="242" t="s">
        <v>1892</v>
      </c>
      <c r="D32" s="238" t="s">
        <v>1737</v>
      </c>
      <c r="E32" s="238"/>
      <c r="F32" s="239"/>
      <c r="G32" s="240"/>
      <c r="H32" s="240"/>
      <c r="I32" s="243">
        <f>'3.2.2 RAZSVETLJAVA'!M142+'3.2.2 RAZSVETLJAVA'!N142</f>
        <v>0</v>
      </c>
      <c r="J32" s="214"/>
      <c r="K32" s="214"/>
      <c r="L32" s="214"/>
      <c r="M32" s="214"/>
      <c r="N32" s="214"/>
      <c r="O32" s="214"/>
    </row>
    <row r="33" spans="1:15" ht="12.75" customHeight="1">
      <c r="A33" s="214"/>
      <c r="B33" s="238"/>
      <c r="C33" s="244"/>
      <c r="D33" s="244"/>
      <c r="E33" s="238"/>
      <c r="F33" s="239"/>
      <c r="G33" s="240"/>
      <c r="H33" s="240"/>
      <c r="I33" s="243"/>
      <c r="J33" s="214"/>
      <c r="K33" s="214"/>
      <c r="L33" s="214"/>
      <c r="M33" s="214"/>
      <c r="N33" s="214"/>
      <c r="O33" s="214"/>
    </row>
    <row r="34" spans="1:15" ht="12.75" customHeight="1">
      <c r="A34" s="214"/>
      <c r="B34" s="238"/>
      <c r="C34" s="242" t="s">
        <v>1893</v>
      </c>
      <c r="D34" s="238" t="s">
        <v>1894</v>
      </c>
      <c r="E34" s="238"/>
      <c r="F34" s="239"/>
      <c r="G34" s="240"/>
      <c r="H34" s="240"/>
      <c r="I34" s="243">
        <f>'3.2.3 VTIČNICE IN MALA MOČ'!M56+'3.2.3 VTIČNICE IN MALA MOČ'!N56</f>
        <v>0</v>
      </c>
      <c r="J34" s="214"/>
      <c r="K34" s="214"/>
      <c r="L34" s="214"/>
      <c r="M34" s="214"/>
      <c r="N34" s="214"/>
      <c r="O34" s="214"/>
    </row>
    <row r="35" spans="1:15" ht="12.75" customHeight="1">
      <c r="A35" s="214"/>
      <c r="B35" s="238"/>
      <c r="C35" s="238"/>
      <c r="D35" s="238"/>
      <c r="E35" s="238"/>
      <c r="F35" s="239"/>
      <c r="G35" s="240"/>
      <c r="H35" s="240"/>
      <c r="I35" s="241"/>
      <c r="J35" s="214"/>
      <c r="K35" s="214"/>
      <c r="L35" s="214"/>
      <c r="M35" s="214"/>
      <c r="N35" s="214"/>
      <c r="O35" s="214"/>
    </row>
    <row r="36" spans="1:15" ht="12.75" customHeight="1">
      <c r="A36" s="214"/>
      <c r="B36" s="238"/>
      <c r="C36" s="242" t="s">
        <v>1895</v>
      </c>
      <c r="D36" s="238" t="s">
        <v>1896</v>
      </c>
      <c r="E36" s="238"/>
      <c r="F36" s="239"/>
      <c r="G36" s="240"/>
      <c r="H36" s="240"/>
      <c r="I36" s="243">
        <f>'3.2.4 OZEMELJITVE IN STRELOVOD'!M73+'3.2.4 OZEMELJITVE IN STRELOVOD'!N73</f>
        <v>0</v>
      </c>
      <c r="J36" s="214"/>
      <c r="K36" s="214"/>
      <c r="L36" s="214"/>
      <c r="M36" s="214"/>
      <c r="N36" s="214"/>
      <c r="O36" s="214"/>
    </row>
    <row r="37" spans="1:15" ht="12.75" customHeight="1">
      <c r="A37" s="214"/>
      <c r="B37" s="238"/>
      <c r="C37" s="238"/>
      <c r="D37" s="238"/>
      <c r="E37" s="238"/>
      <c r="F37" s="239"/>
      <c r="G37" s="240"/>
      <c r="H37" s="240"/>
      <c r="I37" s="241"/>
      <c r="J37" s="214"/>
      <c r="K37" s="214"/>
      <c r="L37" s="214"/>
      <c r="M37" s="214"/>
      <c r="N37" s="214"/>
      <c r="O37" s="214"/>
    </row>
    <row r="38" spans="1:15" ht="18" customHeight="1">
      <c r="A38" s="214"/>
      <c r="B38" s="236" t="s">
        <v>1899</v>
      </c>
      <c r="C38" s="236"/>
      <c r="D38" s="236"/>
      <c r="E38" s="236"/>
      <c r="F38" s="236"/>
      <c r="G38" s="236"/>
      <c r="H38" s="236"/>
      <c r="I38" s="245">
        <f>SUM(I28:I35)</f>
        <v>0</v>
      </c>
      <c r="J38" s="214"/>
      <c r="K38" s="214"/>
      <c r="L38" s="214"/>
      <c r="M38" s="214"/>
      <c r="N38" s="214"/>
      <c r="O38" s="214"/>
    </row>
    <row r="39" spans="1:15" ht="12.75" customHeight="1">
      <c r="A39" s="214"/>
      <c r="B39" s="220"/>
      <c r="C39" s="220"/>
      <c r="D39" s="220"/>
      <c r="E39" s="220"/>
      <c r="F39" s="219"/>
      <c r="G39" s="221"/>
      <c r="H39" s="221"/>
      <c r="I39" s="227"/>
      <c r="J39" s="214"/>
      <c r="K39" s="214"/>
      <c r="L39" s="214"/>
      <c r="M39" s="214"/>
      <c r="N39" s="214"/>
      <c r="O39" s="214"/>
    </row>
    <row r="40" spans="1:15" ht="12.75" customHeight="1">
      <c r="A40" s="214"/>
      <c r="B40" s="220"/>
      <c r="C40" s="220"/>
      <c r="D40" s="220"/>
      <c r="E40" s="220"/>
      <c r="F40" s="219"/>
      <c r="G40" s="221"/>
      <c r="H40" s="221"/>
      <c r="I40" s="227"/>
      <c r="J40" s="214"/>
      <c r="K40" s="214"/>
      <c r="L40" s="214"/>
      <c r="M40" s="214"/>
      <c r="N40" s="214"/>
      <c r="O40" s="214"/>
    </row>
    <row r="41" spans="1:15" ht="18" customHeight="1">
      <c r="A41" s="214"/>
      <c r="B41" s="236" t="s">
        <v>1900</v>
      </c>
      <c r="C41" s="236"/>
      <c r="D41" s="237" t="s">
        <v>1889</v>
      </c>
      <c r="E41" s="236"/>
      <c r="F41" s="236"/>
      <c r="G41" s="236"/>
      <c r="H41" s="236"/>
      <c r="I41" s="236"/>
      <c r="J41" s="214"/>
      <c r="K41" s="214"/>
      <c r="L41" s="214"/>
      <c r="M41" s="214"/>
      <c r="N41" s="214"/>
      <c r="O41" s="214"/>
    </row>
    <row r="42" spans="1:15" ht="12.75" customHeight="1">
      <c r="A42" s="214"/>
      <c r="B42" s="238"/>
      <c r="C42" s="238"/>
      <c r="D42" s="238"/>
      <c r="E42" s="238"/>
      <c r="F42" s="239"/>
      <c r="G42" s="240"/>
      <c r="H42" s="240"/>
      <c r="I42" s="241"/>
      <c r="J42" s="214"/>
      <c r="K42" s="214"/>
      <c r="L42" s="214"/>
      <c r="M42" s="214"/>
      <c r="N42" s="214"/>
      <c r="O42" s="214"/>
    </row>
    <row r="43" spans="1:15" ht="12.75" customHeight="1">
      <c r="A43" s="214"/>
      <c r="B43" s="238"/>
      <c r="C43" s="242" t="s">
        <v>1890</v>
      </c>
      <c r="D43" s="238" t="s">
        <v>1891</v>
      </c>
      <c r="E43" s="238"/>
      <c r="F43" s="239"/>
      <c r="G43" s="240"/>
      <c r="H43" s="240"/>
      <c r="I43" s="243">
        <f>'3.2.1 ELEKTRIČNO NAPAJANJE'!O309</f>
        <v>0</v>
      </c>
      <c r="J43" s="214"/>
      <c r="K43" s="214"/>
      <c r="L43" s="214"/>
      <c r="M43" s="214"/>
      <c r="N43" s="214"/>
      <c r="O43" s="214"/>
    </row>
    <row r="44" spans="1:15" ht="12.75" customHeight="1">
      <c r="A44" s="214"/>
      <c r="B44" s="238"/>
      <c r="C44" s="238"/>
      <c r="D44" s="238"/>
      <c r="E44" s="238"/>
      <c r="F44" s="239"/>
      <c r="G44" s="240"/>
      <c r="H44" s="240"/>
      <c r="I44" s="243"/>
      <c r="J44" s="214"/>
      <c r="K44" s="214"/>
      <c r="L44" s="214"/>
      <c r="M44" s="214"/>
      <c r="N44" s="214"/>
      <c r="O44" s="214"/>
    </row>
    <row r="45" spans="1:15" ht="12.75" customHeight="1">
      <c r="A45" s="214"/>
      <c r="B45" s="238"/>
      <c r="C45" s="242" t="s">
        <v>1892</v>
      </c>
      <c r="D45" s="238" t="s">
        <v>1737</v>
      </c>
      <c r="E45" s="238"/>
      <c r="F45" s="239"/>
      <c r="G45" s="240"/>
      <c r="H45" s="240"/>
      <c r="I45" s="243">
        <f>'3.2.2 RAZSVETLJAVA'!O142</f>
        <v>0</v>
      </c>
      <c r="J45" s="214"/>
      <c r="K45" s="214"/>
      <c r="L45" s="214"/>
      <c r="M45" s="214"/>
      <c r="N45" s="214"/>
      <c r="O45" s="214"/>
    </row>
    <row r="46" spans="1:15" ht="12.75" customHeight="1">
      <c r="A46" s="214"/>
      <c r="B46" s="238"/>
      <c r="C46" s="244"/>
      <c r="D46" s="244"/>
      <c r="E46" s="238"/>
      <c r="F46" s="239"/>
      <c r="G46" s="240"/>
      <c r="H46" s="240"/>
      <c r="I46" s="243"/>
      <c r="J46" s="214"/>
      <c r="K46" s="214"/>
      <c r="L46" s="214"/>
      <c r="M46" s="214"/>
      <c r="N46" s="214"/>
      <c r="O46" s="214"/>
    </row>
    <row r="47" spans="1:15" ht="12.75" customHeight="1">
      <c r="A47" s="214"/>
      <c r="B47" s="238"/>
      <c r="C47" s="242" t="s">
        <v>1893</v>
      </c>
      <c r="D47" s="238" t="s">
        <v>1894</v>
      </c>
      <c r="E47" s="238"/>
      <c r="F47" s="239"/>
      <c r="G47" s="240"/>
      <c r="H47" s="240"/>
      <c r="I47" s="243">
        <f>'3.2.3 VTIČNICE IN MALA MOČ'!O56</f>
        <v>0</v>
      </c>
      <c r="J47" s="214"/>
      <c r="K47" s="214"/>
      <c r="L47" s="214"/>
      <c r="M47" s="214"/>
      <c r="N47" s="214"/>
      <c r="O47" s="214"/>
    </row>
    <row r="48" spans="1:15" ht="12.75" customHeight="1">
      <c r="A48" s="214"/>
      <c r="B48" s="238"/>
      <c r="C48" s="238"/>
      <c r="D48" s="238"/>
      <c r="E48" s="238"/>
      <c r="F48" s="239"/>
      <c r="G48" s="240"/>
      <c r="H48" s="240"/>
      <c r="I48" s="241"/>
      <c r="J48" s="214"/>
      <c r="K48" s="214"/>
      <c r="L48" s="214"/>
      <c r="M48" s="214"/>
      <c r="N48" s="214"/>
      <c r="O48" s="214"/>
    </row>
    <row r="49" spans="1:15" ht="12.75" customHeight="1">
      <c r="A49" s="214"/>
      <c r="B49" s="238"/>
      <c r="C49" s="242" t="s">
        <v>1895</v>
      </c>
      <c r="D49" s="238" t="s">
        <v>1896</v>
      </c>
      <c r="E49" s="238"/>
      <c r="F49" s="239"/>
      <c r="G49" s="240"/>
      <c r="H49" s="240"/>
      <c r="I49" s="243">
        <f>'3.2.4 OZEMELJITVE IN STRELOVOD'!O73</f>
        <v>0</v>
      </c>
      <c r="J49" s="214"/>
      <c r="K49" s="214"/>
      <c r="L49" s="214"/>
      <c r="M49" s="214"/>
      <c r="N49" s="214"/>
      <c r="O49" s="214"/>
    </row>
    <row r="50" spans="1:15" ht="12.75" customHeight="1">
      <c r="A50" s="214"/>
      <c r="B50" s="238"/>
      <c r="C50" s="238"/>
      <c r="D50" s="238"/>
      <c r="E50" s="238"/>
      <c r="F50" s="239"/>
      <c r="G50" s="240"/>
      <c r="H50" s="240"/>
      <c r="I50" s="241"/>
      <c r="J50" s="214"/>
      <c r="K50" s="214"/>
      <c r="L50" s="214"/>
      <c r="M50" s="214"/>
      <c r="N50" s="214"/>
      <c r="O50" s="214"/>
    </row>
    <row r="51" spans="1:15" ht="18" customHeight="1">
      <c r="A51" s="214"/>
      <c r="B51" s="236" t="s">
        <v>1901</v>
      </c>
      <c r="C51" s="236"/>
      <c r="D51" s="236"/>
      <c r="E51" s="236"/>
      <c r="F51" s="236"/>
      <c r="G51" s="236"/>
      <c r="H51" s="236"/>
      <c r="I51" s="245">
        <f>SUM(I41:I48)</f>
        <v>0</v>
      </c>
      <c r="J51" s="214"/>
      <c r="K51" s="214"/>
      <c r="L51" s="214"/>
      <c r="M51" s="214"/>
      <c r="N51" s="214"/>
      <c r="O51" s="214"/>
    </row>
    <row r="52" spans="1:15" ht="12.75" customHeight="1">
      <c r="A52" s="214"/>
      <c r="B52" s="220"/>
      <c r="C52" s="220"/>
      <c r="D52" s="220"/>
      <c r="E52" s="220"/>
      <c r="F52" s="219"/>
      <c r="G52" s="221"/>
      <c r="H52" s="221"/>
      <c r="I52" s="227"/>
      <c r="J52" s="214"/>
      <c r="K52" s="214"/>
      <c r="L52" s="214"/>
      <c r="M52" s="214"/>
      <c r="N52" s="214"/>
      <c r="O52" s="214"/>
    </row>
    <row r="53" spans="1:15" ht="12.75" customHeight="1">
      <c r="A53" s="214"/>
      <c r="B53" s="220"/>
      <c r="C53" s="220"/>
      <c r="D53" s="220"/>
      <c r="E53" s="220"/>
      <c r="F53" s="219"/>
      <c r="G53" s="221"/>
      <c r="H53" s="221"/>
      <c r="I53" s="227"/>
      <c r="J53" s="214"/>
      <c r="K53" s="214"/>
      <c r="L53" s="214"/>
      <c r="M53" s="214"/>
      <c r="N53" s="214"/>
      <c r="O53" s="214"/>
    </row>
    <row r="54" spans="1:15" ht="18" customHeight="1">
      <c r="A54" s="214"/>
      <c r="B54" s="236" t="s">
        <v>1902</v>
      </c>
      <c r="C54" s="236"/>
      <c r="D54" s="237" t="s">
        <v>1903</v>
      </c>
      <c r="E54" s="236"/>
      <c r="F54" s="236"/>
      <c r="G54" s="236"/>
      <c r="H54" s="236"/>
      <c r="I54" s="236"/>
      <c r="J54" s="214"/>
      <c r="K54" s="214"/>
      <c r="L54" s="214"/>
      <c r="M54" s="214"/>
      <c r="N54" s="214"/>
      <c r="O54" s="214"/>
    </row>
    <row r="55" spans="1:15" ht="12.75" customHeight="1">
      <c r="A55" s="214"/>
      <c r="B55" s="238"/>
      <c r="C55" s="238"/>
      <c r="D55" s="238"/>
      <c r="E55" s="238"/>
      <c r="F55" s="239"/>
      <c r="G55" s="240"/>
      <c r="H55" s="240"/>
      <c r="I55" s="241"/>
      <c r="J55" s="214"/>
      <c r="K55" s="214"/>
      <c r="L55" s="214"/>
      <c r="M55" s="214"/>
      <c r="N55" s="214"/>
      <c r="O55" s="214"/>
    </row>
    <row r="56" spans="1:15" ht="12.75" customHeight="1">
      <c r="A56" s="214"/>
      <c r="B56" s="238"/>
      <c r="C56" s="242" t="s">
        <v>1890</v>
      </c>
      <c r="D56" s="238" t="s">
        <v>1891</v>
      </c>
      <c r="E56" s="238"/>
      <c r="F56" s="239"/>
      <c r="G56" s="240"/>
      <c r="H56" s="240"/>
      <c r="I56" s="243">
        <f>'3.2.1 ELEKTRIČNO NAPAJANJE'!P309</f>
        <v>0</v>
      </c>
      <c r="J56" s="214"/>
      <c r="K56" s="214"/>
      <c r="L56" s="214"/>
      <c r="M56" s="214"/>
      <c r="N56" s="214"/>
      <c r="O56" s="214"/>
    </row>
    <row r="57" spans="1:15" ht="12.75" customHeight="1">
      <c r="A57" s="214"/>
      <c r="B57" s="238"/>
      <c r="C57" s="238"/>
      <c r="D57" s="238"/>
      <c r="E57" s="238"/>
      <c r="F57" s="239"/>
      <c r="G57" s="240"/>
      <c r="H57" s="240"/>
      <c r="I57" s="243"/>
      <c r="J57" s="214"/>
      <c r="K57" s="214"/>
      <c r="L57" s="214"/>
      <c r="M57" s="214"/>
      <c r="N57" s="214"/>
      <c r="O57" s="214"/>
    </row>
    <row r="58" spans="1:15" ht="12.75" customHeight="1">
      <c r="A58" s="214"/>
      <c r="B58" s="238"/>
      <c r="C58" s="242" t="s">
        <v>1892</v>
      </c>
      <c r="D58" s="238" t="s">
        <v>1737</v>
      </c>
      <c r="E58" s="238"/>
      <c r="F58" s="239"/>
      <c r="G58" s="240"/>
      <c r="H58" s="240"/>
      <c r="I58" s="243">
        <f>'3.2.2 RAZSVETLJAVA'!P142</f>
        <v>0</v>
      </c>
      <c r="J58" s="214"/>
      <c r="K58" s="214"/>
      <c r="L58" s="214"/>
      <c r="M58" s="214"/>
      <c r="N58" s="214"/>
      <c r="O58" s="214"/>
    </row>
    <row r="59" spans="1:15" ht="12.75" customHeight="1">
      <c r="A59" s="214"/>
      <c r="B59" s="238"/>
      <c r="C59" s="244"/>
      <c r="D59" s="244"/>
      <c r="E59" s="238"/>
      <c r="F59" s="239"/>
      <c r="G59" s="240"/>
      <c r="H59" s="240"/>
      <c r="I59" s="243"/>
      <c r="J59" s="214"/>
      <c r="K59" s="214"/>
      <c r="L59" s="214"/>
      <c r="M59" s="214"/>
      <c r="N59" s="214"/>
      <c r="O59" s="214"/>
    </row>
    <row r="60" spans="1:15" ht="12.75" customHeight="1">
      <c r="A60" s="214"/>
      <c r="B60" s="238"/>
      <c r="C60" s="242" t="s">
        <v>1893</v>
      </c>
      <c r="D60" s="238" t="s">
        <v>1894</v>
      </c>
      <c r="E60" s="238"/>
      <c r="F60" s="239"/>
      <c r="G60" s="240"/>
      <c r="H60" s="240"/>
      <c r="I60" s="243">
        <f>'3.2.3 VTIČNICE IN MALA MOČ'!P56</f>
        <v>0</v>
      </c>
      <c r="J60" s="214"/>
      <c r="K60" s="214"/>
      <c r="L60" s="214"/>
      <c r="M60" s="214"/>
      <c r="N60" s="214"/>
      <c r="O60" s="214"/>
    </row>
    <row r="61" spans="1:15" ht="12.75" customHeight="1">
      <c r="A61" s="214"/>
      <c r="B61" s="238"/>
      <c r="C61" s="238"/>
      <c r="D61" s="238"/>
      <c r="E61" s="238"/>
      <c r="F61" s="239"/>
      <c r="G61" s="240"/>
      <c r="H61" s="240"/>
      <c r="I61" s="241"/>
      <c r="J61" s="214"/>
      <c r="K61" s="214"/>
      <c r="L61" s="214"/>
      <c r="M61" s="214"/>
      <c r="N61" s="214"/>
      <c r="O61" s="214"/>
    </row>
    <row r="62" spans="1:15" ht="12.75" customHeight="1">
      <c r="A62" s="214"/>
      <c r="B62" s="238"/>
      <c r="C62" s="242" t="s">
        <v>1895</v>
      </c>
      <c r="D62" s="238" t="s">
        <v>1896</v>
      </c>
      <c r="E62" s="238"/>
      <c r="F62" s="239"/>
      <c r="G62" s="240"/>
      <c r="H62" s="240"/>
      <c r="I62" s="243">
        <f>'3.2.4 OZEMELJITVE IN STRELOVOD'!P73</f>
        <v>0</v>
      </c>
      <c r="J62" s="214"/>
      <c r="K62" s="214"/>
      <c r="L62" s="214"/>
      <c r="M62" s="214"/>
      <c r="N62" s="214"/>
      <c r="O62" s="214"/>
    </row>
    <row r="63" spans="1:15" ht="12.75" customHeight="1">
      <c r="A63" s="214"/>
      <c r="B63" s="238"/>
      <c r="C63" s="238"/>
      <c r="D63" s="238"/>
      <c r="E63" s="238"/>
      <c r="F63" s="239"/>
      <c r="G63" s="240"/>
      <c r="H63" s="240"/>
      <c r="I63" s="241"/>
      <c r="J63" s="214"/>
      <c r="K63" s="214"/>
      <c r="L63" s="214"/>
      <c r="M63" s="214"/>
      <c r="N63" s="214"/>
      <c r="O63" s="214"/>
    </row>
    <row r="64" spans="1:15" ht="18" customHeight="1">
      <c r="A64" s="214"/>
      <c r="B64" s="236" t="s">
        <v>1904</v>
      </c>
      <c r="C64" s="236"/>
      <c r="D64" s="236"/>
      <c r="E64" s="236"/>
      <c r="F64" s="236"/>
      <c r="G64" s="236"/>
      <c r="H64" s="236"/>
      <c r="I64" s="245">
        <f>SUM(I54:I61)</f>
        <v>0</v>
      </c>
      <c r="J64" s="214"/>
      <c r="K64" s="214"/>
      <c r="L64" s="214"/>
      <c r="M64" s="214"/>
      <c r="N64" s="214"/>
      <c r="O64" s="214"/>
    </row>
    <row r="65" spans="1:15" ht="12.75" customHeight="1">
      <c r="A65" s="214"/>
      <c r="B65" s="220"/>
      <c r="C65" s="220"/>
      <c r="D65" s="220"/>
      <c r="E65" s="220"/>
      <c r="F65" s="219"/>
      <c r="G65" s="221"/>
      <c r="H65" s="221"/>
      <c r="I65" s="227"/>
      <c r="J65" s="214"/>
      <c r="K65" s="214"/>
      <c r="L65" s="214"/>
      <c r="M65" s="214"/>
      <c r="N65" s="214"/>
      <c r="O65" s="214"/>
    </row>
    <row r="66" spans="1:15" ht="12.75" customHeight="1">
      <c r="A66" s="214"/>
      <c r="B66" s="220"/>
      <c r="C66" s="220"/>
      <c r="D66" s="220"/>
      <c r="E66" s="220"/>
      <c r="F66" s="219"/>
      <c r="G66" s="221"/>
      <c r="H66" s="221"/>
      <c r="I66" s="227"/>
      <c r="J66" s="214"/>
      <c r="K66" s="214"/>
      <c r="L66" s="214"/>
      <c r="M66" s="214"/>
      <c r="N66" s="214"/>
      <c r="O66" s="214"/>
    </row>
    <row r="67" spans="1:15" ht="18" customHeight="1">
      <c r="A67" s="214"/>
      <c r="B67" s="236" t="s">
        <v>1905</v>
      </c>
      <c r="C67" s="236"/>
      <c r="D67" s="237" t="s">
        <v>1906</v>
      </c>
      <c r="E67" s="236"/>
      <c r="F67" s="236"/>
      <c r="G67" s="236"/>
      <c r="H67" s="236"/>
      <c r="I67" s="236"/>
      <c r="J67" s="214"/>
      <c r="K67" s="214"/>
      <c r="L67" s="214"/>
      <c r="M67" s="214"/>
      <c r="N67" s="214"/>
      <c r="O67" s="214"/>
    </row>
    <row r="68" spans="1:15" ht="12.75" customHeight="1">
      <c r="A68" s="214"/>
      <c r="B68" s="238"/>
      <c r="C68" s="238"/>
      <c r="D68" s="238"/>
      <c r="E68" s="238"/>
      <c r="F68" s="239"/>
      <c r="G68" s="240"/>
      <c r="H68" s="240"/>
      <c r="I68" s="241"/>
      <c r="J68" s="214"/>
      <c r="K68" s="214"/>
      <c r="L68" s="214"/>
      <c r="M68" s="214"/>
      <c r="N68" s="214"/>
      <c r="O68" s="214"/>
    </row>
    <row r="69" spans="1:15" ht="12.75" customHeight="1">
      <c r="A69" s="214"/>
      <c r="B69" s="238"/>
      <c r="C69" s="242" t="s">
        <v>1890</v>
      </c>
      <c r="D69" s="238" t="s">
        <v>1891</v>
      </c>
      <c r="E69" s="238"/>
      <c r="F69" s="239"/>
      <c r="G69" s="240"/>
      <c r="H69" s="240"/>
      <c r="I69" s="243">
        <f>'3.2.1 ELEKTRIČNO NAPAJANJE'!Q309</f>
        <v>0</v>
      </c>
      <c r="J69" s="214"/>
      <c r="K69" s="214"/>
      <c r="L69" s="214"/>
      <c r="M69" s="214"/>
      <c r="N69" s="214"/>
      <c r="O69" s="214"/>
    </row>
    <row r="70" spans="1:15" ht="12.75" customHeight="1">
      <c r="A70" s="214"/>
      <c r="B70" s="238"/>
      <c r="C70" s="238"/>
      <c r="D70" s="238"/>
      <c r="E70" s="238"/>
      <c r="F70" s="239"/>
      <c r="G70" s="240"/>
      <c r="H70" s="240"/>
      <c r="I70" s="243"/>
      <c r="J70" s="214"/>
      <c r="K70" s="214"/>
      <c r="L70" s="214"/>
      <c r="M70" s="214"/>
      <c r="N70" s="214"/>
      <c r="O70" s="214"/>
    </row>
    <row r="71" spans="1:15" ht="12.75" customHeight="1">
      <c r="A71" s="214"/>
      <c r="B71" s="238"/>
      <c r="C71" s="242" t="s">
        <v>1892</v>
      </c>
      <c r="D71" s="238" t="s">
        <v>1737</v>
      </c>
      <c r="E71" s="238"/>
      <c r="F71" s="239"/>
      <c r="G71" s="240"/>
      <c r="H71" s="240"/>
      <c r="I71" s="243">
        <f>'3.2.2 RAZSVETLJAVA'!Q142</f>
        <v>0</v>
      </c>
      <c r="J71" s="214"/>
      <c r="K71" s="214"/>
      <c r="L71" s="214"/>
      <c r="M71" s="214"/>
      <c r="N71" s="214"/>
      <c r="O71" s="214"/>
    </row>
    <row r="72" spans="1:15" ht="12.75" customHeight="1">
      <c r="A72" s="214"/>
      <c r="B72" s="238"/>
      <c r="C72" s="244"/>
      <c r="D72" s="244"/>
      <c r="E72" s="238"/>
      <c r="F72" s="239"/>
      <c r="G72" s="240"/>
      <c r="H72" s="240"/>
      <c r="I72" s="243"/>
      <c r="J72" s="214"/>
      <c r="K72" s="214"/>
      <c r="L72" s="214"/>
      <c r="M72" s="214"/>
      <c r="N72" s="214"/>
      <c r="O72" s="214"/>
    </row>
    <row r="73" spans="1:15" ht="12.75" customHeight="1">
      <c r="A73" s="214"/>
      <c r="B73" s="238"/>
      <c r="C73" s="242" t="s">
        <v>1893</v>
      </c>
      <c r="D73" s="238" t="s">
        <v>1894</v>
      </c>
      <c r="E73" s="238"/>
      <c r="F73" s="239"/>
      <c r="G73" s="240"/>
      <c r="H73" s="240"/>
      <c r="I73" s="243">
        <f>'3.2.3 VTIČNICE IN MALA MOČ'!Q56</f>
        <v>0</v>
      </c>
      <c r="J73" s="214"/>
      <c r="K73" s="214"/>
      <c r="L73" s="214"/>
      <c r="M73" s="214"/>
      <c r="N73" s="214"/>
      <c r="O73" s="214"/>
    </row>
    <row r="74" spans="1:15" ht="12.75" customHeight="1">
      <c r="A74" s="214"/>
      <c r="B74" s="238"/>
      <c r="C74" s="238"/>
      <c r="D74" s="238"/>
      <c r="E74" s="238"/>
      <c r="F74" s="239"/>
      <c r="G74" s="240"/>
      <c r="H74" s="240"/>
      <c r="I74" s="241"/>
      <c r="J74" s="214"/>
      <c r="K74" s="214"/>
      <c r="L74" s="214"/>
      <c r="M74" s="214"/>
      <c r="N74" s="214"/>
      <c r="O74" s="214"/>
    </row>
    <row r="75" spans="1:15" ht="12.75" customHeight="1">
      <c r="A75" s="214"/>
      <c r="B75" s="238"/>
      <c r="C75" s="242" t="s">
        <v>1895</v>
      </c>
      <c r="D75" s="238" t="s">
        <v>1896</v>
      </c>
      <c r="E75" s="238"/>
      <c r="F75" s="239"/>
      <c r="G75" s="240"/>
      <c r="H75" s="240"/>
      <c r="I75" s="243">
        <f>'3.2.4 OZEMELJITVE IN STRELOVOD'!Q73</f>
        <v>0</v>
      </c>
      <c r="J75" s="214"/>
      <c r="K75" s="214"/>
      <c r="L75" s="214"/>
      <c r="M75" s="214"/>
      <c r="N75" s="214"/>
      <c r="O75" s="214"/>
    </row>
    <row r="76" spans="1:15" ht="12.75" customHeight="1">
      <c r="A76" s="214"/>
      <c r="B76" s="238"/>
      <c r="C76" s="238"/>
      <c r="D76" s="238"/>
      <c r="E76" s="238"/>
      <c r="F76" s="239"/>
      <c r="G76" s="240"/>
      <c r="H76" s="240"/>
      <c r="I76" s="241"/>
      <c r="J76" s="214"/>
      <c r="K76" s="214"/>
      <c r="L76" s="214"/>
      <c r="M76" s="214"/>
      <c r="N76" s="214"/>
      <c r="O76" s="214"/>
    </row>
    <row r="77" spans="1:15" ht="18" customHeight="1">
      <c r="A77" s="214"/>
      <c r="B77" s="236" t="s">
        <v>1907</v>
      </c>
      <c r="C77" s="236"/>
      <c r="D77" s="236"/>
      <c r="E77" s="236"/>
      <c r="F77" s="236"/>
      <c r="G77" s="236"/>
      <c r="H77" s="236"/>
      <c r="I77" s="245">
        <f>SUM(I67:I74)</f>
        <v>0</v>
      </c>
      <c r="J77" s="214"/>
      <c r="K77" s="214"/>
      <c r="L77" s="214"/>
      <c r="M77" s="214"/>
      <c r="N77" s="214"/>
      <c r="O77" s="214"/>
    </row>
    <row r="78" spans="1:15" ht="12.75" customHeight="1">
      <c r="A78" s="214"/>
      <c r="B78" s="220"/>
      <c r="C78" s="220"/>
      <c r="D78" s="220"/>
      <c r="E78" s="220"/>
      <c r="F78" s="219"/>
      <c r="G78" s="221"/>
      <c r="H78" s="221"/>
      <c r="I78" s="227"/>
      <c r="J78" s="214"/>
      <c r="K78" s="214"/>
      <c r="L78" s="214"/>
      <c r="M78" s="214"/>
      <c r="N78" s="214"/>
      <c r="O78" s="214"/>
    </row>
    <row r="79" spans="1:15" ht="12.75" customHeight="1">
      <c r="A79" s="214"/>
      <c r="B79" s="220"/>
      <c r="C79" s="220"/>
      <c r="D79" s="220"/>
      <c r="E79" s="220"/>
      <c r="F79" s="219"/>
      <c r="G79" s="221"/>
      <c r="H79" s="221"/>
      <c r="I79" s="248"/>
      <c r="J79" s="214"/>
      <c r="K79" s="214"/>
      <c r="L79" s="214"/>
      <c r="M79" s="214"/>
      <c r="N79" s="214"/>
      <c r="O79" s="214"/>
    </row>
    <row r="80" spans="1:15" ht="12.75" customHeight="1">
      <c r="A80" s="214"/>
      <c r="B80" s="220"/>
      <c r="C80" s="220"/>
      <c r="D80" s="220"/>
      <c r="E80" s="220"/>
      <c r="F80" s="219"/>
      <c r="G80" s="221"/>
      <c r="H80" s="221"/>
      <c r="I80" s="248"/>
      <c r="J80" s="214"/>
      <c r="K80" s="214"/>
      <c r="L80" s="214"/>
      <c r="M80" s="214"/>
      <c r="N80" s="214"/>
      <c r="O80" s="214"/>
    </row>
    <row r="81" spans="1:15" ht="12.75" customHeight="1">
      <c r="A81" s="214"/>
      <c r="B81" s="220"/>
      <c r="C81" s="220"/>
      <c r="D81" s="220"/>
      <c r="E81" s="220"/>
      <c r="F81" s="219"/>
      <c r="G81" s="221"/>
      <c r="H81" s="221"/>
      <c r="I81" s="248"/>
      <c r="J81" s="214"/>
      <c r="K81" s="214"/>
      <c r="L81" s="214"/>
      <c r="M81" s="214"/>
      <c r="N81" s="214"/>
      <c r="O81" s="214"/>
    </row>
    <row r="82" spans="1:15" ht="12.75" customHeight="1">
      <c r="A82" s="214"/>
      <c r="B82" s="220"/>
      <c r="C82" s="220"/>
      <c r="D82" s="220"/>
      <c r="E82" s="220"/>
      <c r="F82" s="219"/>
      <c r="G82" s="221"/>
      <c r="H82" s="221"/>
      <c r="I82" s="248"/>
      <c r="J82" s="214"/>
      <c r="K82" s="214"/>
      <c r="L82" s="214"/>
      <c r="M82" s="214"/>
      <c r="N82" s="214"/>
      <c r="O82" s="214"/>
    </row>
    <row r="83" spans="1:15" ht="12.75" customHeight="1">
      <c r="A83" s="214"/>
      <c r="B83" s="220"/>
      <c r="C83" s="220"/>
      <c r="D83" s="220"/>
      <c r="E83" s="220"/>
      <c r="F83" s="219"/>
      <c r="G83" s="221"/>
      <c r="H83" s="221"/>
      <c r="I83" s="248"/>
      <c r="J83" s="214"/>
      <c r="K83" s="214"/>
      <c r="L83" s="214"/>
      <c r="M83" s="214"/>
      <c r="N83" s="214"/>
      <c r="O83" s="214"/>
    </row>
    <row r="84" spans="1:15" ht="12.75" customHeight="1">
      <c r="A84" s="214"/>
      <c r="B84" s="249" t="s">
        <v>1890</v>
      </c>
      <c r="C84" s="220" t="s">
        <v>1891</v>
      </c>
      <c r="D84" s="220"/>
      <c r="E84" s="220"/>
      <c r="F84" s="219"/>
      <c r="G84" s="221"/>
      <c r="H84" s="221"/>
      <c r="I84" s="250">
        <f>'3.2.1 ELEKTRIČNO NAPAJANJE'!R309</f>
        <v>0</v>
      </c>
      <c r="J84" s="214"/>
      <c r="K84" s="214"/>
      <c r="L84" s="214"/>
      <c r="M84" s="214"/>
      <c r="N84" s="214"/>
      <c r="O84" s="214"/>
    </row>
    <row r="85" spans="1:15" ht="12.75" customHeight="1">
      <c r="A85" s="214"/>
      <c r="B85" s="220"/>
      <c r="C85" s="220"/>
      <c r="D85" s="220"/>
      <c r="E85" s="220"/>
      <c r="F85" s="219"/>
      <c r="G85" s="221"/>
      <c r="H85" s="221"/>
      <c r="I85" s="248"/>
      <c r="J85" s="214"/>
      <c r="K85" s="214"/>
      <c r="L85" s="214"/>
      <c r="M85" s="214"/>
      <c r="N85" s="214"/>
      <c r="O85" s="214"/>
    </row>
    <row r="86" spans="1:15" ht="12.75" customHeight="1">
      <c r="B86" s="249" t="s">
        <v>1892</v>
      </c>
      <c r="C86" s="220" t="s">
        <v>1737</v>
      </c>
      <c r="D86" s="235"/>
      <c r="E86" s="220"/>
      <c r="F86" s="219"/>
      <c r="G86" s="215"/>
      <c r="H86" s="221"/>
      <c r="I86" s="251">
        <f>'3.2.2 RAZSVETLJAVA'!R142</f>
        <v>0</v>
      </c>
      <c r="J86" s="214"/>
      <c r="K86" s="214"/>
      <c r="L86" s="214"/>
      <c r="M86" s="214"/>
      <c r="N86" s="214"/>
      <c r="O86" s="214"/>
    </row>
    <row r="87" spans="1:15" ht="12.75" customHeight="1">
      <c r="B87" s="215"/>
      <c r="C87" s="215"/>
      <c r="D87" s="235"/>
      <c r="E87" s="220"/>
      <c r="F87" s="219"/>
      <c r="G87" s="221"/>
      <c r="H87" s="221"/>
      <c r="I87" s="251"/>
    </row>
    <row r="88" spans="1:15" ht="12.75" customHeight="1">
      <c r="A88" s="214"/>
      <c r="B88" s="249" t="s">
        <v>1893</v>
      </c>
      <c r="C88" s="220" t="s">
        <v>1894</v>
      </c>
      <c r="D88" s="235"/>
      <c r="E88" s="220"/>
      <c r="F88" s="219"/>
      <c r="G88" s="221"/>
      <c r="H88" s="221"/>
      <c r="I88" s="251">
        <f>'3.2.3 VTIČNICE IN MALA MOČ'!R56</f>
        <v>0</v>
      </c>
    </row>
    <row r="89" spans="1:15" ht="12.75" customHeight="1">
      <c r="A89" s="214"/>
      <c r="B89" s="220"/>
      <c r="C89" s="220"/>
      <c r="D89" s="235"/>
      <c r="E89" s="220"/>
      <c r="F89" s="219"/>
      <c r="G89" s="221"/>
      <c r="H89" s="221"/>
      <c r="I89" s="251"/>
    </row>
    <row r="90" spans="1:15" ht="12.75" customHeight="1">
      <c r="A90" s="214"/>
      <c r="B90" s="249" t="s">
        <v>1895</v>
      </c>
      <c r="C90" s="220" t="s">
        <v>1896</v>
      </c>
      <c r="D90" s="235"/>
      <c r="E90" s="220"/>
      <c r="F90" s="219"/>
      <c r="G90" s="221"/>
      <c r="H90" s="221"/>
      <c r="I90" s="251">
        <f>'3.2.4 OZEMELJITVE IN STRELOVOD'!R73</f>
        <v>0</v>
      </c>
    </row>
    <row r="91" spans="1:15" ht="12.75" customHeight="1">
      <c r="A91" s="214"/>
      <c r="B91" s="220"/>
      <c r="C91" s="220"/>
      <c r="D91" s="235"/>
      <c r="E91" s="220"/>
      <c r="F91" s="219"/>
      <c r="G91" s="221"/>
      <c r="H91" s="221"/>
      <c r="I91" s="251"/>
    </row>
    <row r="92" spans="1:15" ht="12.75" customHeight="1">
      <c r="A92" s="214"/>
      <c r="B92" s="219"/>
      <c r="C92" s="220"/>
      <c r="D92" s="235"/>
      <c r="E92" s="220"/>
      <c r="F92" s="219"/>
      <c r="G92" s="252"/>
      <c r="H92" s="221"/>
      <c r="I92" s="253"/>
      <c r="J92" s="214"/>
      <c r="K92" s="214"/>
      <c r="L92" s="214"/>
      <c r="M92" s="214"/>
      <c r="N92" s="214"/>
      <c r="O92" s="214"/>
    </row>
    <row r="93" spans="1:15" ht="12.75" customHeight="1">
      <c r="A93" s="214"/>
      <c r="B93" s="254"/>
      <c r="C93" s="255"/>
      <c r="D93" s="256"/>
      <c r="E93" s="255"/>
      <c r="F93" s="254"/>
      <c r="G93" s="257"/>
      <c r="H93" s="258"/>
      <c r="I93" s="259"/>
      <c r="J93" s="214"/>
      <c r="K93" s="214"/>
      <c r="L93" s="214"/>
      <c r="M93" s="214"/>
      <c r="N93" s="214"/>
      <c r="O93" s="214"/>
    </row>
    <row r="94" spans="1:15" ht="12.75" customHeight="1">
      <c r="B94" s="260" t="s">
        <v>1908</v>
      </c>
      <c r="C94" s="261"/>
      <c r="D94" s="262"/>
      <c r="E94" s="261"/>
      <c r="F94" s="260"/>
      <c r="G94" s="263"/>
      <c r="H94" s="264"/>
      <c r="I94" s="265">
        <f>SUM(I83:I91)</f>
        <v>0</v>
      </c>
      <c r="J94" s="214"/>
      <c r="K94" s="214"/>
      <c r="L94" s="214"/>
      <c r="M94" s="214"/>
      <c r="N94" s="214"/>
      <c r="O94" s="214"/>
    </row>
    <row r="95" spans="1:15" ht="12.75" customHeight="1">
      <c r="B95" s="223"/>
      <c r="C95" s="215"/>
      <c r="D95" s="215"/>
      <c r="E95" s="215"/>
      <c r="F95" s="215"/>
      <c r="G95" s="266"/>
      <c r="H95" s="215"/>
      <c r="I95" s="216"/>
    </row>
    <row r="97" spans="1:15" ht="12.75" customHeight="1">
      <c r="C97" s="214"/>
      <c r="D97" s="214"/>
      <c r="E97" s="214"/>
      <c r="F97" s="214"/>
      <c r="H97" s="269"/>
    </row>
    <row r="100" spans="1:15" ht="12.75" customHeight="1">
      <c r="G100" s="270"/>
      <c r="H100" s="271"/>
    </row>
    <row r="102" spans="1:15" ht="12.75" customHeight="1">
      <c r="A102" s="214"/>
    </row>
    <row r="103" spans="1:15" ht="12.75" customHeight="1">
      <c r="A103" s="214"/>
      <c r="B103" s="273"/>
      <c r="C103" s="214"/>
      <c r="D103" s="214"/>
      <c r="E103" s="214"/>
      <c r="F103" s="214"/>
      <c r="G103" s="274"/>
      <c r="H103" s="275"/>
      <c r="I103" s="214"/>
      <c r="J103" s="214"/>
      <c r="K103" s="214"/>
      <c r="L103" s="214"/>
      <c r="M103" s="214"/>
      <c r="N103" s="214"/>
      <c r="O103" s="214"/>
    </row>
    <row r="104" spans="1:15" ht="12.75" customHeight="1">
      <c r="A104" s="214"/>
      <c r="B104" s="273"/>
      <c r="C104" s="214"/>
      <c r="D104" s="214"/>
      <c r="E104" s="214"/>
      <c r="F104" s="214"/>
      <c r="G104" s="274"/>
      <c r="H104" s="275"/>
      <c r="I104" s="214"/>
      <c r="J104" s="214"/>
      <c r="K104" s="214"/>
      <c r="L104" s="214"/>
      <c r="M104" s="214"/>
      <c r="N104" s="214"/>
      <c r="O104" s="214"/>
    </row>
    <row r="105" spans="1:15" ht="12.75" customHeight="1">
      <c r="A105" s="214"/>
      <c r="B105" s="273"/>
      <c r="C105" s="214"/>
      <c r="D105" s="214"/>
      <c r="E105" s="214"/>
      <c r="F105" s="214"/>
      <c r="G105" s="274"/>
      <c r="H105" s="275"/>
      <c r="I105" s="214"/>
      <c r="J105" s="214"/>
      <c r="K105" s="214"/>
      <c r="L105" s="214"/>
      <c r="M105" s="214"/>
      <c r="N105" s="214"/>
      <c r="O105" s="214"/>
    </row>
    <row r="106" spans="1:15" ht="12.75" customHeight="1">
      <c r="A106" s="214"/>
      <c r="B106" s="273"/>
      <c r="C106" s="214"/>
      <c r="D106" s="214"/>
      <c r="E106" s="214"/>
      <c r="F106" s="214"/>
      <c r="G106" s="274"/>
      <c r="H106" s="275"/>
      <c r="I106" s="214"/>
      <c r="J106" s="214"/>
      <c r="K106" s="214"/>
      <c r="L106" s="214"/>
      <c r="M106" s="214"/>
      <c r="N106" s="214"/>
      <c r="O106" s="214"/>
    </row>
    <row r="107" spans="1:15" ht="12.75" customHeight="1">
      <c r="A107" s="214"/>
      <c r="B107" s="273"/>
      <c r="C107" s="214"/>
      <c r="D107" s="214"/>
      <c r="E107" s="214"/>
      <c r="F107" s="214"/>
      <c r="G107" s="274"/>
      <c r="H107" s="275"/>
      <c r="I107" s="214"/>
      <c r="J107" s="214"/>
      <c r="K107" s="214"/>
      <c r="L107" s="214"/>
      <c r="M107" s="214"/>
      <c r="N107" s="214"/>
      <c r="O107" s="214"/>
    </row>
    <row r="108" spans="1:15" ht="12.75" customHeight="1">
      <c r="A108" s="214"/>
      <c r="B108" s="273"/>
      <c r="C108" s="214"/>
      <c r="D108" s="214"/>
      <c r="E108" s="214"/>
      <c r="F108" s="214"/>
      <c r="G108" s="274"/>
      <c r="H108" s="275"/>
      <c r="I108" s="214"/>
      <c r="J108" s="214"/>
      <c r="K108" s="214"/>
      <c r="L108" s="214"/>
      <c r="M108" s="214"/>
      <c r="N108" s="214"/>
      <c r="O108" s="214"/>
    </row>
    <row r="109" spans="1:15" ht="12.75" customHeight="1">
      <c r="A109" s="214"/>
      <c r="B109" s="273"/>
      <c r="C109" s="214"/>
      <c r="D109" s="214"/>
      <c r="E109" s="214"/>
      <c r="F109" s="214"/>
      <c r="G109" s="274"/>
      <c r="H109" s="275"/>
      <c r="I109" s="214"/>
      <c r="J109" s="214"/>
      <c r="K109" s="214"/>
      <c r="L109" s="214"/>
      <c r="M109" s="214"/>
      <c r="N109" s="214"/>
      <c r="O109" s="214"/>
    </row>
    <row r="110" spans="1:15" ht="12.75" customHeight="1">
      <c r="A110" s="214"/>
      <c r="B110" s="273"/>
      <c r="C110" s="214"/>
      <c r="D110" s="214"/>
      <c r="E110" s="214"/>
      <c r="F110" s="214"/>
      <c r="G110" s="274"/>
      <c r="H110" s="275"/>
      <c r="I110" s="214"/>
      <c r="J110" s="214"/>
      <c r="K110" s="214"/>
      <c r="L110" s="214"/>
      <c r="M110" s="214"/>
      <c r="N110" s="214"/>
      <c r="O110" s="214"/>
    </row>
    <row r="111" spans="1:15" ht="12.75" customHeight="1">
      <c r="A111" s="214"/>
      <c r="B111" s="273"/>
      <c r="C111" s="214"/>
      <c r="D111" s="214"/>
      <c r="E111" s="214"/>
      <c r="F111" s="214"/>
      <c r="G111" s="274"/>
      <c r="H111" s="275"/>
      <c r="I111" s="214"/>
      <c r="J111" s="214"/>
      <c r="K111" s="214"/>
      <c r="L111" s="214"/>
      <c r="M111" s="214"/>
      <c r="N111" s="214"/>
      <c r="O111" s="214"/>
    </row>
    <row r="112" spans="1:15" ht="12.75" customHeight="1">
      <c r="B112" s="273"/>
      <c r="C112" s="214"/>
      <c r="D112" s="214"/>
      <c r="E112" s="214"/>
      <c r="F112" s="214"/>
      <c r="G112" s="274"/>
      <c r="H112" s="275"/>
      <c r="I112" s="214"/>
      <c r="J112" s="214"/>
      <c r="K112" s="214"/>
      <c r="L112" s="214"/>
      <c r="M112" s="214"/>
      <c r="N112" s="214"/>
      <c r="O112" s="214"/>
    </row>
    <row r="114" spans="1:15" ht="12.75" customHeight="1">
      <c r="G114" s="274"/>
      <c r="H114" s="275"/>
    </row>
    <row r="115" spans="1:15" ht="12.75" customHeight="1">
      <c r="G115" s="274"/>
      <c r="H115" s="275"/>
    </row>
    <row r="116" spans="1:15" ht="12.75" customHeight="1">
      <c r="G116" s="274"/>
      <c r="H116" s="275"/>
    </row>
    <row r="117" spans="1:15" ht="12.75" customHeight="1">
      <c r="G117" s="274"/>
      <c r="H117" s="275"/>
    </row>
    <row r="118" spans="1:15" ht="12.75" customHeight="1">
      <c r="G118" s="274"/>
      <c r="H118" s="275"/>
    </row>
    <row r="119" spans="1:15" ht="12.75" customHeight="1">
      <c r="G119" s="274"/>
      <c r="H119" s="275"/>
    </row>
    <row r="120" spans="1:15" ht="12.75" customHeight="1">
      <c r="G120" s="274"/>
      <c r="H120" s="275"/>
    </row>
    <row r="121" spans="1:15" ht="12.75" customHeight="1">
      <c r="G121" s="274"/>
      <c r="H121" s="275"/>
    </row>
    <row r="122" spans="1:15" ht="12.75" customHeight="1">
      <c r="G122" s="274"/>
      <c r="H122" s="275"/>
    </row>
    <row r="123" spans="1:15" ht="12.75" customHeight="1">
      <c r="G123" s="274"/>
      <c r="H123" s="275"/>
    </row>
    <row r="124" spans="1:15" ht="12.75" customHeight="1">
      <c r="G124" s="274"/>
      <c r="H124" s="275"/>
    </row>
    <row r="125" spans="1:15" ht="13.8">
      <c r="G125" s="274"/>
      <c r="H125" s="275"/>
    </row>
    <row r="126" spans="1:15" ht="13.8">
      <c r="G126" s="274"/>
      <c r="H126" s="275"/>
    </row>
    <row r="127" spans="1:15" ht="13.8">
      <c r="A127" s="214"/>
      <c r="G127" s="274"/>
      <c r="H127" s="275"/>
    </row>
    <row r="128" spans="1:15" ht="13.8">
      <c r="A128" s="214"/>
      <c r="B128" s="273"/>
      <c r="C128" s="214"/>
      <c r="D128" s="214"/>
      <c r="E128" s="214"/>
      <c r="F128" s="214"/>
      <c r="G128" s="274"/>
      <c r="H128" s="275"/>
      <c r="I128" s="214"/>
      <c r="J128" s="214"/>
      <c r="K128" s="214"/>
      <c r="L128" s="214"/>
      <c r="M128" s="214"/>
      <c r="N128" s="214"/>
      <c r="O128" s="214"/>
    </row>
    <row r="129" spans="1:15" ht="13.8">
      <c r="A129" s="214"/>
      <c r="B129" s="273"/>
      <c r="C129" s="214"/>
      <c r="D129" s="214"/>
      <c r="E129" s="214"/>
      <c r="F129" s="214"/>
      <c r="G129" s="274"/>
      <c r="H129" s="275"/>
      <c r="I129" s="214"/>
      <c r="J129" s="214"/>
      <c r="K129" s="214"/>
      <c r="L129" s="214"/>
      <c r="M129" s="214"/>
      <c r="N129" s="214"/>
      <c r="O129" s="214"/>
    </row>
    <row r="130" spans="1:15" ht="13.8">
      <c r="A130" s="214"/>
      <c r="B130" s="273"/>
      <c r="C130" s="214"/>
      <c r="D130" s="214"/>
      <c r="E130" s="214"/>
      <c r="F130" s="214"/>
      <c r="G130" s="274"/>
      <c r="H130" s="275"/>
      <c r="I130" s="214"/>
      <c r="J130" s="214"/>
      <c r="K130" s="214"/>
      <c r="L130" s="214"/>
      <c r="M130" s="214"/>
      <c r="N130" s="214"/>
      <c r="O130" s="214"/>
    </row>
    <row r="131" spans="1:15" ht="13.8">
      <c r="A131" s="214"/>
      <c r="B131" s="273"/>
      <c r="C131" s="214"/>
      <c r="D131" s="214"/>
      <c r="E131" s="214"/>
      <c r="F131" s="214"/>
      <c r="G131" s="274"/>
      <c r="H131" s="275"/>
      <c r="I131" s="214"/>
      <c r="J131" s="214"/>
      <c r="K131" s="214"/>
      <c r="L131" s="214"/>
      <c r="M131" s="214"/>
      <c r="N131" s="214"/>
      <c r="O131" s="214"/>
    </row>
    <row r="132" spans="1:15" ht="13.8">
      <c r="A132" s="214"/>
      <c r="B132" s="273"/>
      <c r="C132" s="214"/>
      <c r="D132" s="214"/>
      <c r="E132" s="214"/>
      <c r="F132" s="214"/>
      <c r="G132" s="274"/>
      <c r="H132" s="275"/>
      <c r="I132" s="214"/>
      <c r="J132" s="214"/>
      <c r="K132" s="214"/>
      <c r="L132" s="214"/>
      <c r="M132" s="214"/>
      <c r="N132" s="214"/>
      <c r="O132" s="214"/>
    </row>
    <row r="133" spans="1:15" ht="13.8">
      <c r="A133" s="214"/>
      <c r="B133" s="273"/>
      <c r="C133" s="214"/>
      <c r="D133" s="214"/>
      <c r="E133" s="214"/>
      <c r="F133" s="214"/>
      <c r="G133" s="274"/>
      <c r="H133" s="275"/>
      <c r="I133" s="214"/>
      <c r="J133" s="214"/>
      <c r="K133" s="214"/>
      <c r="L133" s="214"/>
      <c r="M133" s="214"/>
      <c r="N133" s="214"/>
      <c r="O133" s="214"/>
    </row>
    <row r="134" spans="1:15" ht="13.8">
      <c r="A134" s="214"/>
      <c r="B134" s="273"/>
      <c r="C134" s="214"/>
      <c r="D134" s="214"/>
      <c r="E134" s="214"/>
      <c r="F134" s="214"/>
      <c r="G134" s="274"/>
      <c r="H134" s="275"/>
      <c r="I134" s="214"/>
      <c r="J134" s="214"/>
      <c r="K134" s="214"/>
      <c r="L134" s="214"/>
      <c r="M134" s="214"/>
      <c r="N134" s="214"/>
      <c r="O134" s="214"/>
    </row>
    <row r="135" spans="1:15" ht="13.8">
      <c r="A135" s="214"/>
      <c r="B135" s="273"/>
      <c r="C135" s="214"/>
      <c r="D135" s="214"/>
      <c r="E135" s="214"/>
      <c r="F135" s="214"/>
      <c r="G135" s="274"/>
      <c r="H135" s="275"/>
      <c r="I135" s="214"/>
      <c r="J135" s="214"/>
      <c r="K135" s="214"/>
      <c r="L135" s="214"/>
      <c r="M135" s="214"/>
      <c r="N135" s="214"/>
      <c r="O135" s="214"/>
    </row>
    <row r="136" spans="1:15" ht="13.8">
      <c r="A136" s="214"/>
      <c r="B136" s="273"/>
      <c r="C136" s="214"/>
      <c r="D136" s="214"/>
      <c r="E136" s="214"/>
      <c r="F136" s="214"/>
      <c r="G136" s="274"/>
      <c r="H136" s="275"/>
      <c r="I136" s="214"/>
      <c r="J136" s="214"/>
      <c r="K136" s="214"/>
      <c r="L136" s="214"/>
      <c r="M136" s="214"/>
      <c r="N136" s="214"/>
      <c r="O136" s="214"/>
    </row>
    <row r="137" spans="1:15" ht="13.8">
      <c r="B137" s="273"/>
      <c r="C137" s="214"/>
      <c r="D137" s="214"/>
      <c r="E137" s="214"/>
      <c r="F137" s="214"/>
      <c r="G137" s="274"/>
      <c r="H137" s="275"/>
      <c r="I137" s="214"/>
      <c r="J137" s="214"/>
      <c r="K137" s="214"/>
      <c r="L137" s="214"/>
      <c r="M137" s="214"/>
      <c r="N137" s="214"/>
      <c r="O137" s="214"/>
    </row>
    <row r="138" spans="1:15" ht="13.8">
      <c r="G138" s="274"/>
      <c r="H138" s="275"/>
    </row>
    <row r="139" spans="1:15" ht="13.8">
      <c r="G139" s="274"/>
      <c r="H139" s="275"/>
    </row>
    <row r="140" spans="1:15" ht="13.8">
      <c r="A140" s="276"/>
      <c r="G140" s="274"/>
      <c r="H140" s="275"/>
    </row>
    <row r="141" spans="1:15" ht="13.8">
      <c r="A141" s="276"/>
      <c r="C141" s="226"/>
      <c r="D141" s="226"/>
      <c r="E141" s="226"/>
      <c r="F141" s="226"/>
      <c r="G141" s="274"/>
      <c r="H141" s="275"/>
      <c r="I141" s="276"/>
      <c r="J141" s="276"/>
      <c r="K141" s="276"/>
      <c r="L141" s="276"/>
      <c r="M141" s="276"/>
      <c r="N141" s="276"/>
      <c r="O141" s="276"/>
    </row>
    <row r="142" spans="1:15" ht="13.8">
      <c r="A142" s="276"/>
      <c r="C142" s="226"/>
      <c r="D142" s="226"/>
      <c r="E142" s="226"/>
      <c r="F142" s="226"/>
      <c r="G142" s="274"/>
      <c r="H142" s="275"/>
      <c r="I142" s="276"/>
      <c r="J142" s="276"/>
      <c r="K142" s="276"/>
      <c r="L142" s="276"/>
      <c r="M142" s="276"/>
      <c r="N142" s="276"/>
      <c r="O142" s="276"/>
    </row>
    <row r="143" spans="1:15" ht="13.8">
      <c r="A143" s="276"/>
      <c r="C143" s="226"/>
      <c r="D143" s="226"/>
      <c r="E143" s="226"/>
      <c r="F143" s="226"/>
      <c r="G143" s="274"/>
      <c r="H143" s="275"/>
      <c r="I143" s="276"/>
      <c r="J143" s="276"/>
      <c r="K143" s="276"/>
      <c r="L143" s="276"/>
      <c r="M143" s="276"/>
      <c r="N143" s="276"/>
      <c r="O143" s="276"/>
    </row>
    <row r="144" spans="1:15" ht="13.8">
      <c r="A144" s="276"/>
      <c r="C144" s="276"/>
      <c r="D144" s="276"/>
      <c r="E144" s="276"/>
      <c r="F144" s="276"/>
      <c r="G144" s="274"/>
      <c r="H144" s="275"/>
      <c r="I144" s="276"/>
      <c r="J144" s="276"/>
      <c r="K144" s="276"/>
      <c r="L144" s="276"/>
      <c r="M144" s="276"/>
      <c r="N144" s="276"/>
      <c r="O144" s="276"/>
    </row>
    <row r="145" spans="1:15" ht="13.8">
      <c r="A145" s="276"/>
      <c r="C145" s="226"/>
      <c r="D145" s="226"/>
      <c r="E145" s="226"/>
      <c r="F145" s="226"/>
      <c r="G145" s="274"/>
      <c r="H145" s="275"/>
      <c r="I145" s="276"/>
      <c r="J145" s="276"/>
      <c r="K145" s="276"/>
      <c r="L145" s="276"/>
      <c r="M145" s="276"/>
      <c r="N145" s="276"/>
      <c r="O145" s="276"/>
    </row>
    <row r="146" spans="1:15" ht="13.8">
      <c r="A146" s="276"/>
      <c r="B146" s="277"/>
      <c r="C146" s="226"/>
      <c r="D146" s="226"/>
      <c r="E146" s="226"/>
      <c r="F146" s="226"/>
      <c r="G146" s="274"/>
      <c r="H146" s="275"/>
      <c r="I146" s="276"/>
      <c r="J146" s="276"/>
      <c r="K146" s="276"/>
      <c r="L146" s="276"/>
      <c r="M146" s="276"/>
      <c r="N146" s="276"/>
      <c r="O146" s="276"/>
    </row>
    <row r="147" spans="1:15" ht="13.8">
      <c r="A147" s="276"/>
      <c r="C147" s="276"/>
      <c r="D147" s="276"/>
      <c r="E147" s="276"/>
      <c r="F147" s="276"/>
      <c r="G147" s="274"/>
      <c r="H147" s="275"/>
      <c r="I147" s="276"/>
      <c r="J147" s="276"/>
      <c r="K147" s="276"/>
      <c r="L147" s="276"/>
      <c r="M147" s="276"/>
      <c r="N147" s="276"/>
      <c r="O147" s="276"/>
    </row>
    <row r="148" spans="1:15" ht="13.8">
      <c r="A148" s="276"/>
      <c r="B148" s="277"/>
      <c r="C148" s="226"/>
      <c r="D148" s="226"/>
      <c r="E148" s="226"/>
      <c r="F148" s="226"/>
      <c r="G148" s="274"/>
      <c r="H148" s="275"/>
      <c r="I148" s="276"/>
      <c r="J148" s="276"/>
      <c r="K148" s="276"/>
      <c r="L148" s="276"/>
      <c r="M148" s="276"/>
      <c r="N148" s="276"/>
      <c r="O148" s="276"/>
    </row>
    <row r="149" spans="1:15" ht="13.8">
      <c r="A149" s="276"/>
      <c r="B149" s="278"/>
      <c r="C149" s="276"/>
      <c r="D149" s="276"/>
      <c r="E149" s="276"/>
      <c r="F149" s="276"/>
      <c r="G149" s="274"/>
      <c r="H149" s="275"/>
      <c r="I149" s="276"/>
      <c r="J149" s="276"/>
      <c r="K149" s="276"/>
      <c r="L149" s="276"/>
      <c r="M149" s="276"/>
      <c r="N149" s="276"/>
      <c r="O149" s="276"/>
    </row>
    <row r="150" spans="1:15" ht="13.8">
      <c r="A150" s="276"/>
      <c r="C150" s="226"/>
      <c r="D150" s="226"/>
      <c r="E150" s="226"/>
      <c r="F150" s="226"/>
      <c r="G150" s="274"/>
      <c r="H150" s="275"/>
      <c r="I150" s="276"/>
      <c r="J150" s="276"/>
      <c r="K150" s="276"/>
      <c r="L150" s="276"/>
      <c r="M150" s="276"/>
      <c r="N150" s="276"/>
      <c r="O150" s="276"/>
    </row>
    <row r="151" spans="1:15" ht="13.8">
      <c r="A151" s="276"/>
      <c r="C151" s="226"/>
      <c r="D151" s="226"/>
      <c r="E151" s="226"/>
      <c r="F151" s="226"/>
      <c r="G151" s="274"/>
      <c r="H151" s="275"/>
      <c r="I151" s="276"/>
      <c r="J151" s="276"/>
      <c r="K151" s="276"/>
      <c r="L151" s="276"/>
      <c r="M151" s="276"/>
      <c r="N151" s="276"/>
      <c r="O151" s="276"/>
    </row>
    <row r="152" spans="1:15" ht="13.8">
      <c r="A152" s="234"/>
      <c r="B152" s="279"/>
      <c r="C152" s="226"/>
      <c r="D152" s="226"/>
      <c r="E152" s="226"/>
      <c r="F152" s="226"/>
      <c r="G152" s="274"/>
      <c r="H152" s="275"/>
      <c r="I152" s="276"/>
      <c r="J152" s="276"/>
      <c r="K152" s="276"/>
      <c r="L152" s="276"/>
      <c r="M152" s="276"/>
      <c r="N152" s="276"/>
      <c r="O152" s="276"/>
    </row>
    <row r="153" spans="1:15" ht="13.8">
      <c r="B153" s="273"/>
      <c r="C153" s="280"/>
      <c r="D153" s="280"/>
      <c r="E153" s="280"/>
      <c r="F153" s="280"/>
      <c r="G153" s="281"/>
      <c r="H153" s="282"/>
      <c r="I153" s="234"/>
      <c r="J153" s="234"/>
      <c r="K153" s="234"/>
      <c r="L153" s="234"/>
      <c r="M153" s="234"/>
      <c r="N153" s="234"/>
      <c r="O153" s="234"/>
    </row>
    <row r="155" spans="1:15" ht="13.8">
      <c r="C155" s="226"/>
      <c r="D155" s="226"/>
      <c r="E155" s="226"/>
      <c r="F155" s="226"/>
      <c r="G155" s="274"/>
      <c r="H155" s="275"/>
    </row>
    <row r="156" spans="1:15" ht="13.8">
      <c r="G156" s="274"/>
      <c r="H156" s="275"/>
    </row>
    <row r="157" spans="1:15" ht="13.8">
      <c r="A157" s="276"/>
      <c r="G157" s="274"/>
      <c r="H157" s="275"/>
    </row>
    <row r="158" spans="1:15" ht="13.8">
      <c r="A158" s="276"/>
      <c r="C158" s="226"/>
      <c r="D158" s="226"/>
      <c r="E158" s="226"/>
      <c r="F158" s="226"/>
      <c r="G158" s="274"/>
      <c r="H158" s="275"/>
      <c r="I158" s="276"/>
      <c r="J158" s="276"/>
      <c r="K158" s="276"/>
      <c r="L158" s="276"/>
      <c r="M158" s="276"/>
      <c r="N158" s="276"/>
      <c r="O158" s="276"/>
    </row>
    <row r="159" spans="1:15" ht="13.8">
      <c r="A159" s="276"/>
      <c r="C159" s="226"/>
      <c r="D159" s="226"/>
      <c r="E159" s="226"/>
      <c r="F159" s="226"/>
      <c r="G159" s="274"/>
      <c r="H159" s="275"/>
      <c r="I159" s="276"/>
      <c r="J159" s="276"/>
      <c r="K159" s="276"/>
      <c r="L159" s="276"/>
      <c r="M159" s="276"/>
      <c r="N159" s="276"/>
      <c r="O159" s="276"/>
    </row>
    <row r="160" spans="1:15" ht="13.8">
      <c r="A160" s="276"/>
      <c r="C160" s="226"/>
      <c r="D160" s="226"/>
      <c r="E160" s="226"/>
      <c r="F160" s="226"/>
      <c r="G160" s="274"/>
      <c r="H160" s="275"/>
      <c r="I160" s="276"/>
      <c r="J160" s="276"/>
      <c r="K160" s="276"/>
      <c r="L160" s="276"/>
      <c r="M160" s="276"/>
      <c r="N160" s="276"/>
      <c r="O160" s="276"/>
    </row>
    <row r="161" spans="1:15" ht="13.8">
      <c r="A161" s="276"/>
      <c r="C161" s="226"/>
      <c r="D161" s="226"/>
      <c r="E161" s="226"/>
      <c r="F161" s="226"/>
      <c r="G161" s="274"/>
      <c r="H161" s="275"/>
      <c r="I161" s="276"/>
      <c r="J161" s="276"/>
      <c r="K161" s="276"/>
      <c r="L161" s="276"/>
      <c r="M161" s="276"/>
      <c r="N161" s="276"/>
      <c r="O161" s="276"/>
    </row>
    <row r="162" spans="1:15" ht="13.8">
      <c r="A162" s="276"/>
      <c r="C162" s="226"/>
      <c r="D162" s="226"/>
      <c r="E162" s="226"/>
      <c r="F162" s="226"/>
      <c r="G162" s="274"/>
      <c r="H162" s="275"/>
      <c r="I162" s="276"/>
      <c r="J162" s="276"/>
      <c r="K162" s="276"/>
      <c r="L162" s="276"/>
      <c r="M162" s="276"/>
      <c r="N162" s="276"/>
      <c r="O162" s="276"/>
    </row>
    <row r="163" spans="1:15" ht="13.8">
      <c r="A163" s="276"/>
      <c r="B163" s="277"/>
      <c r="C163" s="226"/>
      <c r="D163" s="226"/>
      <c r="E163" s="226"/>
      <c r="F163" s="226"/>
      <c r="G163" s="274"/>
      <c r="H163" s="275"/>
      <c r="I163" s="276"/>
      <c r="J163" s="276"/>
      <c r="K163" s="276"/>
      <c r="L163" s="276"/>
      <c r="M163" s="276"/>
      <c r="N163" s="276"/>
      <c r="O163" s="276"/>
    </row>
    <row r="164" spans="1:15" ht="13.8">
      <c r="A164" s="276"/>
      <c r="C164" s="226"/>
      <c r="D164" s="226"/>
      <c r="E164" s="226"/>
      <c r="F164" s="226"/>
      <c r="G164" s="274"/>
      <c r="H164" s="275"/>
      <c r="I164" s="276"/>
      <c r="J164" s="276"/>
      <c r="K164" s="276"/>
      <c r="L164" s="276"/>
      <c r="M164" s="276"/>
      <c r="N164" s="276"/>
      <c r="O164" s="276"/>
    </row>
    <row r="165" spans="1:15" ht="13.8">
      <c r="A165" s="276"/>
      <c r="C165" s="226"/>
      <c r="D165" s="226"/>
      <c r="E165" s="226"/>
      <c r="F165" s="226"/>
      <c r="G165" s="274"/>
      <c r="H165" s="275"/>
      <c r="I165" s="276"/>
      <c r="J165" s="276"/>
      <c r="K165" s="276"/>
      <c r="L165" s="276"/>
      <c r="M165" s="276"/>
      <c r="N165" s="276"/>
      <c r="O165" s="276"/>
    </row>
    <row r="166" spans="1:15" ht="13.8">
      <c r="A166" s="276"/>
      <c r="B166" s="279"/>
      <c r="C166" s="226"/>
      <c r="D166" s="226"/>
      <c r="E166" s="226"/>
      <c r="F166" s="226"/>
      <c r="G166" s="274"/>
      <c r="H166" s="275"/>
      <c r="I166" s="276"/>
      <c r="J166" s="276"/>
      <c r="K166" s="276"/>
      <c r="L166" s="276"/>
      <c r="M166" s="276"/>
      <c r="N166" s="276"/>
      <c r="O166" s="276"/>
    </row>
    <row r="167" spans="1:15" ht="13.8">
      <c r="A167" s="276"/>
      <c r="C167" s="226"/>
      <c r="D167" s="226"/>
      <c r="E167" s="226"/>
      <c r="F167" s="226"/>
      <c r="G167" s="274"/>
      <c r="H167" s="275"/>
      <c r="I167" s="276"/>
      <c r="J167" s="276"/>
      <c r="K167" s="276"/>
      <c r="L167" s="276"/>
      <c r="M167" s="276"/>
      <c r="N167" s="276"/>
      <c r="O167" s="276"/>
    </row>
    <row r="168" spans="1:15" ht="13.8">
      <c r="A168" s="276"/>
      <c r="C168" s="226"/>
      <c r="D168" s="226"/>
      <c r="E168" s="226"/>
      <c r="F168" s="226"/>
      <c r="G168" s="274"/>
      <c r="H168" s="275"/>
      <c r="I168" s="276"/>
      <c r="J168" s="276"/>
      <c r="K168" s="276"/>
      <c r="L168" s="276"/>
      <c r="M168" s="276"/>
      <c r="N168" s="276"/>
      <c r="O168" s="276"/>
    </row>
    <row r="169" spans="1:15" ht="13.8">
      <c r="A169" s="276"/>
      <c r="C169" s="226"/>
      <c r="D169" s="226"/>
      <c r="E169" s="226"/>
      <c r="F169" s="226"/>
      <c r="G169" s="274"/>
      <c r="H169" s="275"/>
      <c r="I169" s="276"/>
      <c r="J169" s="276"/>
      <c r="K169" s="276"/>
      <c r="L169" s="276"/>
      <c r="M169" s="276"/>
      <c r="N169" s="276"/>
      <c r="O169" s="276"/>
    </row>
    <row r="170" spans="1:15" ht="13.8">
      <c r="A170" s="276"/>
      <c r="C170" s="226"/>
      <c r="D170" s="226"/>
      <c r="E170" s="226"/>
      <c r="F170" s="226"/>
      <c r="G170" s="274"/>
      <c r="H170" s="275"/>
      <c r="I170" s="276"/>
      <c r="J170" s="276"/>
      <c r="K170" s="276"/>
      <c r="L170" s="276"/>
      <c r="M170" s="276"/>
      <c r="N170" s="276"/>
      <c r="O170" s="276"/>
    </row>
    <row r="171" spans="1:15" ht="13.8">
      <c r="A171" s="276"/>
      <c r="B171" s="277"/>
      <c r="C171" s="226"/>
      <c r="D171" s="226"/>
      <c r="E171" s="226"/>
      <c r="F171" s="226"/>
      <c r="G171" s="274"/>
      <c r="H171" s="275"/>
      <c r="I171" s="276"/>
      <c r="J171" s="276"/>
      <c r="K171" s="276"/>
      <c r="L171" s="276"/>
      <c r="M171" s="276"/>
      <c r="N171" s="276"/>
      <c r="O171" s="276"/>
    </row>
    <row r="172" spans="1:15" ht="13.8">
      <c r="A172" s="276"/>
      <c r="B172" s="277"/>
      <c r="C172" s="226"/>
      <c r="D172" s="226"/>
      <c r="E172" s="226"/>
      <c r="F172" s="226"/>
      <c r="G172" s="274"/>
      <c r="H172" s="275"/>
      <c r="I172" s="276"/>
      <c r="J172" s="276"/>
      <c r="K172" s="276"/>
      <c r="L172" s="276"/>
      <c r="M172" s="276"/>
      <c r="N172" s="276"/>
      <c r="O172" s="276"/>
    </row>
    <row r="173" spans="1:15" ht="13.8">
      <c r="A173" s="276"/>
      <c r="C173" s="226"/>
      <c r="D173" s="226"/>
      <c r="E173" s="226"/>
      <c r="F173" s="226"/>
      <c r="G173" s="274"/>
      <c r="H173" s="275"/>
      <c r="I173" s="276"/>
      <c r="J173" s="276"/>
      <c r="K173" s="276"/>
      <c r="L173" s="276"/>
      <c r="M173" s="276"/>
      <c r="N173" s="276"/>
      <c r="O173" s="276"/>
    </row>
    <row r="174" spans="1:15" ht="13.8">
      <c r="A174" s="276"/>
      <c r="C174" s="226"/>
      <c r="D174" s="226"/>
      <c r="E174" s="226"/>
      <c r="F174" s="226"/>
      <c r="G174" s="274"/>
      <c r="H174" s="275"/>
      <c r="I174" s="276"/>
      <c r="J174" s="276"/>
      <c r="K174" s="276"/>
      <c r="L174" s="276"/>
      <c r="M174" s="276"/>
      <c r="N174" s="276"/>
      <c r="O174" s="276"/>
    </row>
    <row r="175" spans="1:15" ht="13.8">
      <c r="A175" s="276"/>
      <c r="C175" s="226"/>
      <c r="D175" s="226"/>
      <c r="E175" s="226"/>
      <c r="F175" s="226"/>
      <c r="G175" s="274"/>
      <c r="H175" s="275"/>
      <c r="I175" s="276"/>
      <c r="J175" s="276"/>
      <c r="K175" s="276"/>
      <c r="L175" s="276"/>
      <c r="M175" s="276"/>
      <c r="N175" s="276"/>
      <c r="O175" s="276"/>
    </row>
    <row r="176" spans="1:15" ht="13.8">
      <c r="A176" s="276"/>
      <c r="B176" s="277"/>
      <c r="C176" s="226"/>
      <c r="D176" s="226"/>
      <c r="E176" s="226"/>
      <c r="F176" s="226"/>
      <c r="G176" s="274"/>
      <c r="H176" s="275"/>
      <c r="I176" s="276"/>
      <c r="J176" s="276"/>
      <c r="K176" s="276"/>
      <c r="L176" s="276"/>
      <c r="M176" s="276"/>
      <c r="N176" s="276"/>
      <c r="O176" s="276"/>
    </row>
    <row r="177" spans="1:15" ht="13.8">
      <c r="A177" s="276"/>
      <c r="B177" s="277"/>
      <c r="C177" s="226"/>
      <c r="D177" s="226"/>
      <c r="E177" s="226"/>
      <c r="F177" s="226"/>
      <c r="G177" s="274"/>
      <c r="H177" s="275"/>
      <c r="I177" s="276"/>
      <c r="J177" s="276"/>
      <c r="K177" s="276"/>
      <c r="L177" s="276"/>
      <c r="M177" s="276"/>
      <c r="N177" s="276"/>
      <c r="O177" s="276"/>
    </row>
    <row r="178" spans="1:15" ht="13.8">
      <c r="A178" s="276"/>
      <c r="B178" s="279"/>
      <c r="C178" s="226"/>
      <c r="D178" s="226"/>
      <c r="E178" s="226"/>
      <c r="F178" s="226"/>
      <c r="G178" s="274"/>
      <c r="H178" s="275"/>
      <c r="I178" s="276"/>
      <c r="J178" s="276"/>
      <c r="K178" s="276"/>
      <c r="L178" s="276"/>
      <c r="M178" s="276"/>
      <c r="N178" s="276"/>
      <c r="O178" s="276"/>
    </row>
    <row r="179" spans="1:15" ht="13.8">
      <c r="A179" s="276"/>
      <c r="B179" s="277"/>
      <c r="C179" s="226"/>
      <c r="D179" s="226"/>
      <c r="E179" s="226"/>
      <c r="F179" s="226"/>
      <c r="G179" s="274"/>
      <c r="H179" s="275"/>
      <c r="I179" s="276"/>
      <c r="J179" s="276"/>
      <c r="K179" s="276"/>
      <c r="L179" s="276"/>
      <c r="M179" s="276"/>
      <c r="N179" s="276"/>
      <c r="O179" s="276"/>
    </row>
    <row r="180" spans="1:15" ht="13.8">
      <c r="A180" s="276"/>
      <c r="B180" s="277"/>
      <c r="C180" s="226"/>
      <c r="D180" s="226"/>
      <c r="E180" s="226"/>
      <c r="F180" s="226"/>
      <c r="G180" s="274"/>
      <c r="H180" s="275"/>
      <c r="I180" s="276"/>
      <c r="J180" s="276"/>
      <c r="K180" s="276"/>
      <c r="L180" s="276"/>
      <c r="M180" s="276"/>
      <c r="N180" s="276"/>
      <c r="O180" s="276"/>
    </row>
    <row r="181" spans="1:15" ht="13.8">
      <c r="A181" s="276"/>
      <c r="B181" s="279"/>
      <c r="C181" s="226"/>
      <c r="D181" s="226"/>
      <c r="E181" s="226"/>
      <c r="F181" s="226"/>
      <c r="G181" s="274"/>
      <c r="H181" s="275"/>
      <c r="I181" s="276"/>
      <c r="J181" s="276"/>
      <c r="K181" s="276"/>
      <c r="L181" s="276"/>
      <c r="M181" s="276"/>
      <c r="N181" s="276"/>
      <c r="O181" s="276"/>
    </row>
    <row r="182" spans="1:15" ht="13.8">
      <c r="A182" s="276"/>
      <c r="B182" s="277"/>
      <c r="C182" s="226"/>
      <c r="D182" s="226"/>
      <c r="E182" s="226"/>
      <c r="F182" s="226"/>
      <c r="G182" s="274"/>
      <c r="H182" s="275"/>
      <c r="I182" s="276"/>
      <c r="J182" s="276"/>
      <c r="K182" s="276"/>
      <c r="L182" s="276"/>
      <c r="M182" s="276"/>
      <c r="N182" s="276"/>
      <c r="O182" s="276"/>
    </row>
    <row r="183" spans="1:15" ht="13.8">
      <c r="A183" s="276"/>
      <c r="B183" s="277"/>
      <c r="C183" s="226"/>
      <c r="D183" s="226"/>
      <c r="E183" s="226"/>
      <c r="F183" s="226"/>
      <c r="G183" s="274"/>
      <c r="H183" s="275"/>
      <c r="I183" s="276"/>
      <c r="J183" s="276"/>
      <c r="K183" s="276"/>
      <c r="L183" s="276"/>
      <c r="M183" s="276"/>
      <c r="N183" s="276"/>
      <c r="O183" s="276"/>
    </row>
    <row r="184" spans="1:15" ht="13.8">
      <c r="A184" s="276"/>
      <c r="B184" s="277"/>
      <c r="C184" s="276"/>
      <c r="D184" s="276"/>
      <c r="E184" s="276"/>
      <c r="F184" s="276"/>
      <c r="G184" s="274"/>
      <c r="H184" s="275"/>
      <c r="I184" s="276"/>
      <c r="J184" s="276"/>
      <c r="K184" s="276"/>
      <c r="L184" s="276"/>
      <c r="M184" s="276"/>
      <c r="N184" s="276"/>
      <c r="O184" s="276"/>
    </row>
    <row r="185" spans="1:15" ht="13.8">
      <c r="A185" s="276"/>
      <c r="C185" s="226"/>
      <c r="D185" s="226"/>
      <c r="E185" s="226"/>
      <c r="F185" s="226"/>
      <c r="G185" s="274"/>
      <c r="H185" s="275"/>
      <c r="I185" s="276"/>
      <c r="J185" s="276"/>
      <c r="K185" s="276"/>
      <c r="L185" s="276"/>
      <c r="M185" s="276"/>
      <c r="N185" s="276"/>
      <c r="O185" s="276"/>
    </row>
    <row r="186" spans="1:15" ht="13.8">
      <c r="A186" s="276"/>
      <c r="C186" s="226"/>
      <c r="D186" s="226"/>
      <c r="E186" s="226"/>
      <c r="F186" s="226"/>
      <c r="G186" s="274"/>
      <c r="H186" s="275"/>
      <c r="I186" s="276"/>
      <c r="J186" s="276"/>
      <c r="K186" s="276"/>
      <c r="L186" s="276"/>
      <c r="M186" s="276"/>
      <c r="N186" s="276"/>
      <c r="O186" s="276"/>
    </row>
    <row r="187" spans="1:15" ht="13.8">
      <c r="A187" s="276"/>
      <c r="C187" s="226"/>
      <c r="D187" s="226"/>
      <c r="E187" s="226"/>
      <c r="F187" s="226"/>
      <c r="G187" s="274"/>
      <c r="H187" s="275"/>
      <c r="I187" s="276"/>
      <c r="J187" s="276"/>
      <c r="K187" s="276"/>
      <c r="L187" s="276"/>
      <c r="M187" s="276"/>
      <c r="N187" s="276"/>
      <c r="O187" s="276"/>
    </row>
    <row r="188" spans="1:15" ht="13.8">
      <c r="A188" s="276"/>
      <c r="C188" s="226"/>
      <c r="D188" s="226"/>
      <c r="E188" s="226"/>
      <c r="F188" s="226"/>
      <c r="G188" s="274"/>
      <c r="H188" s="275"/>
      <c r="I188" s="276"/>
      <c r="J188" s="276"/>
      <c r="K188" s="276"/>
      <c r="L188" s="276"/>
      <c r="M188" s="276"/>
      <c r="N188" s="276"/>
      <c r="O188" s="276"/>
    </row>
    <row r="189" spans="1:15" ht="13.8">
      <c r="A189" s="276"/>
      <c r="C189" s="226"/>
      <c r="D189" s="226"/>
      <c r="E189" s="226"/>
      <c r="F189" s="226"/>
      <c r="G189" s="274"/>
      <c r="H189" s="275"/>
      <c r="I189" s="276"/>
      <c r="J189" s="276"/>
      <c r="K189" s="276"/>
      <c r="L189" s="276"/>
      <c r="M189" s="276"/>
      <c r="N189" s="276"/>
      <c r="O189" s="276"/>
    </row>
    <row r="190" spans="1:15" ht="13.8">
      <c r="A190" s="276"/>
      <c r="C190" s="226"/>
      <c r="D190" s="226"/>
      <c r="E190" s="226"/>
      <c r="F190" s="226"/>
      <c r="G190" s="274"/>
      <c r="H190" s="275"/>
      <c r="I190" s="276"/>
      <c r="J190" s="276"/>
      <c r="K190" s="276"/>
      <c r="L190" s="276"/>
      <c r="M190" s="276"/>
      <c r="N190" s="276"/>
      <c r="O190" s="276"/>
    </row>
    <row r="191" spans="1:15" ht="13.8">
      <c r="A191" s="276"/>
      <c r="B191" s="277"/>
      <c r="C191" s="226"/>
      <c r="D191" s="226"/>
      <c r="E191" s="226"/>
      <c r="F191" s="226"/>
      <c r="G191" s="274"/>
      <c r="H191" s="275"/>
      <c r="I191" s="276"/>
      <c r="J191" s="276"/>
      <c r="K191" s="276"/>
      <c r="L191" s="276"/>
      <c r="M191" s="276"/>
      <c r="N191" s="276"/>
      <c r="O191" s="276"/>
    </row>
    <row r="192" spans="1:15" ht="13.8">
      <c r="A192" s="276"/>
      <c r="B192" s="277"/>
      <c r="C192" s="226"/>
      <c r="D192" s="226"/>
      <c r="E192" s="226"/>
      <c r="F192" s="226"/>
      <c r="G192" s="274"/>
      <c r="H192" s="275"/>
      <c r="I192" s="276"/>
      <c r="J192" s="276"/>
      <c r="K192" s="276"/>
      <c r="L192" s="276"/>
      <c r="M192" s="276"/>
      <c r="N192" s="276"/>
      <c r="O192" s="276"/>
    </row>
    <row r="193" spans="1:15" ht="13.8">
      <c r="A193" s="276"/>
      <c r="C193" s="226"/>
      <c r="D193" s="226"/>
      <c r="E193" s="226"/>
      <c r="F193" s="226"/>
      <c r="G193" s="274"/>
      <c r="H193" s="275"/>
      <c r="I193" s="276"/>
      <c r="J193" s="276"/>
      <c r="K193" s="276"/>
      <c r="L193" s="276"/>
      <c r="M193" s="276"/>
      <c r="N193" s="276"/>
      <c r="O193" s="276"/>
    </row>
    <row r="194" spans="1:15" ht="13.8">
      <c r="A194" s="276"/>
      <c r="C194" s="226"/>
      <c r="D194" s="226"/>
      <c r="E194" s="226"/>
      <c r="F194" s="226"/>
      <c r="G194" s="274"/>
      <c r="H194" s="275"/>
      <c r="I194" s="276"/>
      <c r="J194" s="276"/>
      <c r="K194" s="276"/>
      <c r="L194" s="276"/>
      <c r="M194" s="276"/>
      <c r="N194" s="276"/>
      <c r="O194" s="276"/>
    </row>
    <row r="195" spans="1:15" ht="13.8">
      <c r="A195" s="276"/>
      <c r="C195" s="226"/>
      <c r="D195" s="226"/>
      <c r="E195" s="226"/>
      <c r="F195" s="226"/>
      <c r="G195" s="274"/>
      <c r="H195" s="275"/>
      <c r="I195" s="276"/>
      <c r="J195" s="276"/>
      <c r="K195" s="276"/>
      <c r="L195" s="276"/>
      <c r="M195" s="276"/>
      <c r="N195" s="276"/>
      <c r="O195" s="276"/>
    </row>
    <row r="196" spans="1:15" ht="13.8">
      <c r="A196" s="276"/>
      <c r="C196" s="226"/>
      <c r="D196" s="226"/>
      <c r="E196" s="226"/>
      <c r="F196" s="226"/>
      <c r="G196" s="274"/>
      <c r="H196" s="275"/>
      <c r="I196" s="276"/>
      <c r="J196" s="276"/>
      <c r="K196" s="276"/>
      <c r="L196" s="276"/>
      <c r="M196" s="276"/>
      <c r="N196" s="276"/>
      <c r="O196" s="276"/>
    </row>
    <row r="197" spans="1:15" ht="13.8">
      <c r="A197" s="276"/>
      <c r="C197" s="226"/>
      <c r="D197" s="226"/>
      <c r="E197" s="226"/>
      <c r="F197" s="226"/>
      <c r="G197" s="274"/>
      <c r="H197" s="275"/>
      <c r="I197" s="276"/>
      <c r="J197" s="276"/>
      <c r="K197" s="276"/>
      <c r="L197" s="276"/>
      <c r="M197" s="276"/>
      <c r="N197" s="276"/>
      <c r="O197" s="276"/>
    </row>
    <row r="198" spans="1:15" ht="13.8">
      <c r="A198" s="276"/>
      <c r="C198" s="226"/>
      <c r="D198" s="226"/>
      <c r="E198" s="226"/>
      <c r="F198" s="226"/>
      <c r="G198" s="274"/>
      <c r="H198" s="275"/>
      <c r="I198" s="276"/>
      <c r="J198" s="276"/>
      <c r="K198" s="276"/>
      <c r="L198" s="276"/>
      <c r="M198" s="276"/>
      <c r="N198" s="276"/>
      <c r="O198" s="276"/>
    </row>
    <row r="199" spans="1:15" ht="13.8">
      <c r="A199" s="276"/>
      <c r="C199" s="226"/>
      <c r="D199" s="226"/>
      <c r="E199" s="226"/>
      <c r="F199" s="226"/>
      <c r="G199" s="274"/>
      <c r="H199" s="275"/>
      <c r="I199" s="276"/>
      <c r="J199" s="276"/>
      <c r="K199" s="276"/>
      <c r="L199" s="276"/>
      <c r="M199" s="276"/>
      <c r="N199" s="276"/>
      <c r="O199" s="276"/>
    </row>
    <row r="200" spans="1:15" ht="13.8">
      <c r="A200" s="276"/>
      <c r="C200" s="226"/>
      <c r="D200" s="226"/>
      <c r="E200" s="226"/>
      <c r="F200" s="226"/>
      <c r="G200" s="274"/>
      <c r="H200" s="275"/>
      <c r="I200" s="276"/>
      <c r="J200" s="276"/>
      <c r="K200" s="276"/>
      <c r="L200" s="276"/>
      <c r="M200" s="276"/>
      <c r="N200" s="276"/>
      <c r="O200" s="276"/>
    </row>
    <row r="201" spans="1:15" ht="13.8">
      <c r="A201" s="276"/>
      <c r="C201" s="226"/>
      <c r="D201" s="226"/>
      <c r="E201" s="226"/>
      <c r="F201" s="226"/>
      <c r="G201" s="274"/>
      <c r="H201" s="275"/>
      <c r="I201" s="276"/>
      <c r="J201" s="276"/>
      <c r="K201" s="276"/>
      <c r="L201" s="276"/>
      <c r="M201" s="276"/>
      <c r="N201" s="276"/>
      <c r="O201" s="276"/>
    </row>
    <row r="202" spans="1:15" ht="13.8">
      <c r="A202" s="276"/>
      <c r="C202" s="226"/>
      <c r="D202" s="226"/>
      <c r="E202" s="226"/>
      <c r="F202" s="226"/>
      <c r="G202" s="274"/>
      <c r="H202" s="275"/>
      <c r="I202" s="276"/>
      <c r="J202" s="276"/>
      <c r="K202" s="276"/>
      <c r="L202" s="276"/>
      <c r="M202" s="276"/>
      <c r="N202" s="276"/>
      <c r="O202" s="276"/>
    </row>
    <row r="203" spans="1:15" ht="13.8">
      <c r="A203" s="276"/>
      <c r="C203" s="226"/>
      <c r="D203" s="226"/>
      <c r="E203" s="226"/>
      <c r="F203" s="226"/>
      <c r="G203" s="274"/>
      <c r="H203" s="275"/>
      <c r="I203" s="276"/>
      <c r="J203" s="276"/>
      <c r="K203" s="276"/>
      <c r="L203" s="276"/>
      <c r="M203" s="276"/>
      <c r="N203" s="276"/>
      <c r="O203" s="276"/>
    </row>
    <row r="204" spans="1:15" ht="13.8">
      <c r="A204" s="276"/>
      <c r="C204" s="226"/>
      <c r="D204" s="226"/>
      <c r="E204" s="226"/>
      <c r="F204" s="226"/>
      <c r="G204" s="274"/>
      <c r="H204" s="275"/>
      <c r="I204" s="276"/>
      <c r="J204" s="276"/>
      <c r="K204" s="276"/>
      <c r="L204" s="276"/>
      <c r="M204" s="276"/>
      <c r="N204" s="276"/>
      <c r="O204" s="276"/>
    </row>
    <row r="205" spans="1:15" ht="13.8">
      <c r="A205" s="276"/>
      <c r="C205" s="226"/>
      <c r="D205" s="226"/>
      <c r="E205" s="226"/>
      <c r="F205" s="226"/>
      <c r="G205" s="274"/>
      <c r="H205" s="275"/>
      <c r="I205" s="276"/>
      <c r="J205" s="276"/>
      <c r="K205" s="276"/>
      <c r="L205" s="276"/>
      <c r="M205" s="276"/>
      <c r="N205" s="276"/>
      <c r="O205" s="276"/>
    </row>
    <row r="206" spans="1:15" ht="13.8">
      <c r="A206" s="276"/>
      <c r="C206" s="226"/>
      <c r="D206" s="226"/>
      <c r="E206" s="226"/>
      <c r="F206" s="226"/>
      <c r="G206" s="274"/>
      <c r="H206" s="275"/>
      <c r="I206" s="276"/>
      <c r="J206" s="276"/>
      <c r="K206" s="276"/>
      <c r="L206" s="276"/>
      <c r="M206" s="276"/>
      <c r="N206" s="276"/>
      <c r="O206" s="276"/>
    </row>
    <row r="207" spans="1:15" ht="13.8">
      <c r="A207" s="276"/>
      <c r="C207" s="226"/>
      <c r="D207" s="226"/>
      <c r="E207" s="226"/>
      <c r="F207" s="226"/>
      <c r="G207" s="274"/>
      <c r="H207" s="275"/>
      <c r="I207" s="276"/>
      <c r="J207" s="276"/>
      <c r="K207" s="276"/>
      <c r="L207" s="276"/>
      <c r="M207" s="276"/>
      <c r="N207" s="276"/>
      <c r="O207" s="276"/>
    </row>
    <row r="208" spans="1:15" ht="13.8">
      <c r="A208" s="276"/>
      <c r="C208" s="226"/>
      <c r="D208" s="226"/>
      <c r="E208" s="226"/>
      <c r="F208" s="226"/>
      <c r="G208" s="274"/>
      <c r="H208" s="275"/>
      <c r="I208" s="276"/>
      <c r="J208" s="276"/>
      <c r="K208" s="276"/>
      <c r="L208" s="276"/>
      <c r="M208" s="276"/>
      <c r="N208" s="276"/>
      <c r="O208" s="276"/>
    </row>
    <row r="209" spans="1:15" ht="13.8">
      <c r="A209" s="276"/>
      <c r="C209" s="276"/>
      <c r="D209" s="276"/>
      <c r="E209" s="276"/>
      <c r="F209" s="276"/>
      <c r="G209" s="274"/>
      <c r="H209" s="275"/>
      <c r="I209" s="276"/>
      <c r="J209" s="276"/>
      <c r="K209" s="276"/>
      <c r="L209" s="276"/>
      <c r="M209" s="276"/>
      <c r="N209" s="276"/>
      <c r="O209" s="276"/>
    </row>
    <row r="210" spans="1:15" ht="13.8">
      <c r="A210" s="276"/>
      <c r="C210" s="226"/>
      <c r="D210" s="226"/>
      <c r="E210" s="226"/>
      <c r="F210" s="226"/>
      <c r="G210" s="274"/>
      <c r="H210" s="275"/>
      <c r="I210" s="276"/>
      <c r="J210" s="276"/>
      <c r="K210" s="276"/>
      <c r="L210" s="276"/>
      <c r="M210" s="276"/>
      <c r="N210" s="276"/>
      <c r="O210" s="276"/>
    </row>
    <row r="211" spans="1:15" ht="13.8">
      <c r="A211" s="276"/>
      <c r="B211" s="277"/>
      <c r="C211" s="226"/>
      <c r="D211" s="226"/>
      <c r="E211" s="226"/>
      <c r="F211" s="226"/>
      <c r="G211" s="274"/>
      <c r="H211" s="275"/>
      <c r="I211" s="276"/>
      <c r="J211" s="276"/>
      <c r="K211" s="276"/>
      <c r="L211" s="276"/>
      <c r="M211" s="276"/>
      <c r="N211" s="276"/>
      <c r="O211" s="276"/>
    </row>
    <row r="212" spans="1:15" ht="13.8">
      <c r="A212" s="276"/>
      <c r="C212" s="276"/>
      <c r="D212" s="276"/>
      <c r="E212" s="276"/>
      <c r="F212" s="276"/>
      <c r="G212" s="274"/>
      <c r="H212" s="275"/>
      <c r="I212" s="276"/>
      <c r="J212" s="276"/>
      <c r="K212" s="276"/>
      <c r="L212" s="276"/>
      <c r="M212" s="276"/>
      <c r="N212" s="276"/>
      <c r="O212" s="276"/>
    </row>
    <row r="213" spans="1:15" ht="13.8">
      <c r="A213" s="276"/>
      <c r="B213" s="277"/>
      <c r="C213" s="226"/>
      <c r="D213" s="226"/>
      <c r="E213" s="226"/>
      <c r="F213" s="226"/>
      <c r="G213" s="274"/>
      <c r="H213" s="275"/>
      <c r="I213" s="276"/>
      <c r="J213" s="276"/>
      <c r="K213" s="276"/>
      <c r="L213" s="276"/>
      <c r="M213" s="276"/>
      <c r="N213" s="276"/>
      <c r="O213" s="276"/>
    </row>
    <row r="214" spans="1:15" ht="13.8">
      <c r="A214" s="234"/>
      <c r="B214" s="278"/>
      <c r="C214" s="276"/>
      <c r="D214" s="276"/>
      <c r="E214" s="276"/>
      <c r="F214" s="276"/>
      <c r="G214" s="274"/>
      <c r="H214" s="275"/>
      <c r="I214" s="276"/>
      <c r="J214" s="276"/>
      <c r="K214" s="276"/>
      <c r="L214" s="276"/>
      <c r="M214" s="276"/>
      <c r="N214" s="276"/>
      <c r="O214" s="276"/>
    </row>
    <row r="215" spans="1:15" ht="13.8">
      <c r="B215" s="273"/>
      <c r="C215" s="280"/>
      <c r="D215" s="280"/>
      <c r="E215" s="280"/>
      <c r="F215" s="280"/>
      <c r="G215" s="281"/>
      <c r="H215" s="282"/>
      <c r="I215" s="234"/>
      <c r="J215" s="234"/>
      <c r="K215" s="234"/>
      <c r="L215" s="234"/>
      <c r="M215" s="234"/>
      <c r="N215" s="234"/>
      <c r="O215" s="234"/>
    </row>
    <row r="216" spans="1:15" ht="13.8">
      <c r="A216" s="276"/>
    </row>
    <row r="217" spans="1:15" ht="13.8">
      <c r="A217" s="276"/>
      <c r="C217" s="226"/>
      <c r="D217" s="226"/>
      <c r="E217" s="226"/>
      <c r="F217" s="226"/>
      <c r="G217" s="274"/>
      <c r="H217" s="275"/>
      <c r="I217" s="276"/>
      <c r="J217" s="276"/>
      <c r="K217" s="276"/>
      <c r="L217" s="276"/>
      <c r="M217" s="276"/>
      <c r="N217" s="276"/>
      <c r="O217" s="276"/>
    </row>
    <row r="218" spans="1:15" ht="13.8">
      <c r="A218" s="276"/>
      <c r="C218" s="226"/>
      <c r="D218" s="226"/>
      <c r="E218" s="226"/>
      <c r="F218" s="226"/>
      <c r="G218" s="274"/>
      <c r="H218" s="275"/>
      <c r="I218" s="276"/>
      <c r="J218" s="276"/>
      <c r="K218" s="276"/>
      <c r="L218" s="276"/>
      <c r="M218" s="276"/>
      <c r="N218" s="276"/>
      <c r="O218" s="276"/>
    </row>
    <row r="219" spans="1:15" ht="13.8">
      <c r="A219" s="276"/>
      <c r="C219" s="226"/>
      <c r="D219" s="226"/>
      <c r="E219" s="226"/>
      <c r="F219" s="226"/>
      <c r="G219" s="274"/>
      <c r="H219" s="275"/>
      <c r="I219" s="276"/>
      <c r="J219" s="276"/>
      <c r="K219" s="276"/>
      <c r="L219" s="276"/>
      <c r="M219" s="276"/>
      <c r="N219" s="276"/>
      <c r="O219" s="276"/>
    </row>
    <row r="220" spans="1:15" ht="13.8">
      <c r="A220" s="276"/>
      <c r="C220" s="226"/>
      <c r="D220" s="226"/>
      <c r="E220" s="226"/>
      <c r="F220" s="226"/>
      <c r="G220" s="274"/>
      <c r="H220" s="275"/>
      <c r="I220" s="276"/>
      <c r="J220" s="276"/>
      <c r="K220" s="276"/>
      <c r="L220" s="276"/>
      <c r="M220" s="276"/>
      <c r="N220" s="276"/>
      <c r="O220" s="276"/>
    </row>
    <row r="221" spans="1:15" ht="13.8">
      <c r="A221" s="276"/>
      <c r="C221" s="226"/>
      <c r="D221" s="226"/>
      <c r="E221" s="226"/>
      <c r="F221" s="226"/>
      <c r="G221" s="274"/>
      <c r="H221" s="275"/>
      <c r="I221" s="276"/>
      <c r="J221" s="276"/>
      <c r="K221" s="276"/>
      <c r="L221" s="276"/>
      <c r="M221" s="276"/>
      <c r="N221" s="276"/>
      <c r="O221" s="276"/>
    </row>
    <row r="222" spans="1:15" ht="13.8">
      <c r="A222" s="276"/>
      <c r="B222" s="277"/>
      <c r="C222" s="226"/>
      <c r="D222" s="226"/>
      <c r="E222" s="226"/>
      <c r="F222" s="226"/>
      <c r="G222" s="274"/>
      <c r="H222" s="275"/>
      <c r="I222" s="276"/>
      <c r="J222" s="276"/>
      <c r="K222" s="276"/>
      <c r="L222" s="276"/>
      <c r="M222" s="276"/>
      <c r="N222" s="276"/>
      <c r="O222" s="276"/>
    </row>
    <row r="223" spans="1:15" ht="13.8">
      <c r="A223" s="276"/>
      <c r="C223" s="226"/>
      <c r="D223" s="226"/>
      <c r="E223" s="226"/>
      <c r="F223" s="226"/>
      <c r="G223" s="274"/>
      <c r="H223" s="275"/>
      <c r="I223" s="276"/>
      <c r="J223" s="276"/>
      <c r="K223" s="276"/>
      <c r="L223" s="276"/>
      <c r="M223" s="276"/>
      <c r="N223" s="276"/>
      <c r="O223" s="276"/>
    </row>
    <row r="224" spans="1:15" ht="13.8">
      <c r="A224" s="276"/>
      <c r="C224" s="226"/>
      <c r="D224" s="226"/>
      <c r="E224" s="226"/>
      <c r="F224" s="226"/>
      <c r="G224" s="274"/>
      <c r="H224" s="275"/>
      <c r="I224" s="276"/>
      <c r="J224" s="276"/>
      <c r="K224" s="276"/>
      <c r="L224" s="276"/>
      <c r="M224" s="276"/>
      <c r="N224" s="276"/>
      <c r="O224" s="276"/>
    </row>
    <row r="225" spans="1:15" ht="13.8">
      <c r="A225" s="276"/>
      <c r="C225" s="226"/>
      <c r="D225" s="226"/>
      <c r="E225" s="226"/>
      <c r="F225" s="226"/>
      <c r="G225" s="274"/>
      <c r="H225" s="275"/>
      <c r="I225" s="276"/>
      <c r="J225" s="276"/>
      <c r="K225" s="276"/>
      <c r="L225" s="276"/>
      <c r="M225" s="276"/>
      <c r="N225" s="276"/>
      <c r="O225" s="276"/>
    </row>
    <row r="226" spans="1:15" ht="13.8">
      <c r="A226" s="276"/>
      <c r="C226" s="226"/>
      <c r="D226" s="226"/>
      <c r="E226" s="226"/>
      <c r="F226" s="226"/>
      <c r="G226" s="274"/>
      <c r="H226" s="275"/>
      <c r="I226" s="276"/>
      <c r="J226" s="276"/>
      <c r="K226" s="276"/>
      <c r="L226" s="276"/>
      <c r="M226" s="276"/>
      <c r="N226" s="276"/>
      <c r="O226" s="276"/>
    </row>
    <row r="227" spans="1:15" ht="13.8">
      <c r="A227" s="276"/>
      <c r="B227" s="277"/>
      <c r="C227" s="226"/>
      <c r="D227" s="226"/>
      <c r="E227" s="226"/>
      <c r="F227" s="226"/>
      <c r="G227" s="274"/>
      <c r="H227" s="275"/>
      <c r="I227" s="276"/>
      <c r="J227" s="276"/>
      <c r="K227" s="276"/>
      <c r="L227" s="276"/>
      <c r="M227" s="276"/>
      <c r="N227" s="276"/>
      <c r="O227" s="276"/>
    </row>
    <row r="228" spans="1:15" ht="13.8">
      <c r="A228" s="276"/>
      <c r="B228" s="277"/>
      <c r="C228" s="226"/>
      <c r="D228" s="226"/>
      <c r="E228" s="226"/>
      <c r="F228" s="226"/>
      <c r="G228" s="274"/>
      <c r="H228" s="275"/>
      <c r="I228" s="276"/>
      <c r="J228" s="276"/>
      <c r="K228" s="276"/>
      <c r="L228" s="276"/>
      <c r="M228" s="276"/>
      <c r="N228" s="276"/>
      <c r="O228" s="276"/>
    </row>
    <row r="229" spans="1:15" ht="13.8">
      <c r="A229" s="276"/>
      <c r="B229" s="277"/>
      <c r="C229" s="226"/>
      <c r="D229" s="226"/>
      <c r="E229" s="226"/>
      <c r="F229" s="226"/>
      <c r="G229" s="274"/>
      <c r="H229" s="275"/>
      <c r="I229" s="276"/>
      <c r="J229" s="276"/>
      <c r="K229" s="276"/>
      <c r="L229" s="276"/>
      <c r="M229" s="276"/>
      <c r="N229" s="276"/>
      <c r="O229" s="276"/>
    </row>
    <row r="230" spans="1:15" ht="13.8">
      <c r="A230" s="276"/>
      <c r="B230" s="277"/>
      <c r="C230" s="226"/>
      <c r="D230" s="226"/>
      <c r="E230" s="226"/>
      <c r="F230" s="226"/>
      <c r="G230" s="274"/>
      <c r="H230" s="275"/>
      <c r="I230" s="276"/>
      <c r="J230" s="276"/>
      <c r="K230" s="276"/>
      <c r="L230" s="276"/>
      <c r="M230" s="276"/>
      <c r="N230" s="276"/>
      <c r="O230" s="276"/>
    </row>
    <row r="231" spans="1:15" ht="13.8">
      <c r="A231" s="276"/>
      <c r="B231" s="277"/>
      <c r="C231" s="226"/>
      <c r="D231" s="226"/>
      <c r="E231" s="226"/>
      <c r="F231" s="226"/>
      <c r="G231" s="274"/>
      <c r="H231" s="275"/>
      <c r="I231" s="276"/>
      <c r="J231" s="276"/>
      <c r="K231" s="276"/>
      <c r="L231" s="276"/>
      <c r="M231" s="276"/>
      <c r="N231" s="276"/>
      <c r="O231" s="276"/>
    </row>
    <row r="232" spans="1:15" ht="13.8">
      <c r="A232" s="276"/>
      <c r="B232" s="279"/>
      <c r="C232" s="226"/>
      <c r="D232" s="226"/>
      <c r="E232" s="226"/>
      <c r="F232" s="226"/>
      <c r="G232" s="274"/>
      <c r="H232" s="275"/>
      <c r="I232" s="276"/>
      <c r="J232" s="276"/>
      <c r="K232" s="276"/>
      <c r="L232" s="276"/>
      <c r="M232" s="276"/>
      <c r="N232" s="276"/>
      <c r="O232" s="276"/>
    </row>
    <row r="233" spans="1:15" ht="13.8">
      <c r="A233" s="276"/>
      <c r="B233" s="277"/>
      <c r="C233" s="226"/>
      <c r="D233" s="226"/>
      <c r="E233" s="226"/>
      <c r="F233" s="226"/>
      <c r="G233" s="274"/>
      <c r="H233" s="275"/>
      <c r="I233" s="276"/>
      <c r="J233" s="276"/>
      <c r="K233" s="276"/>
      <c r="L233" s="276"/>
      <c r="M233" s="276"/>
      <c r="N233" s="276"/>
      <c r="O233" s="276"/>
    </row>
    <row r="234" spans="1:15" ht="13.8">
      <c r="A234" s="276"/>
      <c r="B234" s="277"/>
      <c r="C234" s="226"/>
      <c r="D234" s="226"/>
      <c r="E234" s="226"/>
      <c r="F234" s="226"/>
      <c r="G234" s="274"/>
      <c r="H234" s="275"/>
      <c r="I234" s="276"/>
      <c r="J234" s="276"/>
      <c r="K234" s="276"/>
      <c r="L234" s="276"/>
      <c r="M234" s="276"/>
      <c r="N234" s="276"/>
      <c r="O234" s="276"/>
    </row>
    <row r="235" spans="1:15" ht="13.8">
      <c r="A235" s="276"/>
      <c r="B235" s="279"/>
      <c r="C235" s="226"/>
      <c r="D235" s="226"/>
      <c r="E235" s="226"/>
      <c r="F235" s="226"/>
      <c r="G235" s="274"/>
      <c r="H235" s="275"/>
      <c r="I235" s="276"/>
      <c r="J235" s="276"/>
      <c r="K235" s="276"/>
      <c r="L235" s="276"/>
      <c r="M235" s="276"/>
      <c r="N235" s="276"/>
      <c r="O235" s="276"/>
    </row>
    <row r="236" spans="1:15" ht="13.8">
      <c r="A236" s="276"/>
      <c r="B236" s="277"/>
      <c r="C236" s="226"/>
      <c r="D236" s="226"/>
      <c r="E236" s="226"/>
      <c r="F236" s="226"/>
      <c r="G236" s="274"/>
      <c r="H236" s="275"/>
      <c r="I236" s="276"/>
      <c r="J236" s="276"/>
      <c r="K236" s="276"/>
      <c r="L236" s="276"/>
      <c r="M236" s="276"/>
      <c r="N236" s="276"/>
      <c r="O236" s="276"/>
    </row>
    <row r="237" spans="1:15" ht="13.8">
      <c r="A237" s="276"/>
      <c r="B237" s="277"/>
      <c r="C237" s="226"/>
      <c r="D237" s="226"/>
      <c r="E237" s="226"/>
      <c r="F237" s="226"/>
      <c r="G237" s="274"/>
      <c r="H237" s="275"/>
      <c r="I237" s="276"/>
      <c r="J237" s="276"/>
      <c r="K237" s="276"/>
      <c r="L237" s="276"/>
      <c r="M237" s="276"/>
      <c r="N237" s="276"/>
      <c r="O237" s="276"/>
    </row>
    <row r="238" spans="1:15" ht="13.8">
      <c r="A238" s="276"/>
      <c r="B238" s="277"/>
      <c r="C238" s="276"/>
      <c r="D238" s="276"/>
      <c r="E238" s="276"/>
      <c r="F238" s="276"/>
      <c r="G238" s="274"/>
      <c r="H238" s="275"/>
      <c r="I238" s="276"/>
      <c r="J238" s="276"/>
      <c r="K238" s="276"/>
      <c r="L238" s="276"/>
      <c r="M238" s="276"/>
      <c r="N238" s="276"/>
      <c r="O238" s="276"/>
    </row>
    <row r="239" spans="1:15" ht="13.8">
      <c r="A239" s="276"/>
      <c r="C239" s="226"/>
      <c r="D239" s="226"/>
      <c r="E239" s="226"/>
      <c r="F239" s="226"/>
      <c r="G239" s="274"/>
      <c r="H239" s="275"/>
      <c r="I239" s="276"/>
      <c r="J239" s="276"/>
      <c r="K239" s="276"/>
      <c r="L239" s="276"/>
      <c r="M239" s="276"/>
      <c r="N239" s="276"/>
      <c r="O239" s="276"/>
    </row>
    <row r="240" spans="1:15" ht="13.8">
      <c r="A240" s="276"/>
      <c r="C240" s="226"/>
      <c r="D240" s="226"/>
      <c r="E240" s="226"/>
      <c r="F240" s="226"/>
      <c r="G240" s="274"/>
      <c r="H240" s="275"/>
      <c r="I240" s="276"/>
      <c r="J240" s="276"/>
      <c r="K240" s="276"/>
      <c r="L240" s="276"/>
      <c r="M240" s="276"/>
      <c r="N240" s="276"/>
      <c r="O240" s="276"/>
    </row>
    <row r="241" spans="1:15" ht="13.8">
      <c r="A241" s="276"/>
      <c r="C241" s="226"/>
      <c r="D241" s="226"/>
      <c r="E241" s="226"/>
      <c r="F241" s="226"/>
      <c r="G241" s="274"/>
      <c r="H241" s="275"/>
      <c r="I241" s="276"/>
      <c r="J241" s="276"/>
      <c r="K241" s="276"/>
      <c r="L241" s="276"/>
      <c r="M241" s="276"/>
      <c r="N241" s="276"/>
      <c r="O241" s="276"/>
    </row>
    <row r="242" spans="1:15" ht="13.8">
      <c r="A242" s="276"/>
      <c r="C242" s="226"/>
      <c r="D242" s="226"/>
      <c r="E242" s="226"/>
      <c r="F242" s="226"/>
      <c r="G242" s="274"/>
      <c r="H242" s="275"/>
      <c r="I242" s="276"/>
      <c r="J242" s="276"/>
      <c r="K242" s="276"/>
      <c r="L242" s="276"/>
      <c r="M242" s="276"/>
      <c r="N242" s="276"/>
      <c r="O242" s="276"/>
    </row>
    <row r="243" spans="1:15" ht="13.8">
      <c r="A243" s="276"/>
      <c r="C243" s="226"/>
      <c r="D243" s="226"/>
      <c r="E243" s="226"/>
      <c r="F243" s="226"/>
      <c r="G243" s="274"/>
      <c r="H243" s="275"/>
      <c r="I243" s="276"/>
      <c r="J243" s="276"/>
      <c r="K243" s="276"/>
      <c r="L243" s="276"/>
      <c r="M243" s="276"/>
      <c r="N243" s="276"/>
      <c r="O243" s="276"/>
    </row>
    <row r="244" spans="1:15" ht="13.8">
      <c r="A244" s="276"/>
      <c r="C244" s="226"/>
      <c r="D244" s="226"/>
      <c r="E244" s="226"/>
      <c r="F244" s="226"/>
      <c r="G244" s="274"/>
      <c r="H244" s="275"/>
      <c r="I244" s="276"/>
      <c r="J244" s="276"/>
      <c r="K244" s="276"/>
      <c r="L244" s="276"/>
      <c r="M244" s="276"/>
      <c r="N244" s="276"/>
      <c r="O244" s="276"/>
    </row>
    <row r="245" spans="1:15" ht="13.8">
      <c r="A245" s="276"/>
      <c r="B245" s="277"/>
      <c r="C245" s="226"/>
      <c r="D245" s="226"/>
      <c r="E245" s="226"/>
      <c r="F245" s="226"/>
      <c r="G245" s="274"/>
      <c r="H245" s="275"/>
      <c r="I245" s="276"/>
      <c r="J245" s="276"/>
      <c r="K245" s="276"/>
      <c r="L245" s="276"/>
      <c r="M245" s="276"/>
      <c r="N245" s="276"/>
      <c r="O245" s="276"/>
    </row>
    <row r="246" spans="1:15" ht="13.8">
      <c r="A246" s="276"/>
      <c r="B246" s="277"/>
      <c r="C246" s="226"/>
      <c r="D246" s="226"/>
      <c r="E246" s="226"/>
      <c r="F246" s="226"/>
      <c r="G246" s="274"/>
      <c r="H246" s="275"/>
      <c r="I246" s="276"/>
      <c r="J246" s="276"/>
      <c r="K246" s="276"/>
      <c r="L246" s="276"/>
      <c r="M246" s="276"/>
      <c r="N246" s="276"/>
      <c r="O246" s="276"/>
    </row>
    <row r="247" spans="1:15" ht="13.8">
      <c r="A247" s="276"/>
      <c r="C247" s="226"/>
      <c r="D247" s="226"/>
      <c r="E247" s="226"/>
      <c r="F247" s="226"/>
      <c r="G247" s="274"/>
      <c r="H247" s="275"/>
      <c r="I247" s="276"/>
      <c r="J247" s="276"/>
      <c r="K247" s="276"/>
      <c r="L247" s="276"/>
      <c r="M247" s="276"/>
      <c r="N247" s="276"/>
      <c r="O247" s="276"/>
    </row>
    <row r="248" spans="1:15" ht="13.8">
      <c r="A248" s="276"/>
      <c r="C248" s="226"/>
      <c r="D248" s="226"/>
      <c r="E248" s="226"/>
      <c r="F248" s="226"/>
      <c r="G248" s="274"/>
      <c r="H248" s="275"/>
      <c r="I248" s="276"/>
      <c r="J248" s="276"/>
      <c r="K248" s="276"/>
      <c r="L248" s="276"/>
      <c r="M248" s="276"/>
      <c r="N248" s="276"/>
      <c r="O248" s="276"/>
    </row>
    <row r="249" spans="1:15" ht="13.8">
      <c r="A249" s="276"/>
      <c r="C249" s="226"/>
      <c r="D249" s="226"/>
      <c r="E249" s="226"/>
      <c r="F249" s="226"/>
      <c r="G249" s="274"/>
      <c r="H249" s="275"/>
      <c r="I249" s="276"/>
      <c r="J249" s="276"/>
      <c r="K249" s="276"/>
      <c r="L249" s="276"/>
      <c r="M249" s="276"/>
      <c r="N249" s="276"/>
      <c r="O249" s="276"/>
    </row>
    <row r="250" spans="1:15" ht="13.8">
      <c r="A250" s="276"/>
      <c r="C250" s="226"/>
      <c r="D250" s="226"/>
      <c r="E250" s="226"/>
      <c r="F250" s="226"/>
      <c r="G250" s="274"/>
      <c r="H250" s="275"/>
      <c r="I250" s="276"/>
      <c r="J250" s="276"/>
      <c r="K250" s="276"/>
      <c r="L250" s="276"/>
      <c r="M250" s="276"/>
      <c r="N250" s="276"/>
      <c r="O250" s="276"/>
    </row>
    <row r="251" spans="1:15" ht="13.8">
      <c r="A251" s="276"/>
      <c r="C251" s="226"/>
      <c r="D251" s="226"/>
      <c r="E251" s="226"/>
      <c r="F251" s="226"/>
      <c r="G251" s="274"/>
      <c r="H251" s="275"/>
      <c r="I251" s="276"/>
      <c r="J251" s="276"/>
      <c r="K251" s="276"/>
      <c r="L251" s="276"/>
      <c r="M251" s="276"/>
      <c r="N251" s="276"/>
      <c r="O251" s="276"/>
    </row>
    <row r="252" spans="1:15" ht="13.8">
      <c r="A252" s="276"/>
      <c r="C252" s="226"/>
      <c r="D252" s="226"/>
      <c r="E252" s="226"/>
      <c r="F252" s="226"/>
      <c r="G252" s="274"/>
      <c r="H252" s="275"/>
      <c r="I252" s="276"/>
      <c r="J252" s="276"/>
      <c r="K252" s="276"/>
      <c r="L252" s="276"/>
      <c r="M252" s="276"/>
      <c r="N252" s="276"/>
      <c r="O252" s="276"/>
    </row>
    <row r="253" spans="1:15" ht="13.8">
      <c r="A253" s="276"/>
      <c r="C253" s="226"/>
      <c r="D253" s="226"/>
      <c r="E253" s="226"/>
      <c r="F253" s="226"/>
      <c r="G253" s="274"/>
      <c r="H253" s="275"/>
      <c r="I253" s="276"/>
      <c r="J253" s="276"/>
      <c r="K253" s="276"/>
      <c r="L253" s="276"/>
      <c r="M253" s="276"/>
      <c r="N253" s="276"/>
      <c r="O253" s="276"/>
    </row>
    <row r="254" spans="1:15" ht="13.8">
      <c r="A254" s="276"/>
      <c r="C254" s="226"/>
      <c r="D254" s="226"/>
      <c r="E254" s="226"/>
      <c r="F254" s="226"/>
      <c r="G254" s="274"/>
      <c r="H254" s="275"/>
      <c r="I254" s="276"/>
      <c r="J254" s="276"/>
      <c r="K254" s="276"/>
      <c r="L254" s="276"/>
      <c r="M254" s="276"/>
      <c r="N254" s="276"/>
      <c r="O254" s="276"/>
    </row>
    <row r="255" spans="1:15" ht="13.8">
      <c r="A255" s="276"/>
      <c r="C255" s="226"/>
      <c r="D255" s="226"/>
      <c r="E255" s="226"/>
      <c r="F255" s="226"/>
      <c r="G255" s="274"/>
      <c r="H255" s="275"/>
      <c r="I255" s="276"/>
      <c r="J255" s="276"/>
      <c r="K255" s="276"/>
      <c r="L255" s="276"/>
      <c r="M255" s="276"/>
      <c r="N255" s="276"/>
      <c r="O255" s="276"/>
    </row>
    <row r="256" spans="1:15" ht="13.8">
      <c r="A256" s="276"/>
      <c r="C256" s="226"/>
      <c r="D256" s="226"/>
      <c r="E256" s="226"/>
      <c r="F256" s="226"/>
      <c r="G256" s="274"/>
      <c r="H256" s="275"/>
      <c r="I256" s="276"/>
      <c r="J256" s="276"/>
      <c r="K256" s="276"/>
      <c r="L256" s="276"/>
      <c r="M256" s="276"/>
      <c r="N256" s="276"/>
      <c r="O256" s="276"/>
    </row>
    <row r="257" spans="1:15" ht="13.8">
      <c r="A257" s="276"/>
      <c r="C257" s="226"/>
      <c r="D257" s="226"/>
      <c r="E257" s="226"/>
      <c r="F257" s="226"/>
      <c r="G257" s="274"/>
      <c r="H257" s="275"/>
      <c r="I257" s="276"/>
      <c r="J257" s="276"/>
      <c r="K257" s="276"/>
      <c r="L257" s="276"/>
      <c r="M257" s="276"/>
      <c r="N257" s="276"/>
      <c r="O257" s="276"/>
    </row>
    <row r="258" spans="1:15" ht="13.8">
      <c r="A258" s="276"/>
      <c r="C258" s="226"/>
      <c r="D258" s="226"/>
      <c r="E258" s="226"/>
      <c r="F258" s="226"/>
      <c r="G258" s="274"/>
      <c r="H258" s="275"/>
      <c r="I258" s="276"/>
      <c r="J258" s="276"/>
      <c r="K258" s="276"/>
      <c r="L258" s="276"/>
      <c r="M258" s="276"/>
      <c r="N258" s="276"/>
      <c r="O258" s="276"/>
    </row>
    <row r="259" spans="1:15" ht="13.8">
      <c r="A259" s="276"/>
      <c r="C259" s="226"/>
      <c r="D259" s="226"/>
      <c r="E259" s="226"/>
      <c r="F259" s="226"/>
      <c r="G259" s="274"/>
      <c r="H259" s="275"/>
      <c r="I259" s="276"/>
      <c r="J259" s="276"/>
      <c r="K259" s="276"/>
      <c r="L259" s="276"/>
      <c r="M259" s="276"/>
      <c r="N259" s="276"/>
      <c r="O259" s="276"/>
    </row>
    <row r="260" spans="1:15" ht="13.8">
      <c r="A260" s="276"/>
      <c r="C260" s="226"/>
      <c r="D260" s="226"/>
      <c r="E260" s="226"/>
      <c r="F260" s="226"/>
      <c r="G260" s="274"/>
      <c r="H260" s="275"/>
      <c r="I260" s="276"/>
      <c r="J260" s="276"/>
      <c r="K260" s="276"/>
      <c r="L260" s="276"/>
      <c r="M260" s="276"/>
      <c r="N260" s="276"/>
      <c r="O260" s="276"/>
    </row>
    <row r="261" spans="1:15" ht="13.8">
      <c r="A261" s="276"/>
      <c r="C261" s="226"/>
      <c r="D261" s="226"/>
      <c r="E261" s="226"/>
      <c r="F261" s="226"/>
      <c r="G261" s="274"/>
      <c r="H261" s="275"/>
      <c r="I261" s="276"/>
      <c r="J261" s="276"/>
      <c r="K261" s="276"/>
      <c r="L261" s="276"/>
      <c r="M261" s="276"/>
      <c r="N261" s="276"/>
      <c r="O261" s="276"/>
    </row>
    <row r="262" spans="1:15" ht="13.8">
      <c r="A262" s="276"/>
      <c r="C262" s="226"/>
      <c r="D262" s="226"/>
      <c r="E262" s="226"/>
      <c r="F262" s="226"/>
      <c r="G262" s="274"/>
      <c r="H262" s="275"/>
      <c r="I262" s="276"/>
      <c r="J262" s="276"/>
      <c r="K262" s="276"/>
      <c r="L262" s="276"/>
      <c r="M262" s="276"/>
      <c r="N262" s="276"/>
      <c r="O262" s="276"/>
    </row>
    <row r="263" spans="1:15" ht="13.8">
      <c r="A263" s="276"/>
      <c r="C263" s="276"/>
      <c r="D263" s="276"/>
      <c r="E263" s="276"/>
      <c r="F263" s="276"/>
      <c r="G263" s="274"/>
      <c r="H263" s="275"/>
      <c r="I263" s="276"/>
      <c r="J263" s="276"/>
      <c r="K263" s="276"/>
      <c r="L263" s="276"/>
      <c r="M263" s="276"/>
      <c r="N263" s="276"/>
      <c r="O263" s="276"/>
    </row>
    <row r="264" spans="1:15" ht="13.8">
      <c r="A264" s="276"/>
      <c r="C264" s="226"/>
      <c r="D264" s="226"/>
      <c r="E264" s="226"/>
      <c r="F264" s="226"/>
      <c r="G264" s="274"/>
      <c r="H264" s="275"/>
      <c r="I264" s="276"/>
      <c r="J264" s="276"/>
      <c r="K264" s="276"/>
      <c r="L264" s="276"/>
      <c r="M264" s="276"/>
      <c r="N264" s="276"/>
      <c r="O264" s="276"/>
    </row>
    <row r="265" spans="1:15" ht="13.8">
      <c r="A265" s="276"/>
      <c r="B265" s="277"/>
      <c r="C265" s="226"/>
      <c r="D265" s="226"/>
      <c r="E265" s="226"/>
      <c r="F265" s="226"/>
      <c r="G265" s="274"/>
      <c r="H265" s="275"/>
      <c r="I265" s="276"/>
      <c r="J265" s="276"/>
      <c r="K265" s="276"/>
      <c r="L265" s="276"/>
      <c r="M265" s="276"/>
      <c r="N265" s="276"/>
      <c r="O265" s="276"/>
    </row>
    <row r="266" spans="1:15" ht="13.8">
      <c r="A266" s="276"/>
      <c r="C266" s="276"/>
      <c r="D266" s="276"/>
      <c r="E266" s="276"/>
      <c r="F266" s="276"/>
      <c r="G266" s="274"/>
      <c r="H266" s="275"/>
      <c r="I266" s="276"/>
      <c r="J266" s="276"/>
      <c r="K266" s="276"/>
      <c r="L266" s="276"/>
      <c r="M266" s="276"/>
      <c r="N266" s="276"/>
      <c r="O266" s="276"/>
    </row>
    <row r="267" spans="1:15" ht="13.8">
      <c r="A267" s="276"/>
      <c r="B267" s="277"/>
      <c r="C267" s="226"/>
      <c r="D267" s="226"/>
      <c r="E267" s="226"/>
      <c r="F267" s="226"/>
      <c r="G267" s="274"/>
      <c r="H267" s="275"/>
      <c r="I267" s="276"/>
      <c r="J267" s="276"/>
      <c r="K267" s="276"/>
      <c r="L267" s="276"/>
      <c r="M267" s="276"/>
      <c r="N267" s="276"/>
      <c r="O267" s="276"/>
    </row>
    <row r="268" spans="1:15" ht="13.8">
      <c r="A268" s="276"/>
      <c r="B268" s="278"/>
      <c r="C268" s="276"/>
      <c r="D268" s="276"/>
      <c r="E268" s="276"/>
      <c r="F268" s="276"/>
      <c r="G268" s="274"/>
      <c r="H268" s="275"/>
      <c r="I268" s="276"/>
      <c r="J268" s="276"/>
      <c r="K268" s="276"/>
      <c r="L268" s="276"/>
      <c r="M268" s="276"/>
      <c r="N268" s="276"/>
      <c r="O268" s="276"/>
    </row>
    <row r="269" spans="1:15" ht="13.8">
      <c r="A269" s="276"/>
      <c r="C269" s="226"/>
      <c r="D269" s="226"/>
      <c r="E269" s="226"/>
      <c r="F269" s="226"/>
      <c r="G269" s="274"/>
      <c r="H269" s="275"/>
      <c r="I269" s="276"/>
      <c r="J269" s="276"/>
      <c r="K269" s="276"/>
      <c r="L269" s="276"/>
      <c r="M269" s="276"/>
      <c r="N269" s="276"/>
      <c r="O269" s="276"/>
    </row>
    <row r="270" spans="1:15" ht="13.8">
      <c r="A270" s="276"/>
      <c r="C270" s="226"/>
      <c r="D270" s="226"/>
      <c r="E270" s="226"/>
      <c r="F270" s="226"/>
      <c r="G270" s="274"/>
      <c r="H270" s="275"/>
      <c r="I270" s="276"/>
      <c r="J270" s="276"/>
      <c r="K270" s="276"/>
      <c r="L270" s="276"/>
      <c r="M270" s="276"/>
      <c r="N270" s="276"/>
      <c r="O270" s="276"/>
    </row>
    <row r="271" spans="1:15" ht="13.8">
      <c r="A271" s="234"/>
      <c r="B271" s="279"/>
      <c r="C271" s="226"/>
      <c r="D271" s="226"/>
      <c r="E271" s="226"/>
      <c r="F271" s="226"/>
      <c r="G271" s="274"/>
      <c r="H271" s="275"/>
      <c r="I271" s="276"/>
      <c r="J271" s="276"/>
      <c r="K271" s="276"/>
      <c r="L271" s="276"/>
      <c r="M271" s="276"/>
      <c r="N271" s="276"/>
      <c r="O271" s="276"/>
    </row>
    <row r="272" spans="1:15" ht="13.8">
      <c r="B272" s="273"/>
      <c r="C272" s="280"/>
      <c r="D272" s="280"/>
      <c r="E272" s="280"/>
      <c r="F272" s="280"/>
      <c r="G272" s="274"/>
      <c r="H272" s="275"/>
      <c r="I272" s="234"/>
      <c r="J272" s="234"/>
      <c r="K272" s="234"/>
      <c r="L272" s="234"/>
      <c r="M272" s="234"/>
      <c r="N272" s="234"/>
      <c r="O272" s="234"/>
    </row>
    <row r="273" spans="1:15" ht="13.8">
      <c r="G273" s="274"/>
      <c r="H273" s="275"/>
    </row>
    <row r="274" spans="1:15" ht="13.8">
      <c r="C274" s="276"/>
      <c r="D274" s="276"/>
      <c r="E274" s="276"/>
      <c r="F274" s="276"/>
      <c r="G274" s="274"/>
      <c r="H274" s="275"/>
    </row>
    <row r="275" spans="1:15" ht="13.8">
      <c r="G275" s="274"/>
      <c r="H275" s="275"/>
    </row>
    <row r="276" spans="1:15" ht="13.8">
      <c r="G276" s="274"/>
      <c r="H276" s="275"/>
    </row>
    <row r="277" spans="1:15" ht="13.8">
      <c r="C277" s="276"/>
      <c r="D277" s="276"/>
      <c r="E277" s="276"/>
      <c r="F277" s="276"/>
      <c r="G277" s="274"/>
      <c r="H277" s="275"/>
    </row>
    <row r="278" spans="1:15" ht="13.8">
      <c r="C278" s="276"/>
      <c r="D278" s="276"/>
      <c r="E278" s="276"/>
      <c r="F278" s="276"/>
      <c r="G278" s="274"/>
      <c r="H278" s="275"/>
    </row>
    <row r="279" spans="1:15" ht="13.8">
      <c r="C279" s="276"/>
      <c r="D279" s="276"/>
      <c r="E279" s="276"/>
      <c r="F279" s="276"/>
      <c r="G279" s="274"/>
      <c r="H279" s="275"/>
    </row>
    <row r="280" spans="1:15" ht="13.8">
      <c r="C280" s="276"/>
      <c r="D280" s="276"/>
      <c r="E280" s="276"/>
      <c r="F280" s="276"/>
      <c r="G280" s="274"/>
      <c r="H280" s="275"/>
    </row>
    <row r="287" spans="1:15" ht="13.8">
      <c r="A287" s="214"/>
      <c r="C287" s="283"/>
      <c r="D287" s="283"/>
      <c r="E287" s="283"/>
      <c r="F287" s="283"/>
      <c r="G287" s="284"/>
      <c r="H287" s="285"/>
    </row>
    <row r="288" spans="1:15" ht="13.8">
      <c r="A288" s="214"/>
      <c r="B288" s="273"/>
      <c r="C288" s="214"/>
      <c r="D288" s="214"/>
      <c r="E288" s="214"/>
      <c r="F288" s="214"/>
      <c r="G288" s="270"/>
      <c r="H288" s="286"/>
      <c r="I288" s="214"/>
      <c r="J288" s="214"/>
      <c r="K288" s="214"/>
      <c r="L288" s="214"/>
      <c r="M288" s="214"/>
      <c r="N288" s="214"/>
      <c r="O288" s="214"/>
    </row>
    <row r="289" spans="1:15" ht="13.8">
      <c r="A289" s="218"/>
      <c r="B289" s="273"/>
      <c r="C289" s="214"/>
      <c r="D289" s="214"/>
      <c r="E289" s="214"/>
      <c r="F289" s="214"/>
      <c r="G289" s="270"/>
      <c r="H289" s="286"/>
      <c r="I289" s="214"/>
      <c r="J289" s="214"/>
      <c r="K289" s="214"/>
      <c r="L289" s="214"/>
      <c r="M289" s="214"/>
      <c r="N289" s="214"/>
      <c r="O289" s="214"/>
    </row>
    <row r="290" spans="1:15" ht="13.8">
      <c r="A290" s="218"/>
      <c r="B290" s="287"/>
      <c r="C290" s="218"/>
      <c r="D290" s="218"/>
      <c r="E290" s="218"/>
      <c r="F290" s="218"/>
      <c r="G290" s="288"/>
      <c r="H290" s="289"/>
      <c r="I290" s="218"/>
      <c r="J290" s="218"/>
      <c r="K290" s="218"/>
      <c r="L290" s="218"/>
      <c r="M290" s="218"/>
      <c r="N290" s="218"/>
      <c r="O290" s="218"/>
    </row>
    <row r="291" spans="1:15" ht="13.8">
      <c r="A291" s="226"/>
      <c r="B291" s="287"/>
      <c r="C291" s="218"/>
      <c r="D291" s="218"/>
      <c r="E291" s="218"/>
      <c r="F291" s="218"/>
      <c r="G291" s="288"/>
      <c r="H291" s="289"/>
      <c r="I291" s="218"/>
      <c r="J291" s="218"/>
      <c r="K291" s="218"/>
      <c r="L291" s="218"/>
      <c r="M291" s="218"/>
      <c r="N291" s="218"/>
      <c r="O291" s="218"/>
    </row>
    <row r="292" spans="1:15" ht="13.8">
      <c r="A292" s="226"/>
      <c r="B292" s="277"/>
      <c r="C292" s="226"/>
      <c r="D292" s="226"/>
      <c r="E292" s="226"/>
      <c r="F292" s="226"/>
      <c r="G292" s="274"/>
      <c r="H292" s="275"/>
      <c r="I292" s="226"/>
      <c r="J292" s="226"/>
      <c r="K292" s="226"/>
      <c r="L292" s="226"/>
      <c r="M292" s="226"/>
      <c r="N292" s="226"/>
      <c r="O292" s="226"/>
    </row>
    <row r="293" spans="1:15" ht="13.8">
      <c r="A293" s="226"/>
      <c r="B293" s="277"/>
      <c r="C293" s="226"/>
      <c r="D293" s="226"/>
      <c r="E293" s="226"/>
      <c r="F293" s="226"/>
      <c r="G293" s="274"/>
      <c r="H293" s="275"/>
      <c r="I293" s="226"/>
      <c r="J293" s="226"/>
      <c r="K293" s="226"/>
      <c r="L293" s="226"/>
      <c r="M293" s="226"/>
      <c r="N293" s="226"/>
      <c r="O293" s="226"/>
    </row>
    <row r="294" spans="1:15" ht="13.8">
      <c r="A294" s="226"/>
      <c r="B294" s="277"/>
      <c r="C294" s="226"/>
      <c r="D294" s="226"/>
      <c r="E294" s="226"/>
      <c r="F294" s="226"/>
      <c r="G294" s="274"/>
      <c r="H294" s="275"/>
      <c r="I294" s="226"/>
      <c r="J294" s="226"/>
      <c r="K294" s="226"/>
      <c r="L294" s="226"/>
      <c r="M294" s="226"/>
      <c r="N294" s="226"/>
      <c r="O294" s="226"/>
    </row>
    <row r="295" spans="1:15" ht="13.8">
      <c r="A295" s="226"/>
      <c r="B295" s="277"/>
      <c r="C295" s="226"/>
      <c r="D295" s="226"/>
      <c r="E295" s="226"/>
      <c r="F295" s="226"/>
      <c r="G295" s="274"/>
      <c r="H295" s="275"/>
      <c r="I295" s="226"/>
      <c r="J295" s="226"/>
      <c r="K295" s="226"/>
      <c r="L295" s="226"/>
      <c r="M295" s="226"/>
      <c r="N295" s="226"/>
      <c r="O295" s="226"/>
    </row>
    <row r="296" spans="1:15" ht="13.8">
      <c r="A296" s="226"/>
      <c r="B296" s="277"/>
      <c r="C296" s="226"/>
      <c r="D296" s="226"/>
      <c r="E296" s="226"/>
      <c r="F296" s="226"/>
      <c r="G296" s="274"/>
      <c r="H296" s="275"/>
      <c r="I296" s="226"/>
      <c r="J296" s="226"/>
      <c r="K296" s="226"/>
      <c r="L296" s="226"/>
      <c r="M296" s="226"/>
      <c r="N296" s="226"/>
      <c r="O296" s="226"/>
    </row>
    <row r="297" spans="1:15" ht="13.8">
      <c r="A297" s="226"/>
      <c r="B297" s="277"/>
      <c r="C297" s="226"/>
      <c r="D297" s="226"/>
      <c r="E297" s="226"/>
      <c r="F297" s="226"/>
      <c r="G297" s="274"/>
      <c r="H297" s="275"/>
      <c r="I297" s="226"/>
      <c r="J297" s="226"/>
      <c r="K297" s="226"/>
      <c r="L297" s="226"/>
      <c r="M297" s="226"/>
      <c r="N297" s="226"/>
      <c r="O297" s="226"/>
    </row>
    <row r="298" spans="1:15" ht="13.8">
      <c r="A298" s="226"/>
      <c r="B298" s="277"/>
      <c r="C298" s="226"/>
      <c r="D298" s="226"/>
      <c r="E298" s="226"/>
      <c r="F298" s="226"/>
      <c r="G298" s="274"/>
      <c r="H298" s="275"/>
      <c r="I298" s="226"/>
      <c r="J298" s="226"/>
      <c r="K298" s="226"/>
      <c r="L298" s="226"/>
      <c r="M298" s="226"/>
      <c r="N298" s="226"/>
      <c r="O298" s="226"/>
    </row>
    <row r="299" spans="1:15" ht="13.8">
      <c r="A299" s="226"/>
      <c r="B299" s="277"/>
      <c r="C299" s="226"/>
      <c r="D299" s="226"/>
      <c r="E299" s="226"/>
      <c r="F299" s="226"/>
      <c r="G299" s="274"/>
      <c r="H299" s="275"/>
      <c r="I299" s="226"/>
      <c r="J299" s="226"/>
      <c r="K299" s="226"/>
      <c r="L299" s="226"/>
      <c r="M299" s="226"/>
      <c r="N299" s="226"/>
      <c r="O299" s="226"/>
    </row>
    <row r="300" spans="1:15" ht="13.8">
      <c r="A300" s="226"/>
      <c r="B300" s="277"/>
      <c r="C300" s="226"/>
      <c r="D300" s="226"/>
      <c r="E300" s="226"/>
      <c r="F300" s="226"/>
      <c r="G300" s="274"/>
      <c r="H300" s="275"/>
      <c r="I300" s="226"/>
      <c r="J300" s="226"/>
      <c r="K300" s="226"/>
      <c r="L300" s="226"/>
      <c r="M300" s="226"/>
      <c r="N300" s="226"/>
      <c r="O300" s="226"/>
    </row>
    <row r="301" spans="1:15" ht="13.8">
      <c r="A301" s="226"/>
      <c r="B301" s="277"/>
      <c r="C301" s="226"/>
      <c r="D301" s="226"/>
      <c r="E301" s="226"/>
      <c r="F301" s="226"/>
      <c r="G301" s="274"/>
      <c r="H301" s="275"/>
      <c r="I301" s="226"/>
      <c r="J301" s="226"/>
      <c r="K301" s="226"/>
      <c r="L301" s="226"/>
      <c r="M301" s="226"/>
      <c r="N301" s="226"/>
      <c r="O301" s="226"/>
    </row>
    <row r="302" spans="1:15" ht="13.8">
      <c r="A302" s="226"/>
      <c r="B302" s="277"/>
      <c r="C302" s="226"/>
      <c r="D302" s="226"/>
      <c r="E302" s="226"/>
      <c r="F302" s="226"/>
      <c r="G302" s="274"/>
      <c r="H302" s="275"/>
      <c r="I302" s="226"/>
      <c r="J302" s="226"/>
      <c r="K302" s="226"/>
      <c r="L302" s="226"/>
      <c r="M302" s="226"/>
      <c r="N302" s="226"/>
      <c r="O302" s="226"/>
    </row>
    <row r="303" spans="1:15" ht="13.8">
      <c r="A303" s="226"/>
      <c r="B303" s="277"/>
      <c r="C303" s="226"/>
      <c r="D303" s="226"/>
      <c r="E303" s="226"/>
      <c r="F303" s="226"/>
      <c r="G303" s="274"/>
      <c r="H303" s="275"/>
      <c r="I303" s="226"/>
      <c r="J303" s="226"/>
      <c r="K303" s="226"/>
      <c r="L303" s="226"/>
      <c r="M303" s="226"/>
      <c r="N303" s="226"/>
      <c r="O303" s="226"/>
    </row>
    <row r="304" spans="1:15" ht="13.8">
      <c r="A304" s="226"/>
      <c r="B304" s="277"/>
      <c r="C304" s="226"/>
      <c r="D304" s="226"/>
      <c r="E304" s="226"/>
      <c r="F304" s="226"/>
      <c r="G304" s="274"/>
      <c r="H304" s="275"/>
      <c r="I304" s="226"/>
      <c r="J304" s="226"/>
      <c r="K304" s="226"/>
      <c r="L304" s="226"/>
      <c r="M304" s="226"/>
      <c r="N304" s="226"/>
      <c r="O304" s="226"/>
    </row>
    <row r="305" spans="1:15" ht="13.8">
      <c r="A305" s="226"/>
      <c r="B305" s="277"/>
      <c r="C305" s="226"/>
      <c r="D305" s="226"/>
      <c r="E305" s="226"/>
      <c r="F305" s="226"/>
      <c r="G305" s="274"/>
      <c r="H305" s="275"/>
      <c r="I305" s="226"/>
      <c r="J305" s="226"/>
      <c r="K305" s="226"/>
      <c r="L305" s="226"/>
      <c r="M305" s="226"/>
      <c r="N305" s="226"/>
      <c r="O305" s="226"/>
    </row>
    <row r="306" spans="1:15" ht="13.8">
      <c r="A306" s="226"/>
      <c r="B306" s="277"/>
      <c r="C306" s="226"/>
      <c r="D306" s="226"/>
      <c r="E306" s="226"/>
      <c r="F306" s="226"/>
      <c r="G306" s="274"/>
      <c r="H306" s="275"/>
      <c r="I306" s="226"/>
      <c r="J306" s="226"/>
      <c r="K306" s="226"/>
      <c r="L306" s="226"/>
      <c r="M306" s="226"/>
      <c r="N306" s="226"/>
      <c r="O306" s="226"/>
    </row>
    <row r="307" spans="1:15" ht="13.8">
      <c r="A307" s="226"/>
      <c r="B307" s="277"/>
      <c r="C307" s="226"/>
      <c r="D307" s="226"/>
      <c r="E307" s="226"/>
      <c r="F307" s="226"/>
      <c r="G307" s="274"/>
      <c r="H307" s="275"/>
      <c r="I307" s="226"/>
      <c r="J307" s="226"/>
      <c r="K307" s="226"/>
      <c r="L307" s="226"/>
      <c r="M307" s="226"/>
      <c r="N307" s="226"/>
      <c r="O307" s="226"/>
    </row>
    <row r="308" spans="1:15" ht="13.8">
      <c r="A308" s="226"/>
      <c r="B308" s="277"/>
      <c r="C308" s="226"/>
      <c r="D308" s="226"/>
      <c r="E308" s="226"/>
      <c r="F308" s="226"/>
      <c r="G308" s="274"/>
      <c r="H308" s="275"/>
      <c r="I308" s="226"/>
      <c r="J308" s="226"/>
      <c r="K308" s="226"/>
      <c r="L308" s="226"/>
      <c r="M308" s="226"/>
      <c r="N308" s="226"/>
      <c r="O308" s="226"/>
    </row>
    <row r="309" spans="1:15" ht="13.8">
      <c r="A309" s="226"/>
      <c r="B309" s="277"/>
      <c r="C309" s="226"/>
      <c r="D309" s="226"/>
      <c r="E309" s="226"/>
      <c r="F309" s="226"/>
      <c r="G309" s="274"/>
      <c r="H309" s="275"/>
      <c r="I309" s="226"/>
      <c r="J309" s="226"/>
      <c r="K309" s="226"/>
      <c r="L309" s="226"/>
      <c r="M309" s="226"/>
      <c r="N309" s="226"/>
      <c r="O309" s="226"/>
    </row>
    <row r="310" spans="1:15" ht="13.8">
      <c r="A310" s="226"/>
      <c r="B310" s="277"/>
      <c r="C310" s="226"/>
      <c r="D310" s="226"/>
      <c r="E310" s="226"/>
      <c r="F310" s="226"/>
      <c r="G310" s="274"/>
      <c r="H310" s="275"/>
      <c r="I310" s="226"/>
      <c r="J310" s="226"/>
      <c r="K310" s="226"/>
      <c r="L310" s="226"/>
      <c r="M310" s="226"/>
      <c r="N310" s="226"/>
      <c r="O310" s="226"/>
    </row>
    <row r="311" spans="1:15" ht="13.8">
      <c r="A311" s="226"/>
      <c r="B311" s="277"/>
      <c r="C311" s="226"/>
      <c r="D311" s="226"/>
      <c r="E311" s="226"/>
      <c r="F311" s="226"/>
      <c r="G311" s="274"/>
      <c r="H311" s="275"/>
      <c r="I311" s="226"/>
      <c r="J311" s="226"/>
      <c r="K311" s="226"/>
      <c r="L311" s="226"/>
      <c r="M311" s="226"/>
      <c r="N311" s="226"/>
      <c r="O311" s="226"/>
    </row>
    <row r="312" spans="1:15" ht="13.8">
      <c r="B312" s="277"/>
      <c r="C312" s="226"/>
      <c r="D312" s="226"/>
      <c r="E312" s="226"/>
      <c r="F312" s="226"/>
      <c r="G312" s="274"/>
      <c r="H312" s="275"/>
      <c r="I312" s="226"/>
      <c r="J312" s="226"/>
      <c r="K312" s="226"/>
      <c r="L312" s="226"/>
      <c r="M312" s="226"/>
      <c r="N312" s="226"/>
      <c r="O312" s="226"/>
    </row>
    <row r="313" spans="1:15" ht="13.8">
      <c r="G313" s="274"/>
      <c r="H313" s="275"/>
    </row>
    <row r="314" spans="1:15" ht="13.8">
      <c r="G314" s="274"/>
      <c r="H314" s="275"/>
    </row>
    <row r="315" spans="1:15" ht="13.8">
      <c r="A315" s="226"/>
      <c r="G315" s="274"/>
      <c r="H315" s="275"/>
    </row>
    <row r="316" spans="1:15" ht="13.8">
      <c r="A316" s="226"/>
      <c r="B316" s="277"/>
      <c r="C316" s="226"/>
      <c r="D316" s="226"/>
      <c r="E316" s="226"/>
      <c r="F316" s="226"/>
      <c r="G316" s="274"/>
      <c r="H316" s="275"/>
      <c r="I316" s="226"/>
      <c r="J316" s="226"/>
      <c r="K316" s="226"/>
      <c r="L316" s="226"/>
      <c r="M316" s="226"/>
      <c r="N316" s="226"/>
      <c r="O316" s="226"/>
    </row>
    <row r="317" spans="1:15" ht="13.8">
      <c r="A317" s="226"/>
      <c r="B317" s="277"/>
      <c r="C317" s="226"/>
      <c r="D317" s="226"/>
      <c r="E317" s="226"/>
      <c r="F317" s="226"/>
      <c r="G317" s="274"/>
      <c r="H317" s="275"/>
      <c r="I317" s="226"/>
      <c r="J317" s="226"/>
      <c r="K317" s="226"/>
      <c r="L317" s="226"/>
      <c r="M317" s="226"/>
      <c r="N317" s="226"/>
      <c r="O317" s="226"/>
    </row>
    <row r="318" spans="1:15" ht="13.8">
      <c r="A318" s="226"/>
      <c r="B318" s="277"/>
      <c r="C318" s="226"/>
      <c r="D318" s="226"/>
      <c r="E318" s="226"/>
      <c r="F318" s="226"/>
      <c r="G318" s="274"/>
      <c r="H318" s="275"/>
      <c r="I318" s="226"/>
      <c r="J318" s="226"/>
      <c r="K318" s="226"/>
      <c r="L318" s="226"/>
      <c r="M318" s="226"/>
      <c r="N318" s="226"/>
      <c r="O318" s="226"/>
    </row>
    <row r="319" spans="1:15" ht="13.8">
      <c r="A319" s="226"/>
      <c r="B319" s="277"/>
      <c r="C319" s="218"/>
      <c r="D319" s="218"/>
      <c r="E319" s="218"/>
      <c r="F319" s="218"/>
      <c r="G319" s="274"/>
      <c r="H319" s="275"/>
      <c r="I319" s="226"/>
      <c r="J319" s="226"/>
      <c r="K319" s="226"/>
      <c r="L319" s="226"/>
      <c r="M319" s="226"/>
      <c r="N319" s="226"/>
      <c r="O319" s="226"/>
    </row>
    <row r="320" spans="1:15" ht="13.8">
      <c r="A320" s="226"/>
      <c r="B320" s="277"/>
      <c r="C320" s="218"/>
      <c r="D320" s="218"/>
      <c r="E320" s="218"/>
      <c r="F320" s="218"/>
      <c r="G320" s="274"/>
      <c r="H320" s="275"/>
      <c r="I320" s="226"/>
      <c r="J320" s="226"/>
      <c r="K320" s="226"/>
      <c r="L320" s="226"/>
      <c r="M320" s="226"/>
      <c r="N320" s="226"/>
      <c r="O320" s="226"/>
    </row>
    <row r="321" spans="1:15" ht="13.8">
      <c r="A321" s="226"/>
      <c r="B321" s="277"/>
      <c r="C321" s="218"/>
      <c r="D321" s="218"/>
      <c r="E321" s="218"/>
      <c r="F321" s="218"/>
      <c r="G321" s="274"/>
      <c r="H321" s="275"/>
      <c r="I321" s="226"/>
      <c r="J321" s="226"/>
      <c r="K321" s="226"/>
      <c r="L321" s="226"/>
      <c r="M321" s="226"/>
      <c r="N321" s="226"/>
      <c r="O321" s="226"/>
    </row>
    <row r="322" spans="1:15" ht="13.8">
      <c r="A322" s="226"/>
      <c r="B322" s="277"/>
      <c r="C322" s="218"/>
      <c r="D322" s="218"/>
      <c r="E322" s="218"/>
      <c r="F322" s="218"/>
      <c r="G322" s="274"/>
      <c r="H322" s="275"/>
      <c r="I322" s="226"/>
      <c r="J322" s="226"/>
      <c r="K322" s="226"/>
      <c r="L322" s="226"/>
      <c r="M322" s="226"/>
      <c r="N322" s="226"/>
      <c r="O322" s="226"/>
    </row>
    <row r="323" spans="1:15" ht="13.8">
      <c r="A323" s="226"/>
      <c r="B323" s="277"/>
      <c r="C323" s="218"/>
      <c r="D323" s="218"/>
      <c r="E323" s="218"/>
      <c r="F323" s="218"/>
      <c r="G323" s="274"/>
      <c r="H323" s="275"/>
      <c r="I323" s="226"/>
      <c r="J323" s="226"/>
      <c r="K323" s="226"/>
      <c r="L323" s="226"/>
      <c r="M323" s="226"/>
      <c r="N323" s="226"/>
      <c r="O323" s="226"/>
    </row>
    <row r="324" spans="1:15" ht="13.8">
      <c r="A324" s="226"/>
      <c r="B324" s="277"/>
      <c r="C324" s="226"/>
      <c r="D324" s="226"/>
      <c r="E324" s="226"/>
      <c r="F324" s="226"/>
      <c r="G324" s="274"/>
      <c r="H324" s="275"/>
      <c r="I324" s="226"/>
      <c r="J324" s="226"/>
      <c r="K324" s="226"/>
      <c r="L324" s="226"/>
      <c r="M324" s="226"/>
      <c r="N324" s="226"/>
      <c r="O324" s="226"/>
    </row>
    <row r="325" spans="1:15" ht="13.8">
      <c r="A325" s="226"/>
      <c r="B325" s="277"/>
      <c r="C325" s="218"/>
      <c r="D325" s="218"/>
      <c r="E325" s="218"/>
      <c r="F325" s="218"/>
      <c r="G325" s="274"/>
      <c r="H325" s="275"/>
      <c r="I325" s="226"/>
      <c r="J325" s="226"/>
      <c r="K325" s="226"/>
      <c r="L325" s="226"/>
      <c r="M325" s="226"/>
      <c r="N325" s="226"/>
      <c r="O325" s="226"/>
    </row>
    <row r="326" spans="1:15" ht="13.8">
      <c r="A326" s="226"/>
      <c r="B326" s="277"/>
      <c r="C326" s="218"/>
      <c r="D326" s="218"/>
      <c r="E326" s="218"/>
      <c r="F326" s="218"/>
      <c r="G326" s="274"/>
      <c r="H326" s="275"/>
      <c r="I326" s="226"/>
      <c r="J326" s="226"/>
      <c r="K326" s="226"/>
      <c r="L326" s="226"/>
      <c r="M326" s="226"/>
      <c r="N326" s="226"/>
      <c r="O326" s="226"/>
    </row>
    <row r="327" spans="1:15" ht="13.8">
      <c r="A327" s="226"/>
      <c r="B327" s="277"/>
      <c r="C327" s="218"/>
      <c r="D327" s="218"/>
      <c r="E327" s="218"/>
      <c r="F327" s="218"/>
      <c r="G327" s="274"/>
      <c r="H327" s="275"/>
      <c r="I327" s="226"/>
      <c r="J327" s="226"/>
      <c r="K327" s="226"/>
      <c r="L327" s="226"/>
      <c r="M327" s="226"/>
      <c r="N327" s="226"/>
      <c r="O327" s="226"/>
    </row>
    <row r="328" spans="1:15" ht="13.8">
      <c r="A328" s="226"/>
      <c r="B328" s="277"/>
      <c r="C328" s="218"/>
      <c r="D328" s="218"/>
      <c r="E328" s="218"/>
      <c r="F328" s="218"/>
      <c r="G328" s="274"/>
      <c r="H328" s="275"/>
      <c r="I328" s="226"/>
      <c r="J328" s="226"/>
      <c r="K328" s="226"/>
      <c r="L328" s="226"/>
      <c r="M328" s="226"/>
      <c r="N328" s="226"/>
      <c r="O328" s="226"/>
    </row>
    <row r="329" spans="1:15" ht="13.8">
      <c r="A329" s="226"/>
      <c r="B329" s="277"/>
      <c r="C329" s="218"/>
      <c r="D329" s="218"/>
      <c r="E329" s="218"/>
      <c r="F329" s="218"/>
      <c r="G329" s="274"/>
      <c r="H329" s="275"/>
      <c r="I329" s="226"/>
      <c r="J329" s="226"/>
      <c r="K329" s="226"/>
      <c r="L329" s="226"/>
      <c r="M329" s="226"/>
      <c r="N329" s="226"/>
      <c r="O329" s="226"/>
    </row>
    <row r="330" spans="1:15" ht="13.8">
      <c r="A330" s="226"/>
      <c r="B330" s="277"/>
      <c r="C330" s="218"/>
      <c r="D330" s="218"/>
      <c r="E330" s="218"/>
      <c r="F330" s="218"/>
      <c r="G330" s="274"/>
      <c r="H330" s="275"/>
      <c r="I330" s="226"/>
      <c r="J330" s="226"/>
      <c r="K330" s="226"/>
      <c r="L330" s="226"/>
      <c r="M330" s="226"/>
      <c r="N330" s="226"/>
      <c r="O330" s="226"/>
    </row>
    <row r="331" spans="1:15" ht="13.8">
      <c r="A331" s="226"/>
      <c r="B331" s="277"/>
      <c r="C331" s="218"/>
      <c r="D331" s="218"/>
      <c r="E331" s="218"/>
      <c r="F331" s="218"/>
      <c r="G331" s="274"/>
      <c r="H331" s="275"/>
      <c r="I331" s="226"/>
      <c r="J331" s="226"/>
      <c r="K331" s="226"/>
      <c r="L331" s="226"/>
      <c r="M331" s="226"/>
      <c r="N331" s="226"/>
      <c r="O331" s="226"/>
    </row>
    <row r="332" spans="1:15" ht="13.8">
      <c r="A332" s="226"/>
      <c r="B332" s="277"/>
      <c r="C332" s="218"/>
      <c r="D332" s="218"/>
      <c r="E332" s="218"/>
      <c r="F332" s="218"/>
      <c r="G332" s="274"/>
      <c r="H332" s="275"/>
      <c r="I332" s="226"/>
      <c r="J332" s="226"/>
      <c r="K332" s="226"/>
      <c r="L332" s="226"/>
      <c r="M332" s="226"/>
      <c r="N332" s="226"/>
      <c r="O332" s="226"/>
    </row>
    <row r="333" spans="1:15" ht="13.8">
      <c r="A333" s="226"/>
      <c r="B333" s="277"/>
      <c r="C333" s="226"/>
      <c r="D333" s="226"/>
      <c r="E333" s="226"/>
      <c r="F333" s="226"/>
      <c r="G333" s="274"/>
      <c r="H333" s="275"/>
      <c r="I333" s="226"/>
      <c r="J333" s="226"/>
      <c r="K333" s="226"/>
      <c r="L333" s="226"/>
      <c r="M333" s="226"/>
      <c r="N333" s="226"/>
      <c r="O333" s="226"/>
    </row>
    <row r="334" spans="1:15" ht="13.8">
      <c r="A334" s="226"/>
      <c r="B334" s="277"/>
      <c r="C334" s="226"/>
      <c r="D334" s="226"/>
      <c r="E334" s="226"/>
      <c r="F334" s="226"/>
      <c r="G334" s="274"/>
      <c r="H334" s="275"/>
      <c r="I334" s="226"/>
      <c r="J334" s="226"/>
      <c r="K334" s="226"/>
      <c r="L334" s="226"/>
      <c r="M334" s="226"/>
      <c r="N334" s="226"/>
      <c r="O334" s="226"/>
    </row>
    <row r="335" spans="1:15" ht="13.8">
      <c r="A335" s="226"/>
      <c r="B335" s="277"/>
      <c r="C335" s="226"/>
      <c r="D335" s="226"/>
      <c r="E335" s="226"/>
      <c r="F335" s="226"/>
      <c r="G335" s="274"/>
      <c r="H335" s="275"/>
      <c r="I335" s="226"/>
      <c r="J335" s="226"/>
      <c r="K335" s="226"/>
      <c r="L335" s="226"/>
      <c r="M335" s="226"/>
      <c r="N335" s="226"/>
      <c r="O335" s="226"/>
    </row>
    <row r="336" spans="1:15" ht="13.8">
      <c r="A336" s="226"/>
      <c r="B336" s="277"/>
      <c r="C336" s="226"/>
      <c r="D336" s="226"/>
      <c r="E336" s="226"/>
      <c r="F336" s="226"/>
      <c r="G336" s="274"/>
      <c r="H336" s="275"/>
      <c r="I336" s="226"/>
      <c r="J336" s="226"/>
      <c r="K336" s="226"/>
      <c r="L336" s="226"/>
      <c r="M336" s="226"/>
      <c r="N336" s="226"/>
      <c r="O336" s="226"/>
    </row>
    <row r="337" spans="1:15" ht="13.8">
      <c r="A337" s="226"/>
      <c r="B337" s="277"/>
      <c r="C337" s="226"/>
      <c r="D337" s="226"/>
      <c r="E337" s="226"/>
      <c r="F337" s="226"/>
      <c r="G337" s="274"/>
      <c r="H337" s="275"/>
      <c r="I337" s="226"/>
      <c r="J337" s="226"/>
      <c r="K337" s="226"/>
      <c r="L337" s="226"/>
      <c r="M337" s="226"/>
      <c r="N337" s="226"/>
      <c r="O337" s="226"/>
    </row>
    <row r="338" spans="1:15" ht="13.8">
      <c r="A338" s="226"/>
      <c r="B338" s="287"/>
      <c r="C338" s="226"/>
      <c r="D338" s="226"/>
      <c r="E338" s="226"/>
      <c r="F338" s="226"/>
      <c r="G338" s="290"/>
      <c r="H338" s="291"/>
      <c r="I338" s="226"/>
      <c r="J338" s="226"/>
      <c r="K338" s="226"/>
      <c r="L338" s="226"/>
      <c r="M338" s="226"/>
      <c r="N338" s="226"/>
      <c r="O338" s="226"/>
    </row>
    <row r="339" spans="1:15" ht="13.8">
      <c r="A339" s="234"/>
      <c r="B339" s="287"/>
      <c r="C339" s="226"/>
      <c r="D339" s="226"/>
      <c r="E339" s="226"/>
      <c r="F339" s="226"/>
      <c r="G339" s="290"/>
      <c r="H339" s="291"/>
      <c r="I339" s="226"/>
      <c r="J339" s="226"/>
      <c r="K339" s="226"/>
      <c r="L339" s="226"/>
      <c r="M339" s="226"/>
      <c r="N339" s="226"/>
      <c r="O339" s="226"/>
    </row>
    <row r="340" spans="1:15" ht="13.8">
      <c r="B340" s="273"/>
      <c r="C340" s="280"/>
      <c r="D340" s="280"/>
      <c r="E340" s="280"/>
      <c r="F340" s="280"/>
      <c r="G340" s="281"/>
      <c r="H340" s="282"/>
      <c r="I340" s="234"/>
      <c r="J340" s="234"/>
      <c r="K340" s="234"/>
      <c r="L340" s="234"/>
      <c r="M340" s="234"/>
      <c r="N340" s="234"/>
      <c r="O340" s="234"/>
    </row>
    <row r="342" spans="1:15" ht="13.8">
      <c r="C342" s="226"/>
      <c r="D342" s="226"/>
      <c r="E342" s="226"/>
      <c r="F342" s="226"/>
      <c r="G342" s="274"/>
      <c r="H342" s="275"/>
    </row>
    <row r="343" spans="1:15" ht="13.8">
      <c r="G343" s="274"/>
      <c r="H343" s="275"/>
    </row>
    <row r="344" spans="1:15" ht="13.8">
      <c r="A344" s="276"/>
      <c r="G344" s="274"/>
      <c r="H344" s="275"/>
    </row>
    <row r="345" spans="1:15" ht="13.8">
      <c r="A345" s="276"/>
      <c r="B345" s="277"/>
      <c r="C345" s="226"/>
      <c r="D345" s="226"/>
      <c r="E345" s="226"/>
      <c r="F345" s="226"/>
      <c r="G345" s="292"/>
      <c r="H345" s="293"/>
      <c r="I345" s="276"/>
      <c r="J345" s="276"/>
      <c r="K345" s="276"/>
      <c r="L345" s="276"/>
      <c r="M345" s="276"/>
      <c r="N345" s="276"/>
      <c r="O345" s="276"/>
    </row>
    <row r="346" spans="1:15" ht="13.8">
      <c r="A346" s="276"/>
      <c r="B346" s="279"/>
      <c r="C346" s="226"/>
      <c r="D346" s="226"/>
      <c r="E346" s="226"/>
      <c r="F346" s="226"/>
      <c r="G346" s="274"/>
      <c r="H346" s="275"/>
      <c r="I346" s="276"/>
      <c r="J346" s="276"/>
      <c r="K346" s="276"/>
      <c r="L346" s="276"/>
      <c r="M346" s="276"/>
      <c r="N346" s="276"/>
      <c r="O346" s="276"/>
    </row>
    <row r="347" spans="1:15" ht="13.8">
      <c r="A347" s="276"/>
      <c r="B347" s="279"/>
      <c r="C347" s="226"/>
      <c r="D347" s="226"/>
      <c r="E347" s="226"/>
      <c r="F347" s="226"/>
      <c r="G347" s="274"/>
      <c r="H347" s="275"/>
      <c r="I347" s="276"/>
      <c r="J347" s="276"/>
      <c r="K347" s="276"/>
      <c r="L347" s="276"/>
      <c r="M347" s="276"/>
      <c r="N347" s="276"/>
      <c r="O347" s="276"/>
    </row>
    <row r="348" spans="1:15" ht="13.8">
      <c r="A348" s="276"/>
      <c r="B348" s="277"/>
      <c r="C348" s="226"/>
      <c r="D348" s="226"/>
      <c r="E348" s="226"/>
      <c r="F348" s="226"/>
      <c r="G348" s="274"/>
      <c r="H348" s="275"/>
      <c r="I348" s="276"/>
      <c r="J348" s="276"/>
      <c r="K348" s="276"/>
      <c r="L348" s="276"/>
      <c r="M348" s="276"/>
      <c r="N348" s="276"/>
      <c r="O348" s="276"/>
    </row>
    <row r="349" spans="1:15" ht="13.8">
      <c r="A349" s="276"/>
      <c r="B349" s="277"/>
      <c r="C349" s="226"/>
      <c r="D349" s="226"/>
      <c r="E349" s="226"/>
      <c r="F349" s="226"/>
      <c r="G349" s="274"/>
      <c r="H349" s="275"/>
      <c r="I349" s="276"/>
      <c r="J349" s="276"/>
      <c r="K349" s="276"/>
      <c r="L349" s="276"/>
      <c r="M349" s="276"/>
      <c r="N349" s="276"/>
      <c r="O349" s="276"/>
    </row>
    <row r="350" spans="1:15" ht="13.8">
      <c r="A350" s="276"/>
      <c r="B350" s="279"/>
      <c r="C350" s="226"/>
      <c r="D350" s="226"/>
      <c r="E350" s="226"/>
      <c r="F350" s="226"/>
      <c r="G350" s="274"/>
      <c r="H350" s="275"/>
      <c r="I350" s="276"/>
      <c r="J350" s="276"/>
      <c r="K350" s="276"/>
      <c r="L350" s="276"/>
      <c r="M350" s="276"/>
      <c r="N350" s="276"/>
      <c r="O350" s="276"/>
    </row>
    <row r="351" spans="1:15" ht="13.8">
      <c r="A351" s="276"/>
      <c r="B351" s="277"/>
      <c r="C351" s="226"/>
      <c r="D351" s="226"/>
      <c r="E351" s="226"/>
      <c r="F351" s="226"/>
      <c r="G351" s="274"/>
      <c r="H351" s="275"/>
      <c r="I351" s="276"/>
      <c r="J351" s="276"/>
      <c r="K351" s="276"/>
      <c r="L351" s="276"/>
      <c r="M351" s="276"/>
      <c r="N351" s="276"/>
      <c r="O351" s="276"/>
    </row>
    <row r="352" spans="1:15" ht="13.8">
      <c r="A352" s="276"/>
      <c r="B352" s="277"/>
      <c r="C352" s="226"/>
      <c r="D352" s="226"/>
      <c r="E352" s="226"/>
      <c r="F352" s="226"/>
      <c r="G352" s="274"/>
      <c r="H352" s="275"/>
      <c r="I352" s="276"/>
      <c r="J352" s="276"/>
      <c r="K352" s="276"/>
      <c r="L352" s="276"/>
      <c r="M352" s="276"/>
      <c r="N352" s="276"/>
      <c r="O352" s="276"/>
    </row>
    <row r="353" spans="1:15" ht="13.8">
      <c r="A353" s="276"/>
      <c r="B353" s="279"/>
      <c r="C353" s="226"/>
      <c r="D353" s="226"/>
      <c r="E353" s="226"/>
      <c r="F353" s="226"/>
      <c r="G353" s="274"/>
      <c r="H353" s="275"/>
      <c r="I353" s="276"/>
      <c r="J353" s="276"/>
      <c r="K353" s="276"/>
      <c r="L353" s="276"/>
      <c r="M353" s="276"/>
      <c r="N353" s="276"/>
      <c r="O353" s="276"/>
    </row>
    <row r="354" spans="1:15" ht="13.8">
      <c r="A354" s="276"/>
      <c r="B354" s="277"/>
      <c r="C354" s="226"/>
      <c r="D354" s="226"/>
      <c r="E354" s="226"/>
      <c r="F354" s="226"/>
      <c r="G354" s="274"/>
      <c r="H354" s="275"/>
      <c r="I354" s="276"/>
      <c r="J354" s="276"/>
      <c r="K354" s="276"/>
      <c r="L354" s="276"/>
      <c r="M354" s="276"/>
      <c r="N354" s="276"/>
      <c r="O354" s="276"/>
    </row>
    <row r="355" spans="1:15" ht="13.8">
      <c r="A355" s="276"/>
      <c r="B355" s="277"/>
      <c r="C355" s="226"/>
      <c r="D355" s="226"/>
      <c r="E355" s="226"/>
      <c r="F355" s="226"/>
      <c r="G355" s="274"/>
      <c r="H355" s="275"/>
      <c r="I355" s="276"/>
      <c r="J355" s="276"/>
      <c r="K355" s="276"/>
      <c r="L355" s="276"/>
      <c r="M355" s="276"/>
      <c r="N355" s="276"/>
      <c r="O355" s="276"/>
    </row>
    <row r="356" spans="1:15" ht="13.8">
      <c r="A356" s="276"/>
      <c r="B356" s="279"/>
      <c r="C356" s="226"/>
      <c r="D356" s="226"/>
      <c r="E356" s="226"/>
      <c r="F356" s="226"/>
      <c r="G356" s="274"/>
      <c r="H356" s="275"/>
      <c r="I356" s="276"/>
      <c r="J356" s="276"/>
      <c r="K356" s="276"/>
      <c r="L356" s="276"/>
      <c r="M356" s="276"/>
      <c r="N356" s="276"/>
      <c r="O356" s="276"/>
    </row>
    <row r="357" spans="1:15" ht="13.8">
      <c r="A357" s="276"/>
      <c r="C357" s="226"/>
      <c r="D357" s="226"/>
      <c r="E357" s="226"/>
      <c r="F357" s="226"/>
      <c r="H357" s="269"/>
      <c r="I357" s="276"/>
      <c r="J357" s="276"/>
      <c r="K357" s="276"/>
      <c r="L357" s="276"/>
      <c r="M357" s="276"/>
      <c r="N357" s="276"/>
      <c r="O357" s="276"/>
    </row>
    <row r="358" spans="1:15" ht="13.8">
      <c r="A358" s="276"/>
      <c r="C358" s="226"/>
      <c r="D358" s="226"/>
      <c r="E358" s="226"/>
      <c r="F358" s="226"/>
      <c r="I358" s="276"/>
      <c r="J358" s="276"/>
      <c r="K358" s="276"/>
      <c r="L358" s="276"/>
      <c r="M358" s="276"/>
      <c r="N358" s="276"/>
      <c r="O358" s="276"/>
    </row>
    <row r="359" spans="1:15" ht="13.8">
      <c r="A359" s="276"/>
      <c r="C359" s="226"/>
      <c r="D359" s="226"/>
      <c r="E359" s="226"/>
      <c r="F359" s="226"/>
      <c r="G359" s="270"/>
      <c r="H359" s="294"/>
      <c r="I359" s="276"/>
      <c r="J359" s="276"/>
      <c r="K359" s="276"/>
      <c r="L359" s="276"/>
      <c r="M359" s="276"/>
      <c r="N359" s="276"/>
      <c r="O359" s="276"/>
    </row>
    <row r="360" spans="1:15" ht="13.8">
      <c r="A360" s="276"/>
      <c r="B360" s="277"/>
      <c r="C360" s="226"/>
      <c r="D360" s="226"/>
      <c r="E360" s="226"/>
      <c r="F360" s="226"/>
      <c r="I360" s="276"/>
      <c r="J360" s="276"/>
      <c r="K360" s="276"/>
      <c r="L360" s="276"/>
      <c r="M360" s="276"/>
      <c r="N360" s="276"/>
      <c r="O360" s="276"/>
    </row>
    <row r="361" spans="1:15" ht="13.8">
      <c r="A361" s="276"/>
      <c r="B361" s="277"/>
      <c r="C361" s="226"/>
      <c r="D361" s="226"/>
      <c r="E361" s="226"/>
      <c r="F361" s="226"/>
      <c r="I361" s="276"/>
      <c r="J361" s="276"/>
      <c r="K361" s="276"/>
      <c r="L361" s="276"/>
      <c r="M361" s="276"/>
      <c r="N361" s="276"/>
      <c r="O361" s="276"/>
    </row>
    <row r="362" spans="1:15" ht="13.8">
      <c r="A362" s="276"/>
      <c r="C362" s="226"/>
      <c r="D362" s="226"/>
      <c r="E362" s="226"/>
      <c r="F362" s="226"/>
      <c r="G362" s="274"/>
      <c r="H362" s="275"/>
      <c r="I362" s="276"/>
      <c r="J362" s="276"/>
      <c r="K362" s="276"/>
      <c r="L362" s="276"/>
      <c r="M362" s="276"/>
      <c r="N362" s="276"/>
      <c r="O362" s="276"/>
    </row>
    <row r="363" spans="1:15" ht="13.8">
      <c r="A363" s="276"/>
      <c r="C363" s="226"/>
      <c r="D363" s="226"/>
      <c r="E363" s="226"/>
      <c r="F363" s="226"/>
      <c r="G363" s="274"/>
      <c r="H363" s="275"/>
      <c r="I363" s="276"/>
      <c r="J363" s="276"/>
      <c r="K363" s="276"/>
      <c r="L363" s="276"/>
      <c r="M363" s="276"/>
      <c r="N363" s="276"/>
      <c r="O363" s="276"/>
    </row>
    <row r="364" spans="1:15" ht="13.8">
      <c r="A364" s="276"/>
      <c r="C364" s="226"/>
      <c r="D364" s="226"/>
      <c r="E364" s="226"/>
      <c r="F364" s="226"/>
      <c r="G364" s="274"/>
      <c r="H364" s="275"/>
      <c r="I364" s="276"/>
      <c r="J364" s="276"/>
      <c r="K364" s="276"/>
      <c r="L364" s="276"/>
      <c r="M364" s="276"/>
      <c r="N364" s="276"/>
      <c r="O364" s="276"/>
    </row>
    <row r="365" spans="1:15" ht="13.8">
      <c r="A365" s="276"/>
      <c r="B365" s="277"/>
      <c r="C365" s="226"/>
      <c r="D365" s="226"/>
      <c r="E365" s="226"/>
      <c r="F365" s="226"/>
      <c r="G365" s="274"/>
      <c r="H365" s="275"/>
      <c r="I365" s="276"/>
      <c r="J365" s="276"/>
      <c r="K365" s="276"/>
      <c r="L365" s="276"/>
      <c r="M365" s="276"/>
      <c r="N365" s="276"/>
      <c r="O365" s="276"/>
    </row>
    <row r="366" spans="1:15" ht="13.8">
      <c r="A366" s="276"/>
      <c r="B366" s="277"/>
      <c r="C366" s="226"/>
      <c r="D366" s="226"/>
      <c r="E366" s="226"/>
      <c r="F366" s="226"/>
      <c r="G366" s="274"/>
      <c r="H366" s="275"/>
      <c r="I366" s="276"/>
      <c r="J366" s="276"/>
      <c r="K366" s="276"/>
      <c r="L366" s="276"/>
      <c r="M366" s="276"/>
      <c r="N366" s="276"/>
      <c r="O366" s="276"/>
    </row>
    <row r="367" spans="1:15" ht="13.8">
      <c r="A367" s="276"/>
      <c r="B367" s="277"/>
      <c r="C367" s="226"/>
      <c r="D367" s="226"/>
      <c r="E367" s="226"/>
      <c r="F367" s="226"/>
      <c r="G367" s="274"/>
      <c r="H367" s="275"/>
      <c r="I367" s="276"/>
      <c r="J367" s="276"/>
      <c r="K367" s="276"/>
      <c r="L367" s="276"/>
      <c r="M367" s="276"/>
      <c r="N367" s="276"/>
      <c r="O367" s="276"/>
    </row>
    <row r="368" spans="1:15" ht="13.8">
      <c r="A368" s="276"/>
      <c r="B368" s="277"/>
      <c r="C368" s="226"/>
      <c r="D368" s="226"/>
      <c r="E368" s="226"/>
      <c r="F368" s="226"/>
      <c r="G368" s="274"/>
      <c r="H368" s="275"/>
      <c r="I368" s="276"/>
      <c r="J368" s="276"/>
      <c r="K368" s="276"/>
      <c r="L368" s="276"/>
      <c r="M368" s="276"/>
      <c r="N368" s="276"/>
      <c r="O368" s="276"/>
    </row>
    <row r="369" spans="1:15" ht="13.8">
      <c r="A369" s="276"/>
      <c r="B369" s="277"/>
      <c r="C369" s="226"/>
      <c r="D369" s="226"/>
      <c r="E369" s="226"/>
      <c r="F369" s="226"/>
      <c r="I369" s="276"/>
      <c r="J369" s="276"/>
      <c r="K369" s="276"/>
      <c r="L369" s="276"/>
      <c r="M369" s="276"/>
      <c r="N369" s="276"/>
      <c r="O369" s="276"/>
    </row>
    <row r="370" spans="1:15" ht="13.8">
      <c r="A370" s="276"/>
      <c r="B370" s="277"/>
      <c r="C370" s="276"/>
      <c r="D370" s="276"/>
      <c r="E370" s="276"/>
      <c r="F370" s="276"/>
      <c r="G370" s="274"/>
      <c r="H370" s="275"/>
      <c r="I370" s="276"/>
      <c r="J370" s="276"/>
      <c r="K370" s="276"/>
      <c r="L370" s="276"/>
      <c r="M370" s="276"/>
      <c r="N370" s="276"/>
      <c r="O370" s="276"/>
    </row>
    <row r="371" spans="1:15" ht="13.8">
      <c r="A371" s="276"/>
      <c r="C371" s="226"/>
      <c r="D371" s="226"/>
      <c r="E371" s="226"/>
      <c r="F371" s="226"/>
      <c r="G371" s="274"/>
      <c r="H371" s="275"/>
      <c r="I371" s="276"/>
      <c r="J371" s="276"/>
      <c r="K371" s="276"/>
      <c r="L371" s="276"/>
      <c r="M371" s="276"/>
      <c r="N371" s="276"/>
      <c r="O371" s="276"/>
    </row>
    <row r="372" spans="1:15" ht="13.8">
      <c r="A372" s="276"/>
      <c r="C372" s="226"/>
      <c r="D372" s="226"/>
      <c r="E372" s="226"/>
      <c r="F372" s="226"/>
      <c r="G372" s="274"/>
      <c r="H372" s="275"/>
      <c r="I372" s="276"/>
      <c r="J372" s="276"/>
      <c r="K372" s="276"/>
      <c r="L372" s="276"/>
      <c r="M372" s="276"/>
      <c r="N372" s="276"/>
      <c r="O372" s="276"/>
    </row>
    <row r="373" spans="1:15" ht="13.8">
      <c r="A373" s="276"/>
      <c r="C373" s="226"/>
      <c r="D373" s="226"/>
      <c r="E373" s="226"/>
      <c r="F373" s="226"/>
      <c r="G373" s="274"/>
      <c r="H373" s="275"/>
      <c r="I373" s="276"/>
      <c r="J373" s="276"/>
      <c r="K373" s="276"/>
      <c r="L373" s="276"/>
      <c r="M373" s="276"/>
      <c r="N373" s="276"/>
      <c r="O373" s="276"/>
    </row>
    <row r="374" spans="1:15" ht="13.8">
      <c r="A374" s="276"/>
      <c r="C374" s="226"/>
      <c r="D374" s="226"/>
      <c r="E374" s="226"/>
      <c r="F374" s="226"/>
      <c r="G374" s="274"/>
      <c r="H374" s="275"/>
      <c r="I374" s="276"/>
      <c r="J374" s="276"/>
      <c r="K374" s="276"/>
      <c r="L374" s="276"/>
      <c r="M374" s="276"/>
      <c r="N374" s="276"/>
      <c r="O374" s="276"/>
    </row>
    <row r="375" spans="1:15" ht="13.8">
      <c r="A375" s="276"/>
      <c r="C375" s="226"/>
      <c r="D375" s="226"/>
      <c r="E375" s="226"/>
      <c r="F375" s="226"/>
      <c r="G375" s="274"/>
      <c r="H375" s="275"/>
      <c r="I375" s="276"/>
      <c r="J375" s="276"/>
      <c r="K375" s="276"/>
      <c r="L375" s="276"/>
      <c r="M375" s="276"/>
      <c r="N375" s="276"/>
      <c r="O375" s="276"/>
    </row>
    <row r="376" spans="1:15" ht="13.8">
      <c r="A376" s="276"/>
      <c r="C376" s="226"/>
      <c r="D376" s="226"/>
      <c r="E376" s="226"/>
      <c r="F376" s="226"/>
      <c r="G376" s="274"/>
      <c r="H376" s="275"/>
      <c r="I376" s="276"/>
      <c r="J376" s="276"/>
      <c r="K376" s="276"/>
      <c r="L376" s="276"/>
      <c r="M376" s="276"/>
      <c r="N376" s="276"/>
      <c r="O376" s="276"/>
    </row>
    <row r="377" spans="1:15" ht="13.8">
      <c r="A377" s="276"/>
      <c r="B377" s="277"/>
      <c r="C377" s="226"/>
      <c r="D377" s="226"/>
      <c r="E377" s="226"/>
      <c r="F377" s="226"/>
      <c r="G377" s="274"/>
      <c r="H377" s="275"/>
      <c r="I377" s="276"/>
      <c r="J377" s="276"/>
      <c r="K377" s="276"/>
      <c r="L377" s="276"/>
      <c r="M377" s="276"/>
      <c r="N377" s="276"/>
      <c r="O377" s="276"/>
    </row>
    <row r="378" spans="1:15" ht="13.8">
      <c r="A378" s="276"/>
      <c r="B378" s="277"/>
      <c r="C378" s="226"/>
      <c r="D378" s="226"/>
      <c r="E378" s="226"/>
      <c r="F378" s="226"/>
      <c r="G378" s="274"/>
      <c r="H378" s="275"/>
      <c r="I378" s="276"/>
      <c r="J378" s="276"/>
      <c r="K378" s="276"/>
      <c r="L378" s="276"/>
      <c r="M378" s="276"/>
      <c r="N378" s="276"/>
      <c r="O378" s="276"/>
    </row>
    <row r="379" spans="1:15" ht="13.8">
      <c r="A379" s="276"/>
      <c r="C379" s="226"/>
      <c r="D379" s="226"/>
      <c r="E379" s="226"/>
      <c r="F379" s="226"/>
      <c r="H379" s="295"/>
      <c r="I379" s="276"/>
      <c r="J379" s="276"/>
      <c r="K379" s="276"/>
      <c r="L379" s="276"/>
      <c r="M379" s="276"/>
      <c r="N379" s="276"/>
      <c r="O379" s="276"/>
    </row>
    <row r="380" spans="1:15" ht="13.8">
      <c r="A380" s="276"/>
      <c r="C380" s="226"/>
      <c r="D380" s="226"/>
      <c r="E380" s="226"/>
      <c r="F380" s="226"/>
      <c r="I380" s="276"/>
      <c r="J380" s="276"/>
      <c r="K380" s="276"/>
      <c r="L380" s="276"/>
      <c r="M380" s="276"/>
      <c r="N380" s="276"/>
      <c r="O380" s="276"/>
    </row>
    <row r="381" spans="1:15" ht="13.8">
      <c r="A381" s="276"/>
      <c r="C381" s="226"/>
      <c r="D381" s="226"/>
      <c r="E381" s="226"/>
      <c r="F381" s="226"/>
      <c r="I381" s="276"/>
      <c r="J381" s="276"/>
      <c r="K381" s="276"/>
      <c r="L381" s="276"/>
      <c r="M381" s="276"/>
      <c r="N381" s="276"/>
      <c r="O381" s="276"/>
    </row>
    <row r="382" spans="1:15" ht="13.8">
      <c r="A382" s="276"/>
      <c r="C382" s="226"/>
      <c r="D382" s="226"/>
      <c r="E382" s="226"/>
      <c r="F382" s="226"/>
      <c r="H382" s="295"/>
      <c r="I382" s="276"/>
      <c r="J382" s="276"/>
      <c r="K382" s="276"/>
      <c r="L382" s="276"/>
      <c r="M382" s="276"/>
      <c r="N382" s="276"/>
      <c r="O382" s="276"/>
    </row>
    <row r="383" spans="1:15" ht="13.8">
      <c r="A383" s="276"/>
      <c r="C383" s="226"/>
      <c r="D383" s="226"/>
      <c r="E383" s="226"/>
      <c r="F383" s="226"/>
      <c r="I383" s="276"/>
      <c r="J383" s="276"/>
      <c r="K383" s="276"/>
      <c r="L383" s="276"/>
      <c r="M383" s="276"/>
      <c r="N383" s="276"/>
      <c r="O383" s="276"/>
    </row>
    <row r="384" spans="1:15" ht="13.8">
      <c r="A384" s="276"/>
      <c r="C384" s="226"/>
      <c r="D384" s="226"/>
      <c r="E384" s="226"/>
      <c r="F384" s="226"/>
      <c r="I384" s="276"/>
      <c r="J384" s="276"/>
      <c r="K384" s="276"/>
      <c r="L384" s="276"/>
      <c r="M384" s="276"/>
      <c r="N384" s="276"/>
      <c r="O384" s="276"/>
    </row>
    <row r="385" spans="1:15" ht="13.8">
      <c r="A385" s="276"/>
      <c r="C385" s="226"/>
      <c r="D385" s="226"/>
      <c r="E385" s="226"/>
      <c r="F385" s="226"/>
      <c r="I385" s="276"/>
      <c r="J385" s="276"/>
      <c r="K385" s="276"/>
      <c r="L385" s="276"/>
      <c r="M385" s="276"/>
      <c r="N385" s="276"/>
      <c r="O385" s="276"/>
    </row>
    <row r="386" spans="1:15" ht="13.8">
      <c r="A386" s="276"/>
      <c r="C386" s="226"/>
      <c r="D386" s="226"/>
      <c r="E386" s="226"/>
      <c r="F386" s="226"/>
      <c r="G386" s="274"/>
      <c r="H386" s="275"/>
      <c r="I386" s="276"/>
      <c r="J386" s="276"/>
      <c r="K386" s="276"/>
      <c r="L386" s="276"/>
      <c r="M386" s="276"/>
      <c r="N386" s="276"/>
      <c r="O386" s="276"/>
    </row>
    <row r="387" spans="1:15" ht="13.8">
      <c r="A387" s="276"/>
      <c r="C387" s="226"/>
      <c r="D387" s="226"/>
      <c r="E387" s="226"/>
      <c r="F387" s="226"/>
      <c r="G387" s="274"/>
      <c r="H387" s="275"/>
      <c r="I387" s="276"/>
      <c r="J387" s="276"/>
      <c r="K387" s="276"/>
      <c r="L387" s="276"/>
      <c r="M387" s="276"/>
      <c r="N387" s="276"/>
      <c r="O387" s="276"/>
    </row>
    <row r="388" spans="1:15" ht="13.8">
      <c r="A388" s="276"/>
      <c r="C388" s="226"/>
      <c r="D388" s="226"/>
      <c r="E388" s="226"/>
      <c r="F388" s="226"/>
      <c r="G388" s="274"/>
      <c r="H388" s="275"/>
      <c r="I388" s="276"/>
      <c r="J388" s="276"/>
      <c r="K388" s="276"/>
      <c r="L388" s="276"/>
      <c r="M388" s="276"/>
      <c r="N388" s="276"/>
      <c r="O388" s="276"/>
    </row>
    <row r="389" spans="1:15" ht="13.8">
      <c r="A389" s="276"/>
      <c r="C389" s="226"/>
      <c r="D389" s="226"/>
      <c r="E389" s="226"/>
      <c r="F389" s="226"/>
      <c r="G389" s="274"/>
      <c r="H389" s="275"/>
      <c r="I389" s="276"/>
      <c r="J389" s="276"/>
      <c r="K389" s="276"/>
      <c r="L389" s="276"/>
      <c r="M389" s="276"/>
      <c r="N389" s="276"/>
      <c r="O389" s="276"/>
    </row>
    <row r="390" spans="1:15" ht="13.8">
      <c r="A390" s="276"/>
      <c r="C390" s="226"/>
      <c r="D390" s="226"/>
      <c r="E390" s="226"/>
      <c r="F390" s="226"/>
      <c r="G390" s="274"/>
      <c r="H390" s="275"/>
      <c r="I390" s="276"/>
      <c r="J390" s="276"/>
      <c r="K390" s="276"/>
      <c r="L390" s="276"/>
      <c r="M390" s="276"/>
      <c r="N390" s="276"/>
      <c r="O390" s="276"/>
    </row>
    <row r="391" spans="1:15" ht="13.8">
      <c r="A391" s="276"/>
      <c r="C391" s="276"/>
      <c r="D391" s="276"/>
      <c r="E391" s="276"/>
      <c r="F391" s="276"/>
      <c r="G391" s="296"/>
      <c r="H391" s="297"/>
      <c r="I391" s="276"/>
      <c r="J391" s="276"/>
      <c r="K391" s="276"/>
      <c r="L391" s="276"/>
      <c r="M391" s="276"/>
      <c r="N391" s="276"/>
      <c r="O391" s="276"/>
    </row>
    <row r="392" spans="1:15" ht="13.8">
      <c r="A392" s="276"/>
      <c r="C392" s="226"/>
      <c r="D392" s="226"/>
      <c r="E392" s="226"/>
      <c r="F392" s="226"/>
      <c r="G392" s="274"/>
      <c r="H392" s="275"/>
      <c r="I392" s="276"/>
      <c r="J392" s="276"/>
      <c r="K392" s="276"/>
      <c r="L392" s="276"/>
      <c r="M392" s="276"/>
      <c r="N392" s="276"/>
      <c r="O392" s="276"/>
    </row>
    <row r="393" spans="1:15" ht="13.8">
      <c r="A393" s="276"/>
      <c r="C393" s="226"/>
      <c r="D393" s="226"/>
      <c r="E393" s="226"/>
      <c r="F393" s="226"/>
      <c r="G393" s="274"/>
      <c r="H393" s="275"/>
      <c r="I393" s="276"/>
      <c r="J393" s="276"/>
      <c r="K393" s="276"/>
      <c r="L393" s="276"/>
      <c r="M393" s="276"/>
      <c r="N393" s="276"/>
      <c r="O393" s="276"/>
    </row>
    <row r="394" spans="1:15" ht="13.8">
      <c r="A394" s="276"/>
      <c r="C394" s="226"/>
      <c r="D394" s="226"/>
      <c r="E394" s="226"/>
      <c r="F394" s="226"/>
      <c r="I394" s="276"/>
      <c r="J394" s="276"/>
      <c r="K394" s="276"/>
      <c r="L394" s="276"/>
      <c r="M394" s="276"/>
      <c r="N394" s="276"/>
      <c r="O394" s="276"/>
    </row>
    <row r="395" spans="1:15" ht="13.8">
      <c r="A395" s="276"/>
      <c r="B395" s="277"/>
      <c r="C395" s="226"/>
      <c r="D395" s="226"/>
      <c r="E395" s="226"/>
      <c r="F395" s="226"/>
      <c r="G395" s="274"/>
      <c r="H395" s="275"/>
      <c r="I395" s="276"/>
      <c r="J395" s="276"/>
      <c r="K395" s="276"/>
      <c r="L395" s="276"/>
      <c r="M395" s="276"/>
      <c r="N395" s="276"/>
      <c r="O395" s="276"/>
    </row>
    <row r="396" spans="1:15" ht="13.8">
      <c r="A396" s="276"/>
      <c r="C396" s="226"/>
      <c r="D396" s="226"/>
      <c r="E396" s="226"/>
      <c r="F396" s="226"/>
      <c r="I396" s="276"/>
      <c r="J396" s="276"/>
      <c r="K396" s="276"/>
      <c r="L396" s="276"/>
      <c r="M396" s="276"/>
      <c r="N396" s="276"/>
      <c r="O396" s="276"/>
    </row>
    <row r="397" spans="1:15" ht="13.8">
      <c r="A397" s="276"/>
      <c r="C397" s="226"/>
      <c r="D397" s="226"/>
      <c r="E397" s="226"/>
      <c r="F397" s="226"/>
      <c r="G397" s="296"/>
      <c r="H397" s="297"/>
      <c r="I397" s="276"/>
      <c r="J397" s="276"/>
      <c r="K397" s="276"/>
      <c r="L397" s="276"/>
      <c r="M397" s="276"/>
      <c r="N397" s="276"/>
      <c r="O397" s="276"/>
    </row>
    <row r="398" spans="1:15" ht="13.8">
      <c r="A398" s="276"/>
      <c r="C398" s="226"/>
      <c r="D398" s="226"/>
      <c r="E398" s="226"/>
      <c r="F398" s="226"/>
      <c r="G398" s="274"/>
      <c r="H398" s="275"/>
      <c r="I398" s="276"/>
      <c r="J398" s="276"/>
      <c r="K398" s="276"/>
      <c r="L398" s="276"/>
      <c r="M398" s="276"/>
      <c r="N398" s="276"/>
      <c r="O398" s="276"/>
    </row>
    <row r="399" spans="1:15" ht="13.8">
      <c r="A399" s="276"/>
      <c r="C399" s="226"/>
      <c r="D399" s="226"/>
      <c r="E399" s="226"/>
      <c r="F399" s="226"/>
      <c r="G399" s="296"/>
      <c r="H399" s="297"/>
      <c r="I399" s="276"/>
      <c r="J399" s="276"/>
      <c r="K399" s="276"/>
      <c r="L399" s="276"/>
      <c r="M399" s="276"/>
      <c r="N399" s="276"/>
      <c r="O399" s="276"/>
    </row>
    <row r="400" spans="1:15" ht="13.8">
      <c r="A400" s="276"/>
      <c r="C400" s="226"/>
      <c r="D400" s="226"/>
      <c r="E400" s="226"/>
      <c r="F400" s="226"/>
      <c r="G400" s="296"/>
      <c r="H400" s="297"/>
      <c r="I400" s="276"/>
      <c r="J400" s="276"/>
      <c r="K400" s="276"/>
      <c r="L400" s="276"/>
      <c r="M400" s="276"/>
      <c r="N400" s="276"/>
      <c r="O400" s="276"/>
    </row>
    <row r="401" spans="1:15" ht="13.8">
      <c r="A401" s="276"/>
      <c r="C401" s="276"/>
      <c r="D401" s="276"/>
      <c r="E401" s="276"/>
      <c r="F401" s="276"/>
      <c r="G401" s="274"/>
      <c r="H401" s="275"/>
      <c r="I401" s="276"/>
      <c r="J401" s="276"/>
      <c r="K401" s="276"/>
      <c r="L401" s="276"/>
      <c r="M401" s="276"/>
      <c r="N401" s="276"/>
      <c r="O401" s="276"/>
    </row>
    <row r="402" spans="1:15" ht="13.8">
      <c r="A402" s="276"/>
      <c r="C402" s="226"/>
      <c r="D402" s="226"/>
      <c r="E402" s="226"/>
      <c r="F402" s="226"/>
      <c r="G402" s="274"/>
      <c r="H402" s="275"/>
      <c r="I402" s="276"/>
      <c r="J402" s="276"/>
      <c r="K402" s="276"/>
      <c r="L402" s="276"/>
      <c r="M402" s="276"/>
      <c r="N402" s="276"/>
      <c r="O402" s="276"/>
    </row>
    <row r="403" spans="1:15" ht="13.8">
      <c r="A403" s="276"/>
      <c r="B403" s="277"/>
      <c r="C403" s="226"/>
      <c r="D403" s="226"/>
      <c r="E403" s="226"/>
      <c r="F403" s="226"/>
      <c r="G403" s="274"/>
      <c r="H403" s="275"/>
      <c r="I403" s="276"/>
      <c r="J403" s="276"/>
      <c r="K403" s="276"/>
      <c r="L403" s="276"/>
      <c r="M403" s="276"/>
      <c r="N403" s="276"/>
      <c r="O403" s="276"/>
    </row>
    <row r="404" spans="1:15" ht="13.8">
      <c r="A404" s="276"/>
      <c r="C404" s="276"/>
      <c r="D404" s="276"/>
      <c r="E404" s="276"/>
      <c r="F404" s="276"/>
      <c r="G404" s="274"/>
      <c r="H404" s="275"/>
      <c r="I404" s="276"/>
      <c r="J404" s="276"/>
      <c r="K404" s="276"/>
      <c r="L404" s="276"/>
      <c r="M404" s="276"/>
      <c r="N404" s="276"/>
      <c r="O404" s="276"/>
    </row>
    <row r="405" spans="1:15" ht="13.8">
      <c r="A405" s="276"/>
      <c r="B405" s="277"/>
      <c r="C405" s="226"/>
      <c r="D405" s="226"/>
      <c r="E405" s="226"/>
      <c r="F405" s="226"/>
      <c r="G405" s="274"/>
      <c r="H405" s="275"/>
      <c r="I405" s="276"/>
      <c r="J405" s="276"/>
      <c r="K405" s="276"/>
      <c r="L405" s="276"/>
      <c r="M405" s="276"/>
      <c r="N405" s="276"/>
      <c r="O405" s="276"/>
    </row>
    <row r="406" spans="1:15" ht="13.8">
      <c r="A406" s="276"/>
      <c r="B406" s="278"/>
      <c r="C406" s="276"/>
      <c r="D406" s="276"/>
      <c r="E406" s="276"/>
      <c r="F406" s="276"/>
      <c r="G406" s="274"/>
      <c r="H406" s="275"/>
      <c r="I406" s="276"/>
      <c r="J406" s="276"/>
      <c r="K406" s="276"/>
      <c r="L406" s="276"/>
      <c r="M406" s="276"/>
      <c r="N406" s="276"/>
      <c r="O406" s="276"/>
    </row>
    <row r="407" spans="1:15" ht="13.8">
      <c r="A407" s="276"/>
      <c r="C407" s="226"/>
      <c r="D407" s="226"/>
      <c r="E407" s="226"/>
      <c r="F407" s="226"/>
      <c r="G407" s="274"/>
      <c r="H407" s="275"/>
      <c r="I407" s="276"/>
      <c r="J407" s="276"/>
      <c r="K407" s="276"/>
      <c r="L407" s="276"/>
      <c r="M407" s="276"/>
      <c r="N407" s="276"/>
      <c r="O407" s="276"/>
    </row>
    <row r="408" spans="1:15" ht="13.8">
      <c r="A408" s="276"/>
      <c r="C408" s="226"/>
      <c r="D408" s="226"/>
      <c r="E408" s="226"/>
      <c r="F408" s="226"/>
      <c r="G408" s="274"/>
      <c r="H408" s="275"/>
      <c r="I408" s="276"/>
      <c r="J408" s="276"/>
      <c r="K408" s="276"/>
      <c r="L408" s="276"/>
      <c r="M408" s="276"/>
      <c r="N408" s="276"/>
      <c r="O408" s="276"/>
    </row>
    <row r="409" spans="1:15" ht="13.8">
      <c r="B409" s="279"/>
      <c r="C409" s="226"/>
      <c r="D409" s="226"/>
      <c r="E409" s="226"/>
      <c r="F409" s="226"/>
      <c r="G409" s="274"/>
      <c r="H409" s="275"/>
      <c r="I409" s="276"/>
      <c r="J409" s="276"/>
      <c r="K409" s="276"/>
      <c r="L409" s="276"/>
      <c r="M409" s="276"/>
      <c r="N409" s="276"/>
      <c r="O409" s="276"/>
    </row>
    <row r="410" spans="1:15" ht="13.8">
      <c r="G410" s="274"/>
      <c r="H410" s="275"/>
    </row>
    <row r="411" spans="1:15" s="217" customFormat="1" ht="13.8">
      <c r="B411" s="267"/>
      <c r="G411" s="274"/>
      <c r="H411" s="275"/>
    </row>
    <row r="412" spans="1:15" s="217" customFormat="1" ht="13.8">
      <c r="B412" s="267"/>
      <c r="G412" s="296"/>
      <c r="H412" s="297"/>
    </row>
    <row r="413" spans="1:15" s="217" customFormat="1" ht="13.8">
      <c r="B413" s="267"/>
      <c r="G413" s="274"/>
      <c r="H413" s="275"/>
    </row>
    <row r="414" spans="1:15" s="217" customFormat="1" ht="13.8">
      <c r="B414" s="267"/>
      <c r="C414" s="276"/>
      <c r="D414" s="276"/>
      <c r="E414" s="276"/>
      <c r="F414" s="276"/>
      <c r="G414" s="274"/>
      <c r="H414" s="275"/>
    </row>
    <row r="415" spans="1:15" s="217" customFormat="1" ht="13.8">
      <c r="B415" s="267"/>
      <c r="G415" s="274"/>
      <c r="H415" s="275"/>
    </row>
    <row r="416" spans="1:15" s="217" customFormat="1" ht="13.8">
      <c r="B416" s="267"/>
      <c r="G416" s="274"/>
      <c r="H416" s="275"/>
    </row>
    <row r="417" spans="2:8" s="217" customFormat="1" ht="13.8">
      <c r="B417" s="267"/>
      <c r="C417" s="276"/>
      <c r="D417" s="276"/>
      <c r="E417" s="276"/>
      <c r="F417" s="276"/>
      <c r="G417" s="274"/>
      <c r="H417" s="275"/>
    </row>
    <row r="418" spans="2:8" s="217" customFormat="1" ht="13.8">
      <c r="B418" s="267"/>
      <c r="C418" s="276"/>
      <c r="D418" s="276"/>
      <c r="E418" s="276"/>
      <c r="F418" s="276"/>
      <c r="G418" s="274"/>
      <c r="H418" s="275"/>
    </row>
    <row r="419" spans="2:8" s="217" customFormat="1" ht="13.8">
      <c r="B419" s="267"/>
      <c r="C419" s="276"/>
      <c r="D419" s="276"/>
      <c r="E419" s="276"/>
      <c r="F419" s="276"/>
      <c r="G419" s="274"/>
      <c r="H419" s="275"/>
    </row>
    <row r="420" spans="2:8" s="217" customFormat="1" ht="13.8">
      <c r="B420" s="267"/>
      <c r="C420" s="276"/>
      <c r="D420" s="276"/>
      <c r="E420" s="276"/>
      <c r="F420" s="276"/>
      <c r="G420" s="274"/>
      <c r="H420" s="275"/>
    </row>
  </sheetData>
  <sheetProtection algorithmName="SHA-512" hashValue="3YQB9/nU4pYKJAAo+8MfHrDA7vVS0ARt9YsKI1EewC1g3ixOpe+l0a+ZGWohmEqOWbh73ww7sNaBUxjIXmdtJg==" saltValue="srfvWgbxpTbQHcqPsNiqsA==" spinCount="100000" sheet="1" objects="1" scenarios="1" formatCells="0" formatColumns="0" formatRows="0"/>
  <mergeCells count="1">
    <mergeCell ref="B14:I14"/>
  </mergeCells>
  <pageMargins left="0.70833333333333315" right="0.70833333333333315" top="0.74791666666666701" bottom="0.74791666666666701" header="0.51181102362204689" footer="0.31527777777777799"/>
  <pageSetup paperSize="9" orientation="landscape" r:id="rId1"/>
  <headerFooter>
    <oddFooter>&amp;L&amp;9&amp;F &amp;R&amp;9&amp;A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A2:BV312"/>
  <sheetViews>
    <sheetView view="pageBreakPreview" zoomScale="110" zoomScaleSheetLayoutView="110" workbookViewId="0">
      <pane ySplit="4" topLeftCell="A5" activePane="bottomLeft" state="frozen"/>
      <selection activeCell="B50" sqref="B50"/>
      <selection pane="bottomLeft" activeCell="K30" sqref="K30"/>
    </sheetView>
  </sheetViews>
  <sheetFormatPr defaultColWidth="9.109375" defaultRowHeight="13.8"/>
  <cols>
    <col min="1" max="1" width="6" style="341" customWidth="1"/>
    <col min="2" max="2" width="46.88671875" style="337" customWidth="1"/>
    <col min="3" max="3" width="5.88671875" style="338" customWidth="1"/>
    <col min="4" max="10" width="6.88671875" style="339" customWidth="1"/>
    <col min="11" max="17" width="9.88671875" style="340" customWidth="1"/>
    <col min="18" max="18" width="11.88671875" style="303" customWidth="1"/>
    <col min="19" max="28" width="8.5546875" style="322" bestFit="1" customWidth="1"/>
    <col min="29" max="29" width="7.88671875" style="339" customWidth="1"/>
    <col min="30" max="30" width="37.88671875" style="303" customWidth="1"/>
    <col min="31" max="31" width="9.109375" style="303" customWidth="1"/>
    <col min="32" max="33" width="9.109375" style="303"/>
    <col min="34" max="34" width="171.109375" style="303" customWidth="1"/>
    <col min="35" max="16384" width="9.109375" style="303"/>
  </cols>
  <sheetData>
    <row r="2" spans="1:74" ht="12.75" customHeight="1">
      <c r="D2" s="1354" t="s">
        <v>1716</v>
      </c>
      <c r="E2" s="1355"/>
      <c r="F2" s="1355"/>
      <c r="G2" s="1355"/>
      <c r="H2" s="1355"/>
      <c r="I2" s="1355"/>
      <c r="J2" s="1355"/>
      <c r="L2" s="1356" t="s">
        <v>1717</v>
      </c>
      <c r="M2" s="1356"/>
      <c r="N2" s="1356"/>
      <c r="O2" s="1355"/>
      <c r="P2" s="1355"/>
      <c r="Q2" s="1355"/>
      <c r="R2" s="1355"/>
    </row>
    <row r="3" spans="1:74">
      <c r="D3" s="409"/>
      <c r="E3" s="409"/>
      <c r="F3" s="409"/>
      <c r="G3" s="409"/>
      <c r="H3" s="409"/>
      <c r="I3" s="409"/>
      <c r="J3" s="409"/>
      <c r="L3" s="409"/>
      <c r="M3" s="409"/>
      <c r="N3" s="409"/>
      <c r="O3" s="409"/>
      <c r="P3" s="409"/>
      <c r="Q3" s="409"/>
      <c r="R3" s="409"/>
    </row>
    <row r="4" spans="1:74" s="417" customFormat="1" ht="20.399999999999999">
      <c r="A4" s="410" t="s">
        <v>1718</v>
      </c>
      <c r="B4" s="409" t="s">
        <v>1719</v>
      </c>
      <c r="C4" s="409" t="s">
        <v>1720</v>
      </c>
      <c r="D4" s="411" t="s">
        <v>1721</v>
      </c>
      <c r="E4" s="411" t="s">
        <v>1722</v>
      </c>
      <c r="F4" s="411" t="s">
        <v>1723</v>
      </c>
      <c r="G4" s="411" t="s">
        <v>1724</v>
      </c>
      <c r="H4" s="411" t="s">
        <v>1725</v>
      </c>
      <c r="I4" s="411" t="s">
        <v>1726</v>
      </c>
      <c r="J4" s="411" t="s">
        <v>1727</v>
      </c>
      <c r="K4" s="412" t="s">
        <v>1728</v>
      </c>
      <c r="L4" s="413" t="s">
        <v>1729</v>
      </c>
      <c r="M4" s="413" t="s">
        <v>1730</v>
      </c>
      <c r="N4" s="413" t="s">
        <v>1731</v>
      </c>
      <c r="O4" s="413" t="s">
        <v>1732</v>
      </c>
      <c r="P4" s="413" t="s">
        <v>1733</v>
      </c>
      <c r="Q4" s="413" t="s">
        <v>1734</v>
      </c>
      <c r="R4" s="411" t="s">
        <v>1735</v>
      </c>
      <c r="S4" s="414"/>
      <c r="T4" s="414"/>
      <c r="U4" s="414"/>
      <c r="V4" s="414"/>
      <c r="W4" s="414"/>
      <c r="X4" s="414"/>
      <c r="Y4" s="414"/>
      <c r="Z4" s="414"/>
      <c r="AA4" s="414"/>
      <c r="AB4" s="414"/>
      <c r="AC4" s="415"/>
      <c r="AD4" s="416"/>
      <c r="AE4" s="416"/>
      <c r="AF4" s="416"/>
      <c r="AG4" s="416"/>
      <c r="AH4" s="416"/>
      <c r="AI4" s="416"/>
      <c r="AJ4" s="416"/>
      <c r="AK4" s="416"/>
      <c r="AL4" s="416"/>
      <c r="AM4" s="416"/>
      <c r="AN4" s="416"/>
      <c r="AO4" s="416"/>
      <c r="AP4" s="416"/>
      <c r="AQ4" s="416"/>
      <c r="AR4" s="416"/>
      <c r="AS4" s="416"/>
      <c r="AT4" s="416"/>
      <c r="AU4" s="416"/>
      <c r="AV4" s="416"/>
      <c r="AW4" s="416"/>
      <c r="AX4" s="416"/>
      <c r="AY4" s="416"/>
      <c r="AZ4" s="416"/>
      <c r="BA4" s="416"/>
      <c r="BB4" s="416"/>
      <c r="BC4" s="416"/>
      <c r="BD4" s="416"/>
      <c r="BE4" s="416"/>
      <c r="BF4" s="416"/>
      <c r="BG4" s="416"/>
      <c r="BH4" s="416"/>
      <c r="BI4" s="416"/>
      <c r="BJ4" s="416"/>
      <c r="BK4" s="416"/>
      <c r="BL4" s="416"/>
      <c r="BM4" s="416"/>
      <c r="BN4" s="416"/>
      <c r="BO4" s="416"/>
      <c r="BP4" s="416"/>
      <c r="BQ4" s="416"/>
      <c r="BR4" s="416"/>
      <c r="BS4" s="416"/>
      <c r="BT4" s="416"/>
      <c r="BU4" s="416"/>
      <c r="BV4" s="416"/>
    </row>
    <row r="5" spans="1:74" s="426" customFormat="1" ht="14.4">
      <c r="A5" s="418" t="s">
        <v>1909</v>
      </c>
      <c r="B5" s="419" t="s">
        <v>1891</v>
      </c>
      <c r="C5" s="420"/>
      <c r="D5" s="421"/>
      <c r="E5" s="421"/>
      <c r="F5" s="421"/>
      <c r="G5" s="421"/>
      <c r="H5" s="421"/>
      <c r="I5" s="421"/>
      <c r="J5" s="421"/>
      <c r="K5" s="422"/>
      <c r="L5" s="421"/>
      <c r="M5" s="421"/>
      <c r="N5" s="421"/>
      <c r="O5" s="421"/>
      <c r="P5" s="421"/>
      <c r="Q5" s="421"/>
      <c r="R5" s="423"/>
      <c r="S5" s="424"/>
      <c r="T5" s="424"/>
      <c r="U5" s="424"/>
      <c r="V5" s="424"/>
      <c r="W5" s="424"/>
      <c r="X5" s="424"/>
      <c r="Y5" s="424"/>
      <c r="Z5" s="424"/>
      <c r="AA5" s="424"/>
      <c r="AB5" s="424"/>
      <c r="AC5" s="421"/>
      <c r="AD5" s="425"/>
      <c r="AE5" s="425"/>
      <c r="AF5" s="425"/>
      <c r="AG5" s="425"/>
      <c r="AH5" s="425"/>
      <c r="AI5" s="425"/>
      <c r="AJ5" s="425"/>
      <c r="AK5" s="425"/>
      <c r="AL5" s="425"/>
      <c r="AM5" s="425"/>
      <c r="AN5" s="425"/>
      <c r="AO5" s="425"/>
      <c r="AP5" s="425"/>
      <c r="AQ5" s="425"/>
      <c r="AR5" s="425"/>
      <c r="AS5" s="425"/>
      <c r="AT5" s="425"/>
      <c r="AU5" s="425"/>
      <c r="AV5" s="425"/>
      <c r="AW5" s="425"/>
      <c r="AX5" s="425"/>
      <c r="AY5" s="425"/>
      <c r="AZ5" s="425"/>
      <c r="BA5" s="425"/>
      <c r="BB5" s="425"/>
      <c r="BC5" s="425"/>
      <c r="BD5" s="425"/>
      <c r="BE5" s="425"/>
      <c r="BF5" s="425"/>
      <c r="BG5" s="425"/>
      <c r="BH5" s="425"/>
      <c r="BI5" s="425"/>
      <c r="BJ5" s="425"/>
      <c r="BK5" s="425"/>
      <c r="BL5" s="425"/>
      <c r="BM5" s="425"/>
      <c r="BN5" s="425"/>
      <c r="BO5" s="425"/>
      <c r="BP5" s="425"/>
      <c r="BQ5" s="425"/>
      <c r="BR5" s="425"/>
      <c r="BS5" s="425"/>
      <c r="BT5" s="425"/>
      <c r="BU5" s="425"/>
      <c r="BV5" s="425"/>
    </row>
    <row r="6" spans="1:74" s="434" customFormat="1" ht="14.4">
      <c r="A6" s="427"/>
      <c r="B6" s="428"/>
      <c r="C6" s="429"/>
      <c r="D6" s="430"/>
      <c r="E6" s="430"/>
      <c r="F6" s="430"/>
      <c r="G6" s="430"/>
      <c r="H6" s="430"/>
      <c r="I6" s="430"/>
      <c r="J6" s="430"/>
      <c r="K6" s="431"/>
      <c r="L6" s="432"/>
      <c r="M6" s="432"/>
      <c r="N6" s="432"/>
      <c r="O6" s="432"/>
      <c r="P6" s="432"/>
      <c r="Q6" s="432"/>
      <c r="R6" s="433"/>
      <c r="S6" s="424"/>
      <c r="T6" s="424"/>
      <c r="U6" s="424"/>
      <c r="V6" s="424"/>
      <c r="W6" s="424"/>
      <c r="X6" s="424"/>
      <c r="Y6" s="424"/>
      <c r="Z6" s="424"/>
      <c r="AA6" s="424"/>
      <c r="AB6" s="424"/>
      <c r="AC6" s="430"/>
    </row>
    <row r="7" spans="1:74" s="372" customFormat="1">
      <c r="A7" s="366" t="s">
        <v>114</v>
      </c>
      <c r="B7" s="367" t="s">
        <v>1910</v>
      </c>
      <c r="C7" s="368"/>
      <c r="D7" s="369"/>
      <c r="E7" s="369"/>
      <c r="F7" s="369"/>
      <c r="G7" s="369"/>
      <c r="H7" s="369"/>
      <c r="I7" s="369"/>
      <c r="J7" s="369"/>
      <c r="K7" s="435"/>
      <c r="L7" s="369"/>
      <c r="M7" s="369"/>
      <c r="N7" s="369"/>
      <c r="O7" s="369"/>
      <c r="P7" s="369"/>
      <c r="Q7" s="369"/>
      <c r="R7" s="371"/>
      <c r="S7" s="343"/>
      <c r="T7" s="343"/>
      <c r="U7" s="343"/>
      <c r="V7" s="343"/>
      <c r="W7" s="343"/>
      <c r="X7" s="343"/>
      <c r="Y7" s="343"/>
      <c r="Z7" s="343"/>
      <c r="AA7" s="343"/>
      <c r="AB7" s="343"/>
      <c r="AC7" s="369"/>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row>
    <row r="8" spans="1:74" s="356" customFormat="1" ht="168.75" customHeight="1">
      <c r="A8" s="301">
        <f>IF(ISTEXT(B8),MAX($A$7:$A7)+1,"")</f>
        <v>1</v>
      </c>
      <c r="B8" s="208" t="s">
        <v>1911</v>
      </c>
      <c r="C8" s="399"/>
      <c r="D8" s="348"/>
      <c r="E8" s="400"/>
      <c r="F8" s="400"/>
      <c r="G8" s="400"/>
      <c r="H8" s="400"/>
      <c r="I8" s="400"/>
      <c r="J8" s="400"/>
      <c r="K8" s="401"/>
      <c r="L8" s="402"/>
      <c r="M8" s="402"/>
      <c r="N8" s="402"/>
      <c r="O8" s="402"/>
      <c r="P8" s="402"/>
      <c r="Q8" s="402"/>
      <c r="R8" s="402"/>
    </row>
    <row r="9" spans="1:74" s="356" customFormat="1">
      <c r="A9" s="351"/>
      <c r="B9" s="205" t="s">
        <v>1912</v>
      </c>
      <c r="C9" s="399"/>
      <c r="D9" s="348"/>
      <c r="E9" s="400"/>
      <c r="F9" s="400"/>
      <c r="G9" s="400"/>
      <c r="H9" s="400"/>
      <c r="I9" s="400"/>
      <c r="J9" s="400"/>
      <c r="K9" s="401"/>
      <c r="L9" s="402"/>
      <c r="M9" s="402"/>
      <c r="N9" s="402"/>
      <c r="O9" s="402"/>
      <c r="P9" s="402"/>
      <c r="Q9" s="402"/>
      <c r="R9" s="402"/>
    </row>
    <row r="10" spans="1:74" s="356" customFormat="1">
      <c r="A10" s="351" t="s">
        <v>1742</v>
      </c>
      <c r="B10" s="358" t="s">
        <v>1913</v>
      </c>
      <c r="C10" s="399"/>
      <c r="D10" s="348"/>
      <c r="E10" s="400"/>
      <c r="F10" s="400"/>
      <c r="G10" s="400"/>
      <c r="H10" s="400"/>
      <c r="I10" s="400"/>
      <c r="J10" s="400"/>
      <c r="K10" s="401"/>
      <c r="L10" s="402"/>
      <c r="M10" s="402"/>
      <c r="N10" s="402"/>
      <c r="O10" s="402"/>
      <c r="P10" s="402"/>
      <c r="Q10" s="402"/>
      <c r="R10" s="402"/>
    </row>
    <row r="11" spans="1:74" s="356" customFormat="1" ht="55.2">
      <c r="A11" s="351" t="s">
        <v>1742</v>
      </c>
      <c r="B11" s="358" t="s">
        <v>1914</v>
      </c>
      <c r="C11" s="399"/>
      <c r="D11" s="348"/>
      <c r="E11" s="400"/>
      <c r="F11" s="400"/>
      <c r="G11" s="400"/>
      <c r="H11" s="400"/>
      <c r="I11" s="400"/>
      <c r="J11" s="400"/>
      <c r="K11" s="401"/>
      <c r="L11" s="402"/>
      <c r="M11" s="402"/>
      <c r="N11" s="402"/>
      <c r="O11" s="402"/>
      <c r="P11" s="402"/>
      <c r="Q11" s="402"/>
      <c r="R11" s="402"/>
    </row>
    <row r="12" spans="1:74" s="356" customFormat="1" ht="55.2">
      <c r="A12" s="351" t="s">
        <v>1742</v>
      </c>
      <c r="B12" s="358" t="s">
        <v>1915</v>
      </c>
      <c r="C12" s="399"/>
      <c r="D12" s="348"/>
      <c r="E12" s="400"/>
      <c r="F12" s="400"/>
      <c r="G12" s="400"/>
      <c r="H12" s="400"/>
      <c r="I12" s="400"/>
      <c r="J12" s="400"/>
      <c r="K12" s="401"/>
      <c r="L12" s="402"/>
      <c r="M12" s="402"/>
      <c r="N12" s="402"/>
      <c r="O12" s="402"/>
      <c r="P12" s="402"/>
      <c r="Q12" s="402"/>
      <c r="R12" s="402"/>
    </row>
    <row r="13" spans="1:74" s="356" customFormat="1" ht="41.4">
      <c r="A13" s="351" t="s">
        <v>1742</v>
      </c>
      <c r="B13" s="358" t="s">
        <v>1916</v>
      </c>
      <c r="C13" s="399"/>
      <c r="D13" s="348"/>
      <c r="E13" s="400"/>
      <c r="F13" s="400"/>
      <c r="G13" s="400"/>
      <c r="H13" s="400"/>
      <c r="I13" s="400"/>
      <c r="J13" s="400"/>
      <c r="K13" s="401"/>
      <c r="L13" s="402"/>
      <c r="M13" s="402"/>
      <c r="N13" s="402"/>
      <c r="O13" s="402"/>
      <c r="P13" s="402"/>
      <c r="Q13" s="402"/>
      <c r="R13" s="402"/>
    </row>
    <row r="14" spans="1:74" s="356" customFormat="1" ht="27.6">
      <c r="A14" s="351" t="s">
        <v>1742</v>
      </c>
      <c r="B14" s="358" t="s">
        <v>1917</v>
      </c>
      <c r="C14" s="399"/>
      <c r="D14" s="348"/>
      <c r="E14" s="400"/>
      <c r="F14" s="400"/>
      <c r="G14" s="400"/>
      <c r="H14" s="400"/>
      <c r="I14" s="400"/>
      <c r="J14" s="400"/>
      <c r="K14" s="401"/>
      <c r="L14" s="402"/>
      <c r="M14" s="402"/>
      <c r="N14" s="402"/>
      <c r="O14" s="402"/>
      <c r="P14" s="402"/>
      <c r="Q14" s="402"/>
      <c r="R14" s="402"/>
    </row>
    <row r="15" spans="1:74" s="356" customFormat="1">
      <c r="A15" s="351"/>
      <c r="B15" s="205" t="s">
        <v>1918</v>
      </c>
      <c r="C15" s="399"/>
      <c r="D15" s="348"/>
      <c r="E15" s="400"/>
      <c r="F15" s="400"/>
      <c r="G15" s="400"/>
      <c r="H15" s="400"/>
      <c r="I15" s="400"/>
      <c r="J15" s="400"/>
      <c r="K15" s="401"/>
      <c r="L15" s="402"/>
      <c r="M15" s="402"/>
      <c r="N15" s="402"/>
      <c r="O15" s="402"/>
      <c r="P15" s="402"/>
      <c r="Q15" s="402"/>
      <c r="R15" s="402"/>
    </row>
    <row r="16" spans="1:74" s="356" customFormat="1" ht="69">
      <c r="A16" s="351" t="s">
        <v>1742</v>
      </c>
      <c r="B16" s="358" t="s">
        <v>1919</v>
      </c>
      <c r="C16" s="399"/>
      <c r="D16" s="348"/>
      <c r="E16" s="400"/>
      <c r="F16" s="400"/>
      <c r="G16" s="400"/>
      <c r="H16" s="400"/>
      <c r="I16" s="400"/>
      <c r="J16" s="400"/>
      <c r="K16" s="401"/>
      <c r="L16" s="402"/>
      <c r="M16" s="402"/>
      <c r="N16" s="402"/>
      <c r="O16" s="402"/>
      <c r="P16" s="402"/>
      <c r="Q16" s="402"/>
      <c r="R16" s="402"/>
    </row>
    <row r="17" spans="1:18" s="356" customFormat="1" ht="55.2">
      <c r="A17" s="351" t="s">
        <v>1742</v>
      </c>
      <c r="B17" s="358" t="s">
        <v>1920</v>
      </c>
      <c r="C17" s="399"/>
      <c r="D17" s="348"/>
      <c r="E17" s="400"/>
      <c r="F17" s="400"/>
      <c r="G17" s="400"/>
      <c r="H17" s="400"/>
      <c r="I17" s="400"/>
      <c r="J17" s="400"/>
      <c r="K17" s="401"/>
      <c r="L17" s="402"/>
      <c r="M17" s="402"/>
      <c r="N17" s="402"/>
      <c r="O17" s="402"/>
      <c r="P17" s="402"/>
      <c r="Q17" s="402"/>
      <c r="R17" s="402"/>
    </row>
    <row r="18" spans="1:18" s="356" customFormat="1" ht="55.2">
      <c r="A18" s="351" t="s">
        <v>1742</v>
      </c>
      <c r="B18" s="358" t="s">
        <v>1921</v>
      </c>
      <c r="C18" s="399"/>
      <c r="D18" s="348"/>
      <c r="E18" s="400"/>
      <c r="F18" s="400"/>
      <c r="G18" s="400"/>
      <c r="H18" s="400"/>
      <c r="I18" s="400"/>
      <c r="J18" s="400"/>
      <c r="K18" s="401"/>
      <c r="L18" s="402"/>
      <c r="M18" s="402"/>
      <c r="N18" s="402"/>
      <c r="O18" s="402"/>
      <c r="P18" s="402"/>
      <c r="Q18" s="402"/>
      <c r="R18" s="402"/>
    </row>
    <row r="19" spans="1:18" s="356" customFormat="1" ht="69">
      <c r="A19" s="351" t="s">
        <v>1742</v>
      </c>
      <c r="B19" s="358" t="s">
        <v>1922</v>
      </c>
      <c r="C19" s="399"/>
      <c r="D19" s="348"/>
      <c r="E19" s="400"/>
      <c r="F19" s="400"/>
      <c r="G19" s="400"/>
      <c r="H19" s="400"/>
      <c r="I19" s="400"/>
      <c r="J19" s="400"/>
      <c r="K19" s="401"/>
      <c r="L19" s="402"/>
      <c r="M19" s="402"/>
      <c r="N19" s="402"/>
      <c r="O19" s="402"/>
      <c r="P19" s="402"/>
      <c r="Q19" s="402"/>
      <c r="R19" s="402"/>
    </row>
    <row r="20" spans="1:18" s="356" customFormat="1" ht="55.2">
      <c r="A20" s="351" t="s">
        <v>1742</v>
      </c>
      <c r="B20" s="358" t="s">
        <v>1923</v>
      </c>
      <c r="C20" s="399"/>
      <c r="D20" s="348"/>
      <c r="E20" s="400"/>
      <c r="F20" s="400"/>
      <c r="G20" s="400"/>
      <c r="H20" s="400"/>
      <c r="I20" s="400"/>
      <c r="J20" s="400"/>
      <c r="K20" s="401"/>
      <c r="L20" s="402"/>
      <c r="M20" s="402"/>
      <c r="N20" s="402"/>
      <c r="O20" s="402"/>
      <c r="P20" s="402"/>
      <c r="Q20" s="402"/>
      <c r="R20" s="402"/>
    </row>
    <row r="21" spans="1:18" s="356" customFormat="1" ht="27.6">
      <c r="A21" s="351" t="s">
        <v>1742</v>
      </c>
      <c r="B21" s="358" t="s">
        <v>1924</v>
      </c>
      <c r="C21" s="399"/>
      <c r="D21" s="348"/>
      <c r="E21" s="400"/>
      <c r="F21" s="400"/>
      <c r="G21" s="400"/>
      <c r="H21" s="400"/>
      <c r="I21" s="400"/>
      <c r="J21" s="400"/>
      <c r="K21" s="401"/>
      <c r="L21" s="402"/>
      <c r="M21" s="402"/>
      <c r="N21" s="402"/>
      <c r="O21" s="402"/>
      <c r="P21" s="402"/>
      <c r="Q21" s="402"/>
      <c r="R21" s="402"/>
    </row>
    <row r="22" spans="1:18" s="356" customFormat="1" ht="27.6">
      <c r="A22" s="351" t="s">
        <v>1742</v>
      </c>
      <c r="B22" s="358" t="s">
        <v>1925</v>
      </c>
      <c r="C22" s="399"/>
      <c r="D22" s="348"/>
      <c r="E22" s="400"/>
      <c r="F22" s="400"/>
      <c r="G22" s="400"/>
      <c r="H22" s="400"/>
      <c r="I22" s="400"/>
      <c r="J22" s="400"/>
      <c r="K22" s="401"/>
      <c r="L22" s="402"/>
      <c r="M22" s="402"/>
      <c r="N22" s="402"/>
      <c r="O22" s="402"/>
      <c r="P22" s="402"/>
      <c r="Q22" s="402"/>
      <c r="R22" s="402"/>
    </row>
    <row r="23" spans="1:18" s="356" customFormat="1" ht="27.6">
      <c r="A23" s="351" t="s">
        <v>1742</v>
      </c>
      <c r="B23" s="358" t="s">
        <v>1926</v>
      </c>
      <c r="C23" s="399"/>
      <c r="D23" s="348"/>
      <c r="E23" s="400"/>
      <c r="F23" s="400"/>
      <c r="G23" s="400"/>
      <c r="H23" s="400"/>
      <c r="I23" s="400"/>
      <c r="J23" s="400"/>
      <c r="K23" s="401"/>
      <c r="L23" s="402"/>
      <c r="M23" s="402"/>
      <c r="N23" s="402"/>
      <c r="O23" s="402"/>
      <c r="P23" s="402"/>
      <c r="Q23" s="402"/>
      <c r="R23" s="402"/>
    </row>
    <row r="24" spans="1:18" s="356" customFormat="1" ht="41.4">
      <c r="A24" s="351" t="s">
        <v>1742</v>
      </c>
      <c r="B24" s="358" t="s">
        <v>1927</v>
      </c>
      <c r="C24" s="399"/>
      <c r="D24" s="348"/>
      <c r="E24" s="400"/>
      <c r="F24" s="400"/>
      <c r="G24" s="400"/>
      <c r="H24" s="400"/>
      <c r="I24" s="400"/>
      <c r="J24" s="400"/>
      <c r="K24" s="401"/>
      <c r="L24" s="402"/>
      <c r="M24" s="402"/>
      <c r="N24" s="402"/>
      <c r="O24" s="402"/>
      <c r="P24" s="402"/>
      <c r="Q24" s="402"/>
      <c r="R24" s="402"/>
    </row>
    <row r="25" spans="1:18" s="356" customFormat="1">
      <c r="A25" s="351"/>
      <c r="B25" s="205" t="s">
        <v>1928</v>
      </c>
      <c r="C25" s="399"/>
      <c r="D25" s="348"/>
      <c r="E25" s="400"/>
      <c r="F25" s="400"/>
      <c r="G25" s="400"/>
      <c r="H25" s="400"/>
      <c r="I25" s="400"/>
      <c r="J25" s="400"/>
      <c r="K25" s="401"/>
      <c r="L25" s="402"/>
      <c r="M25" s="402"/>
      <c r="N25" s="402"/>
      <c r="O25" s="402"/>
      <c r="P25" s="402"/>
      <c r="Q25" s="402"/>
      <c r="R25" s="402"/>
    </row>
    <row r="26" spans="1:18" s="356" customFormat="1">
      <c r="A26" s="351" t="s">
        <v>1742</v>
      </c>
      <c r="B26" s="358" t="s">
        <v>1929</v>
      </c>
      <c r="C26" s="399"/>
      <c r="D26" s="348"/>
      <c r="E26" s="400"/>
      <c r="F26" s="400"/>
      <c r="G26" s="400"/>
      <c r="H26" s="400"/>
      <c r="I26" s="400"/>
      <c r="J26" s="400"/>
      <c r="K26" s="401"/>
      <c r="L26" s="402"/>
      <c r="M26" s="402"/>
      <c r="N26" s="402"/>
      <c r="O26" s="402"/>
      <c r="P26" s="402"/>
      <c r="Q26" s="402"/>
      <c r="R26" s="402"/>
    </row>
    <row r="27" spans="1:18" s="356" customFormat="1">
      <c r="A27" s="351" t="s">
        <v>1742</v>
      </c>
      <c r="B27" s="358" t="s">
        <v>1930</v>
      </c>
      <c r="C27" s="399"/>
      <c r="D27" s="348"/>
      <c r="E27" s="400"/>
      <c r="F27" s="400"/>
      <c r="G27" s="400"/>
      <c r="H27" s="400"/>
      <c r="I27" s="400"/>
      <c r="J27" s="400"/>
      <c r="K27" s="401"/>
      <c r="L27" s="402"/>
      <c r="M27" s="402"/>
      <c r="N27" s="402"/>
      <c r="O27" s="402"/>
      <c r="P27" s="402"/>
      <c r="Q27" s="402"/>
      <c r="R27" s="402"/>
    </row>
    <row r="28" spans="1:18" s="356" customFormat="1">
      <c r="A28" s="351" t="s">
        <v>1742</v>
      </c>
      <c r="B28" s="358" t="s">
        <v>1931</v>
      </c>
      <c r="C28" s="399"/>
      <c r="D28" s="348"/>
      <c r="E28" s="400"/>
      <c r="F28" s="400"/>
      <c r="G28" s="400"/>
      <c r="H28" s="400"/>
      <c r="I28" s="400"/>
      <c r="J28" s="400"/>
      <c r="K28" s="401"/>
      <c r="L28" s="402"/>
      <c r="M28" s="402"/>
      <c r="N28" s="402"/>
      <c r="O28" s="402"/>
      <c r="P28" s="402"/>
      <c r="Q28" s="402"/>
      <c r="R28" s="402"/>
    </row>
    <row r="29" spans="1:18" s="356" customFormat="1">
      <c r="A29" s="351" t="s">
        <v>1742</v>
      </c>
      <c r="B29" s="358" t="s">
        <v>1932</v>
      </c>
      <c r="C29" s="399"/>
      <c r="D29" s="348"/>
      <c r="E29" s="400"/>
      <c r="F29" s="400"/>
      <c r="G29" s="400"/>
      <c r="H29" s="400"/>
      <c r="I29" s="400"/>
      <c r="J29" s="400"/>
      <c r="K29" s="401"/>
      <c r="L29" s="402"/>
      <c r="M29" s="402"/>
      <c r="N29" s="402"/>
      <c r="O29" s="402"/>
      <c r="P29" s="402"/>
      <c r="Q29" s="402"/>
      <c r="R29" s="402"/>
    </row>
    <row r="30" spans="1:18" s="356" customFormat="1">
      <c r="A30" s="351" t="s">
        <v>1742</v>
      </c>
      <c r="B30" s="358" t="s">
        <v>1933</v>
      </c>
      <c r="C30" s="291" t="s">
        <v>118</v>
      </c>
      <c r="D30" s="348">
        <v>1</v>
      </c>
      <c r="E30" s="346">
        <v>0</v>
      </c>
      <c r="F30" s="346">
        <v>0</v>
      </c>
      <c r="G30" s="346">
        <v>0</v>
      </c>
      <c r="H30" s="346">
        <v>0</v>
      </c>
      <c r="I30" s="346">
        <v>0</v>
      </c>
      <c r="J30" s="346">
        <f>SUM(D30:I30)</f>
        <v>1</v>
      </c>
      <c r="K30" s="41"/>
      <c r="L30" s="342">
        <f>$K30*D30</f>
        <v>0</v>
      </c>
      <c r="M30" s="342">
        <f>$K30*E30</f>
        <v>0</v>
      </c>
      <c r="N30" s="342">
        <f>$K30*F30</f>
        <v>0</v>
      </c>
      <c r="O30" s="342">
        <f>$K30*G30</f>
        <v>0</v>
      </c>
      <c r="P30" s="342">
        <f t="shared" ref="P30:Q86" si="0">$K30*H30</f>
        <v>0</v>
      </c>
      <c r="Q30" s="342">
        <f t="shared" si="0"/>
        <v>0</v>
      </c>
      <c r="R30" s="342">
        <f>$K30*J30</f>
        <v>0</v>
      </c>
    </row>
    <row r="31" spans="1:18" s="408" customFormat="1">
      <c r="A31" s="301"/>
      <c r="B31" s="373"/>
      <c r="C31" s="399"/>
      <c r="D31" s="348"/>
      <c r="E31" s="400"/>
      <c r="F31" s="400"/>
      <c r="G31" s="400"/>
      <c r="H31" s="400"/>
      <c r="I31" s="400"/>
      <c r="J31" s="400"/>
      <c r="K31" s="401"/>
      <c r="L31" s="402"/>
      <c r="M31" s="402"/>
      <c r="N31" s="402"/>
      <c r="O31" s="402"/>
      <c r="P31" s="402"/>
      <c r="Q31" s="402"/>
      <c r="R31" s="402"/>
    </row>
    <row r="32" spans="1:18" s="364" customFormat="1" ht="183" customHeight="1">
      <c r="A32" s="301">
        <f>IF(ISTEXT(B32),MAX($A$5:$A31)+1,"")</f>
        <v>2</v>
      </c>
      <c r="B32" s="208" t="s">
        <v>1934</v>
      </c>
      <c r="C32" s="399"/>
      <c r="D32" s="348"/>
      <c r="E32" s="400"/>
      <c r="F32" s="400"/>
      <c r="G32" s="400"/>
      <c r="H32" s="400"/>
      <c r="I32" s="400"/>
      <c r="J32" s="400"/>
      <c r="K32" s="401"/>
      <c r="L32" s="402"/>
      <c r="M32" s="402"/>
      <c r="N32" s="402"/>
      <c r="O32" s="402"/>
      <c r="P32" s="402"/>
      <c r="Q32" s="402"/>
      <c r="R32" s="402"/>
    </row>
    <row r="33" spans="1:18" s="356" customFormat="1">
      <c r="A33" s="351"/>
      <c r="B33" s="205" t="s">
        <v>1912</v>
      </c>
      <c r="C33" s="399"/>
      <c r="D33" s="348"/>
      <c r="E33" s="400"/>
      <c r="F33" s="400"/>
      <c r="G33" s="400"/>
      <c r="H33" s="400"/>
      <c r="I33" s="400"/>
      <c r="J33" s="400"/>
      <c r="K33" s="401"/>
      <c r="L33" s="402"/>
      <c r="M33" s="402"/>
      <c r="N33" s="402"/>
      <c r="O33" s="402"/>
      <c r="P33" s="402"/>
      <c r="Q33" s="402"/>
      <c r="R33" s="402"/>
    </row>
    <row r="34" spans="1:18" s="356" customFormat="1">
      <c r="A34" s="351" t="s">
        <v>1742</v>
      </c>
      <c r="B34" s="358" t="s">
        <v>1913</v>
      </c>
      <c r="C34" s="399"/>
      <c r="D34" s="348"/>
      <c r="E34" s="400"/>
      <c r="F34" s="400"/>
      <c r="G34" s="400"/>
      <c r="H34" s="400"/>
      <c r="I34" s="400"/>
      <c r="J34" s="400"/>
      <c r="K34" s="401"/>
      <c r="L34" s="402"/>
      <c r="M34" s="402"/>
      <c r="N34" s="402"/>
      <c r="O34" s="402"/>
      <c r="P34" s="402"/>
      <c r="Q34" s="402"/>
      <c r="R34" s="402"/>
    </row>
    <row r="35" spans="1:18" s="356" customFormat="1" ht="55.2">
      <c r="A35" s="351" t="s">
        <v>1742</v>
      </c>
      <c r="B35" s="358" t="s">
        <v>1914</v>
      </c>
      <c r="C35" s="399"/>
      <c r="D35" s="348"/>
      <c r="E35" s="400"/>
      <c r="F35" s="400"/>
      <c r="G35" s="400"/>
      <c r="H35" s="400"/>
      <c r="I35" s="400"/>
      <c r="J35" s="400"/>
      <c r="K35" s="401"/>
      <c r="L35" s="402"/>
      <c r="M35" s="402"/>
      <c r="N35" s="402"/>
      <c r="O35" s="402"/>
      <c r="P35" s="402"/>
      <c r="Q35" s="402"/>
      <c r="R35" s="402"/>
    </row>
    <row r="36" spans="1:18" s="356" customFormat="1" ht="55.2">
      <c r="A36" s="351" t="s">
        <v>1742</v>
      </c>
      <c r="B36" s="358" t="s">
        <v>1915</v>
      </c>
      <c r="C36" s="399"/>
      <c r="D36" s="348"/>
      <c r="E36" s="400"/>
      <c r="F36" s="400"/>
      <c r="G36" s="400"/>
      <c r="H36" s="400"/>
      <c r="I36" s="400"/>
      <c r="J36" s="400"/>
      <c r="K36" s="401"/>
      <c r="L36" s="402"/>
      <c r="M36" s="402"/>
      <c r="N36" s="402"/>
      <c r="O36" s="402"/>
      <c r="P36" s="402"/>
      <c r="Q36" s="402"/>
      <c r="R36" s="402"/>
    </row>
    <row r="37" spans="1:18" s="356" customFormat="1" ht="41.4">
      <c r="A37" s="351" t="s">
        <v>1742</v>
      </c>
      <c r="B37" s="358" t="s">
        <v>1916</v>
      </c>
      <c r="C37" s="399"/>
      <c r="D37" s="348"/>
      <c r="E37" s="400"/>
      <c r="F37" s="400"/>
      <c r="G37" s="400"/>
      <c r="H37" s="400"/>
      <c r="I37" s="400"/>
      <c r="J37" s="400"/>
      <c r="K37" s="401"/>
      <c r="L37" s="402"/>
      <c r="M37" s="402"/>
      <c r="N37" s="402"/>
      <c r="O37" s="402"/>
      <c r="P37" s="402"/>
      <c r="Q37" s="402"/>
      <c r="R37" s="402"/>
    </row>
    <row r="38" spans="1:18" s="356" customFormat="1" ht="27.6">
      <c r="A38" s="351" t="s">
        <v>1742</v>
      </c>
      <c r="B38" s="358" t="s">
        <v>1917</v>
      </c>
      <c r="C38" s="399"/>
      <c r="D38" s="348"/>
      <c r="E38" s="400"/>
      <c r="F38" s="400"/>
      <c r="G38" s="400"/>
      <c r="H38" s="400"/>
      <c r="I38" s="400"/>
      <c r="J38" s="400"/>
      <c r="K38" s="401"/>
      <c r="L38" s="402"/>
      <c r="M38" s="402"/>
      <c r="N38" s="402"/>
      <c r="O38" s="402"/>
      <c r="P38" s="402"/>
      <c r="Q38" s="402"/>
      <c r="R38" s="402"/>
    </row>
    <row r="39" spans="1:18" s="356" customFormat="1">
      <c r="A39" s="351"/>
      <c r="B39" s="205" t="s">
        <v>1918</v>
      </c>
      <c r="C39" s="399"/>
      <c r="D39" s="348"/>
      <c r="E39" s="400"/>
      <c r="F39" s="400"/>
      <c r="G39" s="400"/>
      <c r="H39" s="400"/>
      <c r="I39" s="400"/>
      <c r="J39" s="400"/>
      <c r="K39" s="401"/>
      <c r="L39" s="402"/>
      <c r="M39" s="402"/>
      <c r="N39" s="402"/>
      <c r="O39" s="402"/>
      <c r="P39" s="402"/>
      <c r="Q39" s="402"/>
      <c r="R39" s="402"/>
    </row>
    <row r="40" spans="1:18" s="356" customFormat="1" ht="69">
      <c r="A40" s="351" t="s">
        <v>1742</v>
      </c>
      <c r="B40" s="358" t="s">
        <v>1935</v>
      </c>
      <c r="C40" s="399"/>
      <c r="D40" s="348"/>
      <c r="E40" s="400"/>
      <c r="F40" s="400"/>
      <c r="G40" s="400"/>
      <c r="H40" s="400"/>
      <c r="I40" s="400"/>
      <c r="J40" s="400"/>
      <c r="K40" s="401"/>
      <c r="L40" s="402"/>
      <c r="M40" s="402"/>
      <c r="N40" s="402"/>
      <c r="O40" s="402"/>
      <c r="P40" s="402"/>
      <c r="Q40" s="402"/>
      <c r="R40" s="402"/>
    </row>
    <row r="41" spans="1:18" s="356" customFormat="1" ht="55.2">
      <c r="A41" s="351" t="s">
        <v>1742</v>
      </c>
      <c r="B41" s="358" t="s">
        <v>1936</v>
      </c>
      <c r="C41" s="399"/>
      <c r="D41" s="348"/>
      <c r="E41" s="400"/>
      <c r="F41" s="400"/>
      <c r="G41" s="400"/>
      <c r="H41" s="400"/>
      <c r="I41" s="400"/>
      <c r="J41" s="400"/>
      <c r="K41" s="401"/>
      <c r="L41" s="402"/>
      <c r="M41" s="402"/>
      <c r="N41" s="402"/>
      <c r="O41" s="402"/>
      <c r="P41" s="402"/>
      <c r="Q41" s="402"/>
      <c r="R41" s="402"/>
    </row>
    <row r="42" spans="1:18" s="356" customFormat="1" ht="40.5" customHeight="1">
      <c r="A42" s="351" t="s">
        <v>1742</v>
      </c>
      <c r="B42" s="358" t="s">
        <v>1937</v>
      </c>
      <c r="C42" s="399"/>
      <c r="D42" s="348"/>
      <c r="E42" s="400"/>
      <c r="F42" s="400"/>
      <c r="G42" s="400"/>
      <c r="H42" s="400"/>
      <c r="I42" s="400"/>
      <c r="J42" s="400"/>
      <c r="K42" s="401"/>
      <c r="L42" s="402"/>
      <c r="M42" s="402"/>
      <c r="N42" s="402"/>
      <c r="O42" s="402"/>
      <c r="P42" s="402"/>
      <c r="Q42" s="402"/>
      <c r="R42" s="402"/>
    </row>
    <row r="43" spans="1:18" s="356" customFormat="1" ht="27.6">
      <c r="A43" s="351" t="s">
        <v>1742</v>
      </c>
      <c r="B43" s="358" t="s">
        <v>1938</v>
      </c>
      <c r="C43" s="399"/>
      <c r="D43" s="348"/>
      <c r="E43" s="400"/>
      <c r="F43" s="400"/>
      <c r="G43" s="400"/>
      <c r="H43" s="400"/>
      <c r="I43" s="400"/>
      <c r="J43" s="400"/>
      <c r="K43" s="401"/>
      <c r="L43" s="402"/>
      <c r="M43" s="402"/>
      <c r="N43" s="402"/>
      <c r="O43" s="402"/>
      <c r="P43" s="402"/>
      <c r="Q43" s="402"/>
      <c r="R43" s="402"/>
    </row>
    <row r="44" spans="1:18" s="356" customFormat="1" ht="27.6">
      <c r="A44" s="351" t="s">
        <v>1742</v>
      </c>
      <c r="B44" s="358" t="s">
        <v>1925</v>
      </c>
      <c r="C44" s="399"/>
      <c r="D44" s="348"/>
      <c r="E44" s="400"/>
      <c r="F44" s="400"/>
      <c r="G44" s="400"/>
      <c r="H44" s="400"/>
      <c r="I44" s="400"/>
      <c r="J44" s="400"/>
      <c r="K44" s="401"/>
      <c r="L44" s="402"/>
      <c r="M44" s="402"/>
      <c r="N44" s="402"/>
      <c r="O44" s="402"/>
      <c r="P44" s="402"/>
      <c r="Q44" s="402"/>
      <c r="R44" s="402"/>
    </row>
    <row r="45" spans="1:18" s="356" customFormat="1" ht="27.6">
      <c r="A45" s="351" t="s">
        <v>1742</v>
      </c>
      <c r="B45" s="358" t="s">
        <v>1926</v>
      </c>
      <c r="C45" s="399"/>
      <c r="D45" s="348"/>
      <c r="E45" s="400"/>
      <c r="F45" s="400"/>
      <c r="G45" s="400"/>
      <c r="H45" s="400"/>
      <c r="I45" s="400"/>
      <c r="J45" s="400"/>
      <c r="K45" s="401"/>
      <c r="L45" s="402"/>
      <c r="M45" s="402"/>
      <c r="N45" s="402"/>
      <c r="O45" s="402"/>
      <c r="P45" s="402"/>
      <c r="Q45" s="402"/>
      <c r="R45" s="402"/>
    </row>
    <row r="46" spans="1:18" s="356" customFormat="1" ht="30.75" customHeight="1">
      <c r="A46" s="351" t="s">
        <v>1742</v>
      </c>
      <c r="B46" s="358" t="s">
        <v>1927</v>
      </c>
      <c r="C46" s="399"/>
      <c r="D46" s="348"/>
      <c r="E46" s="400"/>
      <c r="F46" s="400"/>
      <c r="G46" s="400"/>
      <c r="H46" s="400"/>
      <c r="I46" s="400"/>
      <c r="J46" s="400"/>
      <c r="K46" s="401"/>
      <c r="L46" s="402"/>
      <c r="M46" s="402"/>
      <c r="N46" s="402"/>
      <c r="O46" s="402"/>
      <c r="P46" s="402"/>
      <c r="Q46" s="402"/>
      <c r="R46" s="402"/>
    </row>
    <row r="47" spans="1:18" s="356" customFormat="1">
      <c r="A47" s="351"/>
      <c r="B47" s="205" t="s">
        <v>1939</v>
      </c>
      <c r="C47" s="399"/>
      <c r="D47" s="348"/>
      <c r="E47" s="400"/>
      <c r="F47" s="400"/>
      <c r="G47" s="400"/>
      <c r="H47" s="400"/>
      <c r="I47" s="400"/>
      <c r="J47" s="400"/>
      <c r="K47" s="401"/>
      <c r="L47" s="402"/>
      <c r="M47" s="402"/>
      <c r="N47" s="402"/>
      <c r="O47" s="402"/>
      <c r="P47" s="402"/>
      <c r="Q47" s="402"/>
      <c r="R47" s="402"/>
    </row>
    <row r="48" spans="1:18" s="356" customFormat="1" ht="27.6">
      <c r="A48" s="351" t="s">
        <v>1742</v>
      </c>
      <c r="B48" s="358" t="s">
        <v>1940</v>
      </c>
      <c r="C48" s="399"/>
      <c r="D48" s="348"/>
      <c r="E48" s="400"/>
      <c r="F48" s="400"/>
      <c r="G48" s="400"/>
      <c r="H48" s="400"/>
      <c r="I48" s="400"/>
      <c r="J48" s="400"/>
      <c r="K48" s="401"/>
      <c r="L48" s="402"/>
      <c r="M48" s="402"/>
      <c r="N48" s="402"/>
      <c r="O48" s="402"/>
      <c r="P48" s="402"/>
      <c r="Q48" s="402"/>
      <c r="R48" s="402"/>
    </row>
    <row r="49" spans="1:18" s="356" customFormat="1" ht="27.6">
      <c r="A49" s="351" t="s">
        <v>1742</v>
      </c>
      <c r="B49" s="358" t="s">
        <v>1941</v>
      </c>
      <c r="C49" s="399"/>
      <c r="D49" s="348"/>
      <c r="E49" s="400"/>
      <c r="F49" s="400"/>
      <c r="G49" s="400"/>
      <c r="H49" s="400"/>
      <c r="I49" s="400"/>
      <c r="J49" s="400"/>
      <c r="K49" s="401"/>
      <c r="L49" s="402"/>
      <c r="M49" s="402"/>
      <c r="N49" s="402"/>
      <c r="O49" s="402"/>
      <c r="P49" s="402"/>
      <c r="Q49" s="402"/>
      <c r="R49" s="402"/>
    </row>
    <row r="50" spans="1:18" s="356" customFormat="1" ht="41.4">
      <c r="A50" s="351" t="s">
        <v>1742</v>
      </c>
      <c r="B50" s="358" t="s">
        <v>1927</v>
      </c>
      <c r="C50" s="399"/>
      <c r="D50" s="348"/>
      <c r="E50" s="400"/>
      <c r="F50" s="400"/>
      <c r="G50" s="400"/>
      <c r="H50" s="400"/>
      <c r="I50" s="400"/>
      <c r="J50" s="400"/>
      <c r="K50" s="401"/>
      <c r="L50" s="402"/>
      <c r="M50" s="402"/>
      <c r="N50" s="402"/>
      <c r="O50" s="402"/>
      <c r="P50" s="402"/>
      <c r="Q50" s="402"/>
      <c r="R50" s="402"/>
    </row>
    <row r="51" spans="1:18" s="356" customFormat="1">
      <c r="A51" s="351"/>
      <c r="B51" s="205" t="s">
        <v>1928</v>
      </c>
      <c r="C51" s="399"/>
      <c r="D51" s="348"/>
      <c r="E51" s="400"/>
      <c r="F51" s="400"/>
      <c r="G51" s="400"/>
      <c r="H51" s="400"/>
      <c r="I51" s="400"/>
      <c r="J51" s="400"/>
      <c r="K51" s="401"/>
      <c r="L51" s="402"/>
      <c r="M51" s="402"/>
      <c r="N51" s="402"/>
      <c r="O51" s="402"/>
      <c r="P51" s="402"/>
      <c r="Q51" s="402"/>
      <c r="R51" s="402"/>
    </row>
    <row r="52" spans="1:18" s="356" customFormat="1">
      <c r="A52" s="351" t="s">
        <v>1742</v>
      </c>
      <c r="B52" s="358" t="s">
        <v>1929</v>
      </c>
      <c r="C52" s="399"/>
      <c r="D52" s="348"/>
      <c r="E52" s="400"/>
      <c r="F52" s="400"/>
      <c r="G52" s="400"/>
      <c r="H52" s="400"/>
      <c r="I52" s="400"/>
      <c r="J52" s="400"/>
      <c r="K52" s="401"/>
      <c r="L52" s="402"/>
      <c r="M52" s="402"/>
      <c r="N52" s="402"/>
      <c r="O52" s="402"/>
      <c r="P52" s="402"/>
      <c r="Q52" s="402"/>
      <c r="R52" s="402"/>
    </row>
    <row r="53" spans="1:18" s="356" customFormat="1">
      <c r="A53" s="351" t="s">
        <v>1742</v>
      </c>
      <c r="B53" s="358" t="s">
        <v>1930</v>
      </c>
      <c r="C53" s="399"/>
      <c r="D53" s="348"/>
      <c r="E53" s="400"/>
      <c r="F53" s="400"/>
      <c r="G53" s="400"/>
      <c r="H53" s="400"/>
      <c r="I53" s="400"/>
      <c r="J53" s="400"/>
      <c r="K53" s="401"/>
      <c r="L53" s="402"/>
      <c r="M53" s="402"/>
      <c r="N53" s="402"/>
      <c r="O53" s="402"/>
      <c r="P53" s="402"/>
      <c r="Q53" s="402"/>
      <c r="R53" s="402"/>
    </row>
    <row r="54" spans="1:18" s="356" customFormat="1">
      <c r="A54" s="351" t="s">
        <v>1742</v>
      </c>
      <c r="B54" s="358" t="s">
        <v>1931</v>
      </c>
      <c r="C54" s="399"/>
      <c r="D54" s="348"/>
      <c r="E54" s="400"/>
      <c r="F54" s="400"/>
      <c r="G54" s="400"/>
      <c r="H54" s="400"/>
      <c r="I54" s="400"/>
      <c r="J54" s="400"/>
      <c r="K54" s="401"/>
      <c r="L54" s="402"/>
      <c r="M54" s="402"/>
      <c r="N54" s="402"/>
      <c r="O54" s="402"/>
      <c r="P54" s="402"/>
      <c r="Q54" s="402"/>
      <c r="R54" s="402"/>
    </row>
    <row r="55" spans="1:18" s="356" customFormat="1">
      <c r="A55" s="351" t="s">
        <v>1742</v>
      </c>
      <c r="B55" s="358" t="s">
        <v>1932</v>
      </c>
      <c r="C55" s="399"/>
      <c r="D55" s="348"/>
      <c r="E55" s="400"/>
      <c r="F55" s="400"/>
      <c r="G55" s="400"/>
      <c r="H55" s="400"/>
      <c r="I55" s="400"/>
      <c r="J55" s="400"/>
      <c r="K55" s="401"/>
      <c r="L55" s="402"/>
      <c r="M55" s="402"/>
      <c r="N55" s="402"/>
      <c r="O55" s="402"/>
      <c r="P55" s="402"/>
      <c r="Q55" s="402"/>
      <c r="R55" s="402"/>
    </row>
    <row r="56" spans="1:18" s="356" customFormat="1">
      <c r="A56" s="351" t="s">
        <v>1742</v>
      </c>
      <c r="B56" s="358" t="s">
        <v>1933</v>
      </c>
      <c r="C56" s="291" t="s">
        <v>118</v>
      </c>
      <c r="D56" s="348">
        <v>0</v>
      </c>
      <c r="E56" s="346">
        <v>1</v>
      </c>
      <c r="F56" s="346">
        <v>0</v>
      </c>
      <c r="G56" s="346">
        <v>0</v>
      </c>
      <c r="H56" s="346">
        <v>0</v>
      </c>
      <c r="I56" s="346">
        <v>0</v>
      </c>
      <c r="J56" s="346">
        <f>SUM(D56:I56)</f>
        <v>1</v>
      </c>
      <c r="K56" s="41"/>
      <c r="L56" s="342">
        <f>$K56*D56</f>
        <v>0</v>
      </c>
      <c r="M56" s="342">
        <f>$K56*E56</f>
        <v>0</v>
      </c>
      <c r="N56" s="342">
        <f>$K56*F56</f>
        <v>0</v>
      </c>
      <c r="O56" s="342">
        <f>$K56*G56</f>
        <v>0</v>
      </c>
      <c r="P56" s="342">
        <f t="shared" si="0"/>
        <v>0</v>
      </c>
      <c r="Q56" s="342">
        <f t="shared" si="0"/>
        <v>0</v>
      </c>
      <c r="R56" s="342">
        <f>$K56*J56</f>
        <v>0</v>
      </c>
    </row>
    <row r="57" spans="1:18" s="408" customFormat="1">
      <c r="A57" s="301"/>
      <c r="B57" s="373"/>
      <c r="C57" s="399"/>
      <c r="D57" s="348"/>
      <c r="E57" s="400"/>
      <c r="F57" s="400"/>
      <c r="G57" s="400"/>
      <c r="H57" s="400"/>
      <c r="I57" s="400"/>
      <c r="J57" s="400"/>
      <c r="K57" s="401"/>
      <c r="L57" s="402"/>
      <c r="M57" s="402"/>
      <c r="N57" s="402"/>
      <c r="O57" s="402"/>
      <c r="P57" s="402"/>
      <c r="Q57" s="402"/>
      <c r="R57" s="402"/>
    </row>
    <row r="58" spans="1:18" s="364" customFormat="1" ht="193.2">
      <c r="A58" s="301">
        <f>IF(ISTEXT(B58),MAX($A$5:$A57)+1,"")</f>
        <v>3</v>
      </c>
      <c r="B58" s="208" t="s">
        <v>1942</v>
      </c>
      <c r="C58" s="399"/>
      <c r="D58" s="348"/>
      <c r="E58" s="400"/>
      <c r="F58" s="400"/>
      <c r="G58" s="400"/>
      <c r="H58" s="400"/>
      <c r="I58" s="400"/>
      <c r="J58" s="400"/>
      <c r="K58" s="401"/>
      <c r="L58" s="402"/>
      <c r="M58" s="402"/>
      <c r="N58" s="402"/>
      <c r="O58" s="402"/>
      <c r="P58" s="402"/>
      <c r="Q58" s="402"/>
      <c r="R58" s="402"/>
    </row>
    <row r="59" spans="1:18" s="356" customFormat="1">
      <c r="A59" s="351"/>
      <c r="B59" s="205" t="s">
        <v>1912</v>
      </c>
      <c r="C59" s="399"/>
      <c r="D59" s="348"/>
      <c r="E59" s="400"/>
      <c r="F59" s="400"/>
      <c r="G59" s="400"/>
      <c r="H59" s="400"/>
      <c r="I59" s="400"/>
      <c r="J59" s="400"/>
      <c r="K59" s="401"/>
      <c r="L59" s="402"/>
      <c r="M59" s="402"/>
      <c r="N59" s="402"/>
      <c r="O59" s="402"/>
      <c r="P59" s="402"/>
      <c r="Q59" s="402"/>
      <c r="R59" s="402"/>
    </row>
    <row r="60" spans="1:18" s="356" customFormat="1">
      <c r="A60" s="351" t="s">
        <v>1742</v>
      </c>
      <c r="B60" s="358" t="s">
        <v>1913</v>
      </c>
      <c r="C60" s="399"/>
      <c r="D60" s="348"/>
      <c r="E60" s="400"/>
      <c r="F60" s="400"/>
      <c r="G60" s="400"/>
      <c r="H60" s="400"/>
      <c r="I60" s="400"/>
      <c r="J60" s="400"/>
      <c r="K60" s="401"/>
      <c r="L60" s="402"/>
      <c r="M60" s="402"/>
      <c r="N60" s="402"/>
      <c r="O60" s="402"/>
      <c r="P60" s="402"/>
      <c r="Q60" s="402"/>
      <c r="R60" s="402"/>
    </row>
    <row r="61" spans="1:18" s="356" customFormat="1" ht="55.2">
      <c r="A61" s="351" t="s">
        <v>1742</v>
      </c>
      <c r="B61" s="358" t="s">
        <v>1914</v>
      </c>
      <c r="C61" s="399"/>
      <c r="D61" s="348"/>
      <c r="E61" s="400"/>
      <c r="F61" s="400"/>
      <c r="G61" s="400"/>
      <c r="H61" s="400"/>
      <c r="I61" s="400"/>
      <c r="J61" s="400"/>
      <c r="K61" s="401"/>
      <c r="L61" s="402"/>
      <c r="M61" s="402"/>
      <c r="N61" s="402"/>
      <c r="O61" s="402"/>
      <c r="P61" s="402"/>
      <c r="Q61" s="402"/>
      <c r="R61" s="402"/>
    </row>
    <row r="62" spans="1:18" s="356" customFormat="1" ht="55.2">
      <c r="A62" s="351" t="s">
        <v>1742</v>
      </c>
      <c r="B62" s="358" t="s">
        <v>1915</v>
      </c>
      <c r="C62" s="399"/>
      <c r="D62" s="348"/>
      <c r="E62" s="400"/>
      <c r="F62" s="400"/>
      <c r="G62" s="400"/>
      <c r="H62" s="400"/>
      <c r="I62" s="400"/>
      <c r="J62" s="400"/>
      <c r="K62" s="401"/>
      <c r="L62" s="402"/>
      <c r="M62" s="402"/>
      <c r="N62" s="402"/>
      <c r="O62" s="402"/>
      <c r="P62" s="402"/>
      <c r="Q62" s="402"/>
      <c r="R62" s="402"/>
    </row>
    <row r="63" spans="1:18" s="356" customFormat="1" ht="30.75" customHeight="1">
      <c r="A63" s="351" t="s">
        <v>1742</v>
      </c>
      <c r="B63" s="358" t="s">
        <v>1916</v>
      </c>
      <c r="C63" s="399"/>
      <c r="D63" s="348"/>
      <c r="E63" s="400"/>
      <c r="F63" s="400"/>
      <c r="G63" s="400"/>
      <c r="H63" s="400"/>
      <c r="I63" s="400"/>
      <c r="J63" s="400"/>
      <c r="K63" s="401"/>
      <c r="L63" s="402"/>
      <c r="M63" s="402"/>
      <c r="N63" s="402"/>
      <c r="O63" s="402"/>
      <c r="P63" s="402"/>
      <c r="Q63" s="402"/>
      <c r="R63" s="402"/>
    </row>
    <row r="64" spans="1:18" s="356" customFormat="1" ht="27.6">
      <c r="A64" s="351" t="s">
        <v>1742</v>
      </c>
      <c r="B64" s="358" t="s">
        <v>1917</v>
      </c>
      <c r="C64" s="399"/>
      <c r="D64" s="348"/>
      <c r="E64" s="400"/>
      <c r="F64" s="400"/>
      <c r="G64" s="400"/>
      <c r="H64" s="400"/>
      <c r="I64" s="400"/>
      <c r="J64" s="400"/>
      <c r="K64" s="401"/>
      <c r="L64" s="402"/>
      <c r="M64" s="402"/>
      <c r="N64" s="402"/>
      <c r="O64" s="402"/>
      <c r="P64" s="402"/>
      <c r="Q64" s="402"/>
      <c r="R64" s="402"/>
    </row>
    <row r="65" spans="1:18" s="356" customFormat="1">
      <c r="A65" s="351"/>
      <c r="B65" s="205" t="s">
        <v>1918</v>
      </c>
      <c r="C65" s="399"/>
      <c r="D65" s="348"/>
      <c r="E65" s="400"/>
      <c r="F65" s="400"/>
      <c r="G65" s="400"/>
      <c r="H65" s="400"/>
      <c r="I65" s="400"/>
      <c r="J65" s="400"/>
      <c r="K65" s="401"/>
      <c r="L65" s="402"/>
      <c r="M65" s="402"/>
      <c r="N65" s="402"/>
      <c r="O65" s="402"/>
      <c r="P65" s="402"/>
      <c r="Q65" s="402"/>
      <c r="R65" s="402"/>
    </row>
    <row r="66" spans="1:18" s="356" customFormat="1" ht="69">
      <c r="A66" s="351" t="s">
        <v>1742</v>
      </c>
      <c r="B66" s="358" t="s">
        <v>1935</v>
      </c>
      <c r="C66" s="399"/>
      <c r="D66" s="348"/>
      <c r="E66" s="400"/>
      <c r="F66" s="400"/>
      <c r="G66" s="400"/>
      <c r="H66" s="400"/>
      <c r="I66" s="400"/>
      <c r="J66" s="400"/>
      <c r="K66" s="401"/>
      <c r="L66" s="402"/>
      <c r="M66" s="402"/>
      <c r="N66" s="402"/>
      <c r="O66" s="402"/>
      <c r="P66" s="402"/>
      <c r="Q66" s="402"/>
      <c r="R66" s="402"/>
    </row>
    <row r="67" spans="1:18" s="356" customFormat="1" ht="55.2">
      <c r="A67" s="351" t="s">
        <v>1742</v>
      </c>
      <c r="B67" s="358" t="s">
        <v>1936</v>
      </c>
      <c r="C67" s="399"/>
      <c r="D67" s="348"/>
      <c r="E67" s="400"/>
      <c r="F67" s="400"/>
      <c r="G67" s="400"/>
      <c r="H67" s="400"/>
      <c r="I67" s="400"/>
      <c r="J67" s="400"/>
      <c r="K67" s="401"/>
      <c r="L67" s="402"/>
      <c r="M67" s="402"/>
      <c r="N67" s="402"/>
      <c r="O67" s="402"/>
      <c r="P67" s="402"/>
      <c r="Q67" s="402"/>
      <c r="R67" s="402"/>
    </row>
    <row r="68" spans="1:18" s="356" customFormat="1" ht="40.5" customHeight="1">
      <c r="A68" s="351" t="s">
        <v>1742</v>
      </c>
      <c r="B68" s="358" t="s">
        <v>1937</v>
      </c>
      <c r="C68" s="399"/>
      <c r="D68" s="348"/>
      <c r="E68" s="400"/>
      <c r="F68" s="400"/>
      <c r="G68" s="400"/>
      <c r="H68" s="400"/>
      <c r="I68" s="400"/>
      <c r="J68" s="400"/>
      <c r="K68" s="401"/>
      <c r="L68" s="402"/>
      <c r="M68" s="402"/>
      <c r="N68" s="402"/>
      <c r="O68" s="402"/>
      <c r="P68" s="402"/>
      <c r="Q68" s="402"/>
      <c r="R68" s="402"/>
    </row>
    <row r="69" spans="1:18" s="356" customFormat="1" ht="27.6">
      <c r="A69" s="351" t="s">
        <v>1742</v>
      </c>
      <c r="B69" s="358" t="s">
        <v>1938</v>
      </c>
      <c r="C69" s="399"/>
      <c r="D69" s="348"/>
      <c r="E69" s="400"/>
      <c r="F69" s="400"/>
      <c r="G69" s="400"/>
      <c r="H69" s="400"/>
      <c r="I69" s="400"/>
      <c r="J69" s="400"/>
      <c r="K69" s="401"/>
      <c r="L69" s="402"/>
      <c r="M69" s="402"/>
      <c r="N69" s="402"/>
      <c r="O69" s="402"/>
      <c r="P69" s="402"/>
      <c r="Q69" s="402"/>
      <c r="R69" s="402"/>
    </row>
    <row r="70" spans="1:18" s="356" customFormat="1" ht="27.6">
      <c r="A70" s="351" t="s">
        <v>1742</v>
      </c>
      <c r="B70" s="358" t="s">
        <v>1925</v>
      </c>
      <c r="C70" s="399"/>
      <c r="D70" s="348"/>
      <c r="E70" s="400"/>
      <c r="F70" s="400"/>
      <c r="G70" s="400"/>
      <c r="H70" s="400"/>
      <c r="I70" s="400"/>
      <c r="J70" s="400"/>
      <c r="K70" s="401"/>
      <c r="L70" s="402"/>
      <c r="M70" s="402"/>
      <c r="N70" s="402"/>
      <c r="O70" s="402"/>
      <c r="P70" s="402"/>
      <c r="Q70" s="402"/>
      <c r="R70" s="402"/>
    </row>
    <row r="71" spans="1:18" s="356" customFormat="1" ht="27.6">
      <c r="A71" s="351" t="s">
        <v>1742</v>
      </c>
      <c r="B71" s="358" t="s">
        <v>1926</v>
      </c>
      <c r="C71" s="399"/>
      <c r="D71" s="348"/>
      <c r="E71" s="400"/>
      <c r="F71" s="400"/>
      <c r="G71" s="400"/>
      <c r="H71" s="400"/>
      <c r="I71" s="400"/>
      <c r="J71" s="400"/>
      <c r="K71" s="401"/>
      <c r="L71" s="402"/>
      <c r="M71" s="402"/>
      <c r="N71" s="402"/>
      <c r="O71" s="402"/>
      <c r="P71" s="402"/>
      <c r="Q71" s="402"/>
      <c r="R71" s="402"/>
    </row>
    <row r="72" spans="1:18" s="356" customFormat="1" ht="41.4">
      <c r="A72" s="351" t="s">
        <v>1742</v>
      </c>
      <c r="B72" s="358" t="s">
        <v>1927</v>
      </c>
      <c r="C72" s="399"/>
      <c r="D72" s="348"/>
      <c r="E72" s="400"/>
      <c r="F72" s="400"/>
      <c r="G72" s="400"/>
      <c r="H72" s="400"/>
      <c r="I72" s="400"/>
      <c r="J72" s="400"/>
      <c r="K72" s="401"/>
      <c r="L72" s="402"/>
      <c r="M72" s="402"/>
      <c r="N72" s="402"/>
      <c r="O72" s="402"/>
      <c r="P72" s="402"/>
      <c r="Q72" s="402"/>
      <c r="R72" s="402"/>
    </row>
    <row r="73" spans="1:18" s="356" customFormat="1">
      <c r="A73" s="351"/>
      <c r="B73" s="205" t="s">
        <v>1939</v>
      </c>
      <c r="C73" s="399"/>
      <c r="D73" s="348"/>
      <c r="E73" s="400"/>
      <c r="F73" s="400"/>
      <c r="G73" s="400"/>
      <c r="H73" s="400"/>
      <c r="I73" s="400"/>
      <c r="J73" s="400"/>
      <c r="K73" s="401"/>
      <c r="L73" s="402"/>
      <c r="M73" s="402"/>
      <c r="N73" s="402"/>
      <c r="O73" s="402"/>
      <c r="P73" s="402"/>
      <c r="Q73" s="402"/>
      <c r="R73" s="402"/>
    </row>
    <row r="74" spans="1:18" s="356" customFormat="1" ht="69">
      <c r="A74" s="351" t="s">
        <v>1742</v>
      </c>
      <c r="B74" s="358" t="s">
        <v>1943</v>
      </c>
      <c r="C74" s="399"/>
      <c r="D74" s="348"/>
      <c r="E74" s="400"/>
      <c r="F74" s="400"/>
      <c r="G74" s="400"/>
      <c r="H74" s="400"/>
      <c r="I74" s="400"/>
      <c r="J74" s="400"/>
      <c r="K74" s="401"/>
      <c r="L74" s="402"/>
      <c r="M74" s="402"/>
      <c r="N74" s="402"/>
      <c r="O74" s="402"/>
      <c r="P74" s="402"/>
      <c r="Q74" s="402"/>
      <c r="R74" s="402"/>
    </row>
    <row r="75" spans="1:18" s="356" customFormat="1" ht="55.2">
      <c r="A75" s="351" t="s">
        <v>1742</v>
      </c>
      <c r="B75" s="358" t="s">
        <v>1936</v>
      </c>
      <c r="C75" s="399"/>
      <c r="D75" s="348"/>
      <c r="E75" s="400"/>
      <c r="F75" s="400"/>
      <c r="G75" s="400"/>
      <c r="H75" s="400"/>
      <c r="I75" s="400"/>
      <c r="J75" s="400"/>
      <c r="K75" s="401"/>
      <c r="L75" s="402"/>
      <c r="M75" s="402"/>
      <c r="N75" s="402"/>
      <c r="O75" s="402"/>
      <c r="P75" s="402"/>
      <c r="Q75" s="402"/>
      <c r="R75" s="402"/>
    </row>
    <row r="76" spans="1:18" s="356" customFormat="1" ht="27.6">
      <c r="A76" s="351" t="s">
        <v>1742</v>
      </c>
      <c r="B76" s="358" t="s">
        <v>1944</v>
      </c>
      <c r="C76" s="399"/>
      <c r="D76" s="348"/>
      <c r="E76" s="400"/>
      <c r="F76" s="400"/>
      <c r="G76" s="400"/>
      <c r="H76" s="400"/>
      <c r="I76" s="400"/>
      <c r="J76" s="400"/>
      <c r="K76" s="401"/>
      <c r="L76" s="402"/>
      <c r="M76" s="402"/>
      <c r="N76" s="402"/>
      <c r="O76" s="402"/>
      <c r="P76" s="402"/>
      <c r="Q76" s="402"/>
      <c r="R76" s="402"/>
    </row>
    <row r="77" spans="1:18" s="356" customFormat="1" ht="27.6">
      <c r="A77" s="351" t="s">
        <v>1742</v>
      </c>
      <c r="B77" s="358" t="s">
        <v>1940</v>
      </c>
      <c r="C77" s="399"/>
      <c r="D77" s="348"/>
      <c r="E77" s="400"/>
      <c r="F77" s="400"/>
      <c r="G77" s="400"/>
      <c r="H77" s="400"/>
      <c r="I77" s="400"/>
      <c r="J77" s="400"/>
      <c r="K77" s="401"/>
      <c r="L77" s="402"/>
      <c r="M77" s="402"/>
      <c r="N77" s="402"/>
      <c r="O77" s="402"/>
      <c r="P77" s="402"/>
      <c r="Q77" s="402"/>
      <c r="R77" s="402"/>
    </row>
    <row r="78" spans="1:18" s="356" customFormat="1" ht="27.6">
      <c r="A78" s="351" t="s">
        <v>1742</v>
      </c>
      <c r="B78" s="358" t="s">
        <v>1941</v>
      </c>
      <c r="C78" s="399"/>
      <c r="D78" s="348"/>
      <c r="E78" s="400"/>
      <c r="F78" s="400"/>
      <c r="G78" s="400"/>
      <c r="H78" s="400"/>
      <c r="I78" s="400"/>
      <c r="J78" s="400"/>
      <c r="K78" s="401"/>
      <c r="L78" s="402"/>
      <c r="M78" s="402"/>
      <c r="N78" s="402"/>
      <c r="O78" s="402"/>
      <c r="P78" s="402"/>
      <c r="Q78" s="402"/>
      <c r="R78" s="402"/>
    </row>
    <row r="79" spans="1:18" s="356" customFormat="1" ht="41.4">
      <c r="A79" s="351" t="s">
        <v>1742</v>
      </c>
      <c r="B79" s="358" t="s">
        <v>1927</v>
      </c>
      <c r="C79" s="399"/>
      <c r="D79" s="348"/>
      <c r="E79" s="400"/>
      <c r="F79" s="400"/>
      <c r="G79" s="400"/>
      <c r="H79" s="400"/>
      <c r="I79" s="400"/>
      <c r="J79" s="400"/>
      <c r="K79" s="401"/>
      <c r="L79" s="402"/>
      <c r="M79" s="402"/>
      <c r="N79" s="402"/>
      <c r="O79" s="402"/>
      <c r="P79" s="402"/>
      <c r="Q79" s="402"/>
      <c r="R79" s="402"/>
    </row>
    <row r="80" spans="1:18" s="356" customFormat="1">
      <c r="A80" s="351"/>
      <c r="B80" s="205" t="s">
        <v>1928</v>
      </c>
      <c r="C80" s="399"/>
      <c r="D80" s="348"/>
      <c r="E80" s="400"/>
      <c r="F80" s="400"/>
      <c r="G80" s="400"/>
      <c r="H80" s="400"/>
      <c r="I80" s="400"/>
      <c r="J80" s="400"/>
      <c r="K80" s="401"/>
      <c r="L80" s="402"/>
      <c r="M80" s="402"/>
      <c r="N80" s="402"/>
      <c r="O80" s="402"/>
      <c r="P80" s="402"/>
      <c r="Q80" s="402"/>
      <c r="R80" s="402"/>
    </row>
    <row r="81" spans="1:18" s="356" customFormat="1">
      <c r="A81" s="351" t="s">
        <v>1742</v>
      </c>
      <c r="B81" s="358" t="s">
        <v>1945</v>
      </c>
      <c r="C81" s="399"/>
      <c r="D81" s="348"/>
      <c r="E81" s="400"/>
      <c r="F81" s="400"/>
      <c r="G81" s="400"/>
      <c r="H81" s="400"/>
      <c r="I81" s="400"/>
      <c r="J81" s="400"/>
      <c r="K81" s="401"/>
      <c r="L81" s="402"/>
      <c r="M81" s="402"/>
      <c r="N81" s="402"/>
      <c r="O81" s="402"/>
      <c r="P81" s="402"/>
      <c r="Q81" s="402"/>
      <c r="R81" s="402"/>
    </row>
    <row r="82" spans="1:18" s="356" customFormat="1">
      <c r="A82" s="351" t="s">
        <v>1742</v>
      </c>
      <c r="B82" s="358" t="s">
        <v>1946</v>
      </c>
      <c r="C82" s="399"/>
      <c r="D82" s="348"/>
      <c r="E82" s="400"/>
      <c r="F82" s="400"/>
      <c r="G82" s="400"/>
      <c r="H82" s="400"/>
      <c r="I82" s="400"/>
      <c r="J82" s="400"/>
      <c r="K82" s="401"/>
      <c r="L82" s="402"/>
      <c r="M82" s="402"/>
      <c r="N82" s="402"/>
      <c r="O82" s="402"/>
      <c r="P82" s="402"/>
      <c r="Q82" s="402"/>
      <c r="R82" s="402"/>
    </row>
    <row r="83" spans="1:18" s="356" customFormat="1">
      <c r="A83" s="351" t="s">
        <v>1742</v>
      </c>
      <c r="B83" s="358" t="s">
        <v>1931</v>
      </c>
      <c r="C83" s="399"/>
      <c r="D83" s="348"/>
      <c r="E83" s="400"/>
      <c r="F83" s="400"/>
      <c r="G83" s="400"/>
      <c r="H83" s="400"/>
      <c r="I83" s="400"/>
      <c r="J83" s="400"/>
      <c r="K83" s="401"/>
      <c r="L83" s="402"/>
      <c r="M83" s="402"/>
      <c r="N83" s="402"/>
      <c r="O83" s="402"/>
      <c r="P83" s="402"/>
      <c r="Q83" s="402"/>
      <c r="R83" s="402"/>
    </row>
    <row r="84" spans="1:18" s="356" customFormat="1">
      <c r="A84" s="351" t="s">
        <v>1742</v>
      </c>
      <c r="B84" s="358" t="s">
        <v>1947</v>
      </c>
      <c r="C84" s="399"/>
      <c r="D84" s="348"/>
      <c r="E84" s="400"/>
      <c r="F84" s="400"/>
      <c r="G84" s="400"/>
      <c r="H84" s="400"/>
      <c r="I84" s="400"/>
      <c r="J84" s="400"/>
      <c r="K84" s="401"/>
      <c r="L84" s="402"/>
      <c r="M84" s="402"/>
      <c r="N84" s="402"/>
      <c r="O84" s="402"/>
      <c r="P84" s="402"/>
      <c r="Q84" s="402"/>
      <c r="R84" s="402"/>
    </row>
    <row r="85" spans="1:18" s="356" customFormat="1">
      <c r="A85" s="351" t="s">
        <v>1742</v>
      </c>
      <c r="B85" s="358" t="s">
        <v>1948</v>
      </c>
      <c r="C85" s="399"/>
      <c r="D85" s="348"/>
      <c r="E85" s="400"/>
      <c r="F85" s="400"/>
      <c r="G85" s="400"/>
      <c r="H85" s="400"/>
      <c r="I85" s="400"/>
      <c r="J85" s="400"/>
      <c r="K85" s="401"/>
      <c r="L85" s="402"/>
      <c r="M85" s="402"/>
      <c r="N85" s="402"/>
      <c r="O85" s="402"/>
      <c r="P85" s="402"/>
      <c r="Q85" s="402"/>
      <c r="R85" s="402"/>
    </row>
    <row r="86" spans="1:18" s="356" customFormat="1">
      <c r="A86" s="351" t="s">
        <v>1742</v>
      </c>
      <c r="B86" s="358" t="s">
        <v>1933</v>
      </c>
      <c r="C86" s="291" t="s">
        <v>118</v>
      </c>
      <c r="D86" s="348">
        <v>0</v>
      </c>
      <c r="E86" s="346">
        <v>0</v>
      </c>
      <c r="F86" s="346">
        <v>1</v>
      </c>
      <c r="G86" s="346">
        <v>0</v>
      </c>
      <c r="H86" s="346">
        <v>0</v>
      </c>
      <c r="I86" s="346">
        <v>0</v>
      </c>
      <c r="J86" s="346">
        <f>SUM(D86:I86)</f>
        <v>1</v>
      </c>
      <c r="K86" s="41"/>
      <c r="L86" s="342">
        <f>$K86*D86</f>
        <v>0</v>
      </c>
      <c r="M86" s="342">
        <f>$K86*E86</f>
        <v>0</v>
      </c>
      <c r="N86" s="342">
        <f>$K86*F86</f>
        <v>0</v>
      </c>
      <c r="O86" s="342">
        <f>$K86*G86</f>
        <v>0</v>
      </c>
      <c r="P86" s="342">
        <f t="shared" si="0"/>
        <v>0</v>
      </c>
      <c r="Q86" s="342">
        <f t="shared" si="0"/>
        <v>0</v>
      </c>
      <c r="R86" s="342">
        <f>$K86*J86</f>
        <v>0</v>
      </c>
    </row>
    <row r="87" spans="1:18" s="206" customFormat="1">
      <c r="A87" s="301"/>
      <c r="B87" s="373"/>
      <c r="C87" s="399"/>
      <c r="D87" s="348"/>
      <c r="E87" s="400"/>
      <c r="F87" s="400"/>
      <c r="G87" s="400"/>
      <c r="H87" s="400"/>
      <c r="I87" s="400"/>
      <c r="J87" s="400"/>
      <c r="K87" s="401"/>
      <c r="L87" s="402"/>
      <c r="M87" s="402"/>
      <c r="N87" s="402"/>
      <c r="O87" s="402"/>
      <c r="P87" s="402"/>
      <c r="Q87" s="402"/>
      <c r="R87" s="402"/>
    </row>
    <row r="88" spans="1:18" s="356" customFormat="1" ht="158.25" customHeight="1">
      <c r="A88" s="301">
        <f>IF(ISTEXT(B88),MAX($A$7:$A87)+1,"")</f>
        <v>4</v>
      </c>
      <c r="B88" s="208" t="s">
        <v>1949</v>
      </c>
      <c r="C88" s="399"/>
      <c r="D88" s="348"/>
      <c r="E88" s="400"/>
      <c r="F88" s="400"/>
      <c r="G88" s="400"/>
      <c r="H88" s="400"/>
      <c r="I88" s="400"/>
      <c r="J88" s="400"/>
      <c r="K88" s="401"/>
      <c r="L88" s="402"/>
      <c r="M88" s="402"/>
      <c r="N88" s="402"/>
      <c r="O88" s="402"/>
      <c r="P88" s="402"/>
      <c r="Q88" s="402"/>
      <c r="R88" s="402"/>
    </row>
    <row r="89" spans="1:18" s="356" customFormat="1">
      <c r="A89" s="351"/>
      <c r="B89" s="205" t="s">
        <v>1912</v>
      </c>
      <c r="C89" s="399"/>
      <c r="D89" s="348"/>
      <c r="E89" s="400"/>
      <c r="F89" s="400"/>
      <c r="G89" s="400"/>
      <c r="H89" s="400"/>
      <c r="I89" s="400"/>
      <c r="J89" s="400"/>
      <c r="K89" s="401"/>
      <c r="L89" s="402"/>
      <c r="M89" s="402"/>
      <c r="N89" s="402"/>
      <c r="O89" s="402"/>
      <c r="P89" s="402"/>
      <c r="Q89" s="402"/>
      <c r="R89" s="402"/>
    </row>
    <row r="90" spans="1:18" s="356" customFormat="1">
      <c r="A90" s="351" t="s">
        <v>1742</v>
      </c>
      <c r="B90" s="358" t="s">
        <v>1913</v>
      </c>
      <c r="C90" s="399"/>
      <c r="D90" s="348"/>
      <c r="E90" s="400"/>
      <c r="F90" s="400"/>
      <c r="G90" s="400"/>
      <c r="H90" s="400"/>
      <c r="I90" s="400"/>
      <c r="J90" s="400"/>
      <c r="K90" s="401"/>
      <c r="L90" s="402"/>
      <c r="M90" s="402"/>
      <c r="N90" s="402"/>
      <c r="O90" s="402"/>
      <c r="P90" s="402"/>
      <c r="Q90" s="402"/>
      <c r="R90" s="402"/>
    </row>
    <row r="91" spans="1:18" s="356" customFormat="1" ht="55.2">
      <c r="A91" s="351" t="s">
        <v>1742</v>
      </c>
      <c r="B91" s="358" t="s">
        <v>1914</v>
      </c>
      <c r="C91" s="399"/>
      <c r="D91" s="348"/>
      <c r="E91" s="400"/>
      <c r="F91" s="400"/>
      <c r="G91" s="400"/>
      <c r="H91" s="400"/>
      <c r="I91" s="400"/>
      <c r="J91" s="400"/>
      <c r="K91" s="401"/>
      <c r="L91" s="402"/>
      <c r="M91" s="402"/>
      <c r="N91" s="402"/>
      <c r="O91" s="402"/>
      <c r="P91" s="402"/>
      <c r="Q91" s="402"/>
      <c r="R91" s="402"/>
    </row>
    <row r="92" spans="1:18" s="356" customFormat="1" ht="55.2">
      <c r="A92" s="351" t="s">
        <v>1742</v>
      </c>
      <c r="B92" s="358" t="s">
        <v>1915</v>
      </c>
      <c r="C92" s="399"/>
      <c r="D92" s="348"/>
      <c r="E92" s="400"/>
      <c r="F92" s="400"/>
      <c r="G92" s="400"/>
      <c r="H92" s="400"/>
      <c r="I92" s="400"/>
      <c r="J92" s="400"/>
      <c r="K92" s="401"/>
      <c r="L92" s="402"/>
      <c r="M92" s="402"/>
      <c r="N92" s="402"/>
      <c r="O92" s="402"/>
      <c r="P92" s="402"/>
      <c r="Q92" s="402"/>
      <c r="R92" s="402"/>
    </row>
    <row r="93" spans="1:18" s="356" customFormat="1" ht="30" customHeight="1">
      <c r="A93" s="351" t="s">
        <v>1742</v>
      </c>
      <c r="B93" s="358" t="s">
        <v>1916</v>
      </c>
      <c r="C93" s="399"/>
      <c r="D93" s="348"/>
      <c r="E93" s="400"/>
      <c r="F93" s="400"/>
      <c r="G93" s="400"/>
      <c r="H93" s="400"/>
      <c r="I93" s="400"/>
      <c r="J93" s="400"/>
      <c r="K93" s="401"/>
      <c r="L93" s="402"/>
      <c r="M93" s="402"/>
      <c r="N93" s="402"/>
      <c r="O93" s="402"/>
      <c r="P93" s="402"/>
      <c r="Q93" s="402"/>
      <c r="R93" s="402"/>
    </row>
    <row r="94" spans="1:18" s="356" customFormat="1" ht="27.6">
      <c r="A94" s="351" t="s">
        <v>1742</v>
      </c>
      <c r="B94" s="358" t="s">
        <v>1917</v>
      </c>
      <c r="C94" s="399"/>
      <c r="D94" s="348"/>
      <c r="E94" s="400"/>
      <c r="F94" s="400"/>
      <c r="G94" s="400"/>
      <c r="H94" s="400"/>
      <c r="I94" s="400"/>
      <c r="J94" s="400"/>
      <c r="K94" s="401"/>
      <c r="L94" s="402"/>
      <c r="M94" s="402"/>
      <c r="N94" s="402"/>
      <c r="O94" s="402"/>
      <c r="P94" s="402"/>
      <c r="Q94" s="402"/>
      <c r="R94" s="402"/>
    </row>
    <row r="95" spans="1:18" s="356" customFormat="1">
      <c r="A95" s="351"/>
      <c r="B95" s="205" t="s">
        <v>1918</v>
      </c>
      <c r="C95" s="399"/>
      <c r="D95" s="348"/>
      <c r="E95" s="400"/>
      <c r="F95" s="400"/>
      <c r="G95" s="400"/>
      <c r="H95" s="400"/>
      <c r="I95" s="400"/>
      <c r="J95" s="400"/>
      <c r="K95" s="401"/>
      <c r="L95" s="402"/>
      <c r="M95" s="402"/>
      <c r="N95" s="402"/>
      <c r="O95" s="402"/>
      <c r="P95" s="402"/>
      <c r="Q95" s="402"/>
      <c r="R95" s="402"/>
    </row>
    <row r="96" spans="1:18" s="356" customFormat="1" ht="69">
      <c r="A96" s="351" t="s">
        <v>1742</v>
      </c>
      <c r="B96" s="358" t="s">
        <v>1950</v>
      </c>
      <c r="C96" s="399"/>
      <c r="D96" s="348"/>
      <c r="E96" s="400"/>
      <c r="F96" s="400"/>
      <c r="G96" s="400"/>
      <c r="H96" s="400"/>
      <c r="I96" s="400"/>
      <c r="J96" s="400"/>
      <c r="K96" s="401"/>
      <c r="L96" s="402"/>
      <c r="M96" s="402"/>
      <c r="N96" s="402"/>
      <c r="O96" s="402"/>
      <c r="P96" s="402"/>
      <c r="Q96" s="402"/>
      <c r="R96" s="402"/>
    </row>
    <row r="97" spans="1:31" s="356" customFormat="1" ht="55.2">
      <c r="A97" s="351" t="s">
        <v>1742</v>
      </c>
      <c r="B97" s="358" t="s">
        <v>1936</v>
      </c>
      <c r="C97" s="399"/>
      <c r="D97" s="348"/>
      <c r="E97" s="400"/>
      <c r="F97" s="400"/>
      <c r="G97" s="400"/>
      <c r="H97" s="400"/>
      <c r="I97" s="400"/>
      <c r="J97" s="400"/>
      <c r="K97" s="401"/>
      <c r="L97" s="402"/>
      <c r="M97" s="402"/>
      <c r="N97" s="402"/>
      <c r="O97" s="402"/>
      <c r="P97" s="402"/>
      <c r="Q97" s="402"/>
      <c r="R97" s="402"/>
    </row>
    <row r="98" spans="1:31" s="356" customFormat="1" ht="55.2">
      <c r="A98" s="351" t="s">
        <v>1742</v>
      </c>
      <c r="B98" s="358" t="s">
        <v>1951</v>
      </c>
      <c r="C98" s="399"/>
      <c r="D98" s="348"/>
      <c r="E98" s="400"/>
      <c r="F98" s="400"/>
      <c r="G98" s="400"/>
      <c r="H98" s="400"/>
      <c r="I98" s="400"/>
      <c r="J98" s="400"/>
      <c r="K98" s="401"/>
      <c r="L98" s="402"/>
      <c r="M98" s="402"/>
      <c r="N98" s="402"/>
      <c r="O98" s="402"/>
      <c r="P98" s="402"/>
      <c r="Q98" s="402"/>
      <c r="R98" s="402"/>
    </row>
    <row r="99" spans="1:31" s="356" customFormat="1" ht="27.6">
      <c r="A99" s="351" t="s">
        <v>1742</v>
      </c>
      <c r="B99" s="358" t="s">
        <v>1952</v>
      </c>
      <c r="C99" s="399"/>
      <c r="D99" s="348"/>
      <c r="E99" s="400"/>
      <c r="F99" s="400"/>
      <c r="G99" s="400"/>
      <c r="H99" s="400"/>
      <c r="I99" s="400"/>
      <c r="J99" s="400"/>
      <c r="K99" s="401"/>
      <c r="L99" s="402"/>
      <c r="M99" s="402"/>
      <c r="N99" s="402"/>
      <c r="O99" s="402"/>
      <c r="P99" s="402"/>
      <c r="Q99" s="402"/>
      <c r="R99" s="402"/>
    </row>
    <row r="100" spans="1:31" s="356" customFormat="1" ht="27.6">
      <c r="A100" s="351" t="s">
        <v>1742</v>
      </c>
      <c r="B100" s="358" t="s">
        <v>1925</v>
      </c>
      <c r="C100" s="399"/>
      <c r="D100" s="348"/>
      <c r="E100" s="400"/>
      <c r="F100" s="400"/>
      <c r="G100" s="400"/>
      <c r="H100" s="400"/>
      <c r="I100" s="400"/>
      <c r="J100" s="400"/>
      <c r="K100" s="401"/>
      <c r="L100" s="402"/>
      <c r="M100" s="402"/>
      <c r="N100" s="402"/>
      <c r="O100" s="402"/>
      <c r="P100" s="402"/>
      <c r="Q100" s="402"/>
      <c r="R100" s="402"/>
    </row>
    <row r="101" spans="1:31" s="356" customFormat="1" ht="27.6">
      <c r="A101" s="351" t="s">
        <v>1742</v>
      </c>
      <c r="B101" s="358" t="s">
        <v>1926</v>
      </c>
      <c r="C101" s="399"/>
      <c r="D101" s="348"/>
      <c r="E101" s="400"/>
      <c r="F101" s="400"/>
      <c r="G101" s="400"/>
      <c r="H101" s="400"/>
      <c r="I101" s="400"/>
      <c r="J101" s="400"/>
      <c r="K101" s="401"/>
      <c r="L101" s="402"/>
      <c r="M101" s="402"/>
      <c r="N101" s="402"/>
      <c r="O101" s="402"/>
      <c r="P101" s="402"/>
      <c r="Q101" s="402"/>
      <c r="R101" s="402"/>
    </row>
    <row r="102" spans="1:31" s="356" customFormat="1" ht="41.4">
      <c r="A102" s="351" t="s">
        <v>1742</v>
      </c>
      <c r="B102" s="358" t="s">
        <v>1927</v>
      </c>
      <c r="C102" s="399"/>
      <c r="D102" s="348"/>
      <c r="E102" s="400"/>
      <c r="F102" s="400"/>
      <c r="G102" s="400"/>
      <c r="H102" s="400"/>
      <c r="I102" s="400"/>
      <c r="J102" s="400"/>
      <c r="K102" s="401"/>
      <c r="L102" s="402"/>
      <c r="M102" s="402"/>
      <c r="N102" s="402"/>
      <c r="O102" s="402"/>
      <c r="P102" s="402"/>
      <c r="Q102" s="402"/>
      <c r="R102" s="402"/>
    </row>
    <row r="103" spans="1:31" s="356" customFormat="1">
      <c r="A103" s="351"/>
      <c r="B103" s="205" t="s">
        <v>1928</v>
      </c>
      <c r="C103" s="399"/>
      <c r="D103" s="348"/>
      <c r="E103" s="400"/>
      <c r="F103" s="400"/>
      <c r="G103" s="400"/>
      <c r="H103" s="400"/>
      <c r="I103" s="400"/>
      <c r="J103" s="400"/>
      <c r="K103" s="401"/>
      <c r="L103" s="402"/>
      <c r="M103" s="402"/>
      <c r="N103" s="402"/>
      <c r="O103" s="402"/>
      <c r="P103" s="402"/>
      <c r="Q103" s="402"/>
      <c r="R103" s="402"/>
    </row>
    <row r="104" spans="1:31" s="356" customFormat="1">
      <c r="A104" s="351" t="s">
        <v>1742</v>
      </c>
      <c r="B104" s="358" t="s">
        <v>1929</v>
      </c>
      <c r="C104" s="399"/>
      <c r="D104" s="348"/>
      <c r="E104" s="400"/>
      <c r="F104" s="400"/>
      <c r="G104" s="400"/>
      <c r="H104" s="400"/>
      <c r="I104" s="400"/>
      <c r="J104" s="400"/>
      <c r="K104" s="401"/>
      <c r="L104" s="402"/>
      <c r="M104" s="402"/>
      <c r="N104" s="402"/>
      <c r="O104" s="402"/>
      <c r="P104" s="402"/>
      <c r="Q104" s="402"/>
      <c r="R104" s="402"/>
    </row>
    <row r="105" spans="1:31" s="356" customFormat="1">
      <c r="A105" s="351" t="s">
        <v>1742</v>
      </c>
      <c r="B105" s="358" t="s">
        <v>1930</v>
      </c>
      <c r="C105" s="399"/>
      <c r="D105" s="348"/>
      <c r="E105" s="400"/>
      <c r="F105" s="400"/>
      <c r="G105" s="400"/>
      <c r="H105" s="400"/>
      <c r="I105" s="400"/>
      <c r="J105" s="400"/>
      <c r="K105" s="401"/>
      <c r="L105" s="402"/>
      <c r="M105" s="402"/>
      <c r="N105" s="402"/>
      <c r="O105" s="402"/>
      <c r="P105" s="402"/>
      <c r="Q105" s="402"/>
      <c r="R105" s="402"/>
    </row>
    <row r="106" spans="1:31" s="356" customFormat="1">
      <c r="A106" s="351" t="s">
        <v>1742</v>
      </c>
      <c r="B106" s="358" t="s">
        <v>1931</v>
      </c>
      <c r="C106" s="399"/>
      <c r="D106" s="348"/>
      <c r="E106" s="400"/>
      <c r="F106" s="400"/>
      <c r="G106" s="400"/>
      <c r="H106" s="400"/>
      <c r="I106" s="400"/>
      <c r="J106" s="400"/>
      <c r="K106" s="401"/>
      <c r="L106" s="402"/>
      <c r="M106" s="402"/>
      <c r="N106" s="402"/>
      <c r="O106" s="402"/>
      <c r="P106" s="402"/>
      <c r="Q106" s="402"/>
      <c r="R106" s="402"/>
    </row>
    <row r="107" spans="1:31" s="356" customFormat="1">
      <c r="A107" s="351" t="s">
        <v>1742</v>
      </c>
      <c r="B107" s="358" t="s">
        <v>1932</v>
      </c>
      <c r="C107" s="399"/>
      <c r="D107" s="348"/>
      <c r="E107" s="400"/>
      <c r="F107" s="400"/>
      <c r="G107" s="400"/>
      <c r="H107" s="400"/>
      <c r="I107" s="400"/>
      <c r="J107" s="400"/>
      <c r="K107" s="401"/>
      <c r="L107" s="402"/>
      <c r="M107" s="402"/>
      <c r="N107" s="402"/>
      <c r="O107" s="402"/>
      <c r="P107" s="402"/>
      <c r="Q107" s="402"/>
      <c r="R107" s="402"/>
    </row>
    <row r="108" spans="1:31" s="356" customFormat="1">
      <c r="A108" s="351" t="s">
        <v>1742</v>
      </c>
      <c r="B108" s="358" t="s">
        <v>1933</v>
      </c>
      <c r="C108" s="291" t="s">
        <v>118</v>
      </c>
      <c r="D108" s="348">
        <v>0</v>
      </c>
      <c r="E108" s="346">
        <v>0</v>
      </c>
      <c r="F108" s="346">
        <v>0</v>
      </c>
      <c r="G108" s="346">
        <v>1</v>
      </c>
      <c r="H108" s="346">
        <v>0</v>
      </c>
      <c r="I108" s="346">
        <v>0</v>
      </c>
      <c r="J108" s="346">
        <f>SUM(D108:I108)</f>
        <v>1</v>
      </c>
      <c r="K108" s="41"/>
      <c r="L108" s="342">
        <f>$K108*D108</f>
        <v>0</v>
      </c>
      <c r="M108" s="342">
        <f>$K108*E108</f>
        <v>0</v>
      </c>
      <c r="N108" s="342">
        <f>$K108*F108</f>
        <v>0</v>
      </c>
      <c r="O108" s="342">
        <f>$K108*G108</f>
        <v>0</v>
      </c>
      <c r="P108" s="342">
        <f t="shared" ref="P108:Q152" si="1">$K108*H108</f>
        <v>0</v>
      </c>
      <c r="Q108" s="342">
        <f>$K108*I108</f>
        <v>0</v>
      </c>
      <c r="R108" s="342">
        <f>$K108*J108</f>
        <v>0</v>
      </c>
    </row>
    <row r="109" spans="1:31" s="356" customFormat="1">
      <c r="A109" s="351"/>
      <c r="B109" s="358"/>
      <c r="C109" s="291"/>
      <c r="D109" s="348"/>
      <c r="E109" s="346"/>
      <c r="F109" s="346"/>
      <c r="G109" s="346"/>
      <c r="H109" s="346"/>
      <c r="I109" s="346"/>
      <c r="J109" s="346"/>
      <c r="K109" s="305"/>
      <c r="L109" s="342"/>
      <c r="M109" s="342"/>
      <c r="N109" s="342"/>
      <c r="O109" s="342"/>
      <c r="P109" s="342"/>
      <c r="Q109" s="342"/>
      <c r="R109" s="342"/>
    </row>
    <row r="110" spans="1:31" s="356" customFormat="1" ht="147.75" customHeight="1">
      <c r="A110" s="301">
        <f>IF(ISTEXT(B110),MAX($A$7:$A109)+1,"")</f>
        <v>5</v>
      </c>
      <c r="B110" s="377" t="s">
        <v>2755</v>
      </c>
      <c r="C110" s="399"/>
      <c r="D110" s="348"/>
      <c r="E110" s="400"/>
      <c r="F110" s="400"/>
      <c r="G110" s="400"/>
      <c r="H110" s="400"/>
      <c r="I110" s="400"/>
      <c r="J110" s="400"/>
      <c r="K110" s="401"/>
      <c r="L110" s="402"/>
      <c r="M110" s="402"/>
      <c r="N110" s="402"/>
      <c r="O110" s="402"/>
      <c r="P110" s="402"/>
      <c r="Q110" s="402"/>
      <c r="R110" s="402"/>
      <c r="S110" s="403"/>
      <c r="T110" s="403"/>
      <c r="U110" s="403"/>
      <c r="V110" s="403"/>
      <c r="W110" s="403"/>
      <c r="X110" s="403"/>
      <c r="Y110" s="403"/>
      <c r="Z110" s="403"/>
      <c r="AA110" s="403"/>
      <c r="AB110" s="403"/>
      <c r="AC110" s="400"/>
      <c r="AE110" s="357"/>
    </row>
    <row r="111" spans="1:31" s="356" customFormat="1" ht="27.6">
      <c r="A111" s="351" t="s">
        <v>1742</v>
      </c>
      <c r="B111" s="358" t="s">
        <v>1953</v>
      </c>
      <c r="C111" s="399"/>
      <c r="D111" s="348"/>
      <c r="E111" s="400"/>
      <c r="F111" s="400"/>
      <c r="G111" s="400"/>
      <c r="H111" s="400"/>
      <c r="I111" s="400"/>
      <c r="J111" s="400"/>
      <c r="K111" s="401"/>
      <c r="L111" s="402"/>
      <c r="M111" s="402"/>
      <c r="N111" s="402"/>
      <c r="O111" s="402"/>
      <c r="P111" s="402"/>
      <c r="Q111" s="402"/>
      <c r="R111" s="402"/>
      <c r="S111" s="355"/>
      <c r="T111" s="355"/>
      <c r="U111" s="355"/>
      <c r="V111" s="355"/>
      <c r="W111" s="355"/>
      <c r="X111" s="355"/>
      <c r="Y111" s="355"/>
      <c r="Z111" s="355"/>
      <c r="AA111" s="355"/>
      <c r="AB111" s="355"/>
      <c r="AC111" s="346"/>
      <c r="AE111" s="357"/>
    </row>
    <row r="112" spans="1:31" s="356" customFormat="1" ht="41.4">
      <c r="A112" s="351" t="s">
        <v>1742</v>
      </c>
      <c r="B112" s="358" t="s">
        <v>1954</v>
      </c>
      <c r="C112" s="399"/>
      <c r="D112" s="348"/>
      <c r="E112" s="400"/>
      <c r="F112" s="400"/>
      <c r="G112" s="400"/>
      <c r="H112" s="400"/>
      <c r="I112" s="400"/>
      <c r="J112" s="400"/>
      <c r="K112" s="401"/>
      <c r="L112" s="402"/>
      <c r="M112" s="402"/>
      <c r="N112" s="402"/>
      <c r="O112" s="402"/>
      <c r="P112" s="402"/>
      <c r="Q112" s="402"/>
      <c r="R112" s="402"/>
      <c r="S112" s="355"/>
      <c r="T112" s="355"/>
      <c r="U112" s="355"/>
      <c r="V112" s="355"/>
      <c r="W112" s="355"/>
      <c r="X112" s="355"/>
      <c r="Y112" s="355"/>
      <c r="Z112" s="355"/>
      <c r="AA112" s="355"/>
      <c r="AB112" s="355"/>
      <c r="AC112" s="346"/>
      <c r="AE112" s="357"/>
    </row>
    <row r="113" spans="1:31" s="356" customFormat="1" ht="27.6">
      <c r="A113" s="351" t="s">
        <v>1742</v>
      </c>
      <c r="B113" s="358" t="s">
        <v>1955</v>
      </c>
      <c r="C113" s="399"/>
      <c r="D113" s="348"/>
      <c r="E113" s="400"/>
      <c r="F113" s="400"/>
      <c r="G113" s="400"/>
      <c r="H113" s="400"/>
      <c r="I113" s="400"/>
      <c r="J113" s="400"/>
      <c r="K113" s="401"/>
      <c r="L113" s="402"/>
      <c r="M113" s="402"/>
      <c r="N113" s="402"/>
      <c r="O113" s="402"/>
      <c r="P113" s="402"/>
      <c r="Q113" s="402"/>
      <c r="R113" s="402"/>
      <c r="S113" s="355"/>
      <c r="T113" s="355"/>
      <c r="U113" s="355"/>
      <c r="V113" s="355"/>
      <c r="W113" s="355"/>
      <c r="X113" s="355"/>
      <c r="Y113" s="355"/>
      <c r="Z113" s="355"/>
      <c r="AA113" s="355"/>
      <c r="AB113" s="355"/>
      <c r="AC113" s="346"/>
      <c r="AE113" s="357"/>
    </row>
    <row r="114" spans="1:31" s="356" customFormat="1" ht="27.6">
      <c r="A114" s="351"/>
      <c r="B114" s="358" t="s">
        <v>1956</v>
      </c>
      <c r="C114" s="399"/>
      <c r="D114" s="348"/>
      <c r="E114" s="400"/>
      <c r="F114" s="400"/>
      <c r="G114" s="400"/>
      <c r="H114" s="400"/>
      <c r="I114" s="400"/>
      <c r="J114" s="400"/>
      <c r="K114" s="401"/>
      <c r="L114" s="402"/>
      <c r="M114" s="402"/>
      <c r="N114" s="402"/>
      <c r="O114" s="402"/>
      <c r="P114" s="402"/>
      <c r="Q114" s="402"/>
      <c r="R114" s="402"/>
      <c r="S114" s="355"/>
      <c r="T114" s="355"/>
      <c r="U114" s="355"/>
      <c r="V114" s="355"/>
      <c r="W114" s="355"/>
      <c r="X114" s="355"/>
      <c r="Y114" s="355"/>
      <c r="Z114" s="355"/>
      <c r="AA114" s="355"/>
      <c r="AB114" s="355"/>
      <c r="AC114" s="346"/>
      <c r="AE114" s="357"/>
    </row>
    <row r="115" spans="1:31" s="356" customFormat="1" ht="27.6">
      <c r="A115" s="351" t="s">
        <v>1742</v>
      </c>
      <c r="B115" s="358" t="s">
        <v>1957</v>
      </c>
      <c r="C115" s="399"/>
      <c r="D115" s="348"/>
      <c r="E115" s="400"/>
      <c r="F115" s="400"/>
      <c r="G115" s="400"/>
      <c r="H115" s="400"/>
      <c r="I115" s="400"/>
      <c r="J115" s="400"/>
      <c r="K115" s="401"/>
      <c r="L115" s="402"/>
      <c r="M115" s="402"/>
      <c r="N115" s="402"/>
      <c r="O115" s="402"/>
      <c r="P115" s="402"/>
      <c r="Q115" s="402"/>
      <c r="R115" s="402"/>
      <c r="S115" s="355"/>
      <c r="T115" s="355"/>
      <c r="U115" s="355"/>
      <c r="V115" s="355"/>
      <c r="W115" s="355"/>
      <c r="X115" s="355"/>
      <c r="Y115" s="355"/>
      <c r="Z115" s="355"/>
      <c r="AA115" s="355"/>
      <c r="AB115" s="355"/>
      <c r="AC115" s="346"/>
      <c r="AE115" s="357"/>
    </row>
    <row r="116" spans="1:31" s="356" customFormat="1" ht="41.4">
      <c r="A116" s="351" t="s">
        <v>1742</v>
      </c>
      <c r="B116" s="358" t="s">
        <v>1958</v>
      </c>
      <c r="C116" s="399"/>
      <c r="D116" s="348"/>
      <c r="E116" s="400"/>
      <c r="F116" s="400"/>
      <c r="G116" s="400"/>
      <c r="H116" s="400"/>
      <c r="I116" s="400"/>
      <c r="J116" s="400"/>
      <c r="K116" s="401"/>
      <c r="L116" s="402"/>
      <c r="M116" s="402"/>
      <c r="N116" s="402"/>
      <c r="O116" s="402"/>
      <c r="P116" s="402"/>
      <c r="Q116" s="402"/>
      <c r="R116" s="402"/>
      <c r="S116" s="355"/>
      <c r="T116" s="355"/>
      <c r="U116" s="355"/>
      <c r="V116" s="355"/>
      <c r="W116" s="355"/>
      <c r="X116" s="355"/>
      <c r="Y116" s="355"/>
      <c r="Z116" s="355"/>
      <c r="AA116" s="355"/>
      <c r="AB116" s="355"/>
      <c r="AC116" s="346"/>
      <c r="AE116" s="357"/>
    </row>
    <row r="117" spans="1:31" s="356" customFormat="1" ht="27.6">
      <c r="A117" s="351" t="s">
        <v>1742</v>
      </c>
      <c r="B117" s="358" t="s">
        <v>1959</v>
      </c>
      <c r="C117" s="399"/>
      <c r="D117" s="348"/>
      <c r="E117" s="400"/>
      <c r="F117" s="400"/>
      <c r="G117" s="400"/>
      <c r="H117" s="400"/>
      <c r="I117" s="400"/>
      <c r="J117" s="400"/>
      <c r="K117" s="401"/>
      <c r="L117" s="402"/>
      <c r="M117" s="402"/>
      <c r="N117" s="402"/>
      <c r="O117" s="402"/>
      <c r="P117" s="402"/>
      <c r="Q117" s="402"/>
      <c r="R117" s="402"/>
      <c r="S117" s="355"/>
      <c r="T117" s="355"/>
      <c r="U117" s="355"/>
      <c r="V117" s="355"/>
      <c r="W117" s="355"/>
      <c r="X117" s="355"/>
      <c r="Y117" s="355"/>
      <c r="Z117" s="355"/>
      <c r="AA117" s="355"/>
      <c r="AB117" s="355"/>
      <c r="AC117" s="346"/>
      <c r="AE117" s="357"/>
    </row>
    <row r="118" spans="1:31" s="356" customFormat="1" ht="27.6">
      <c r="A118" s="351" t="s">
        <v>1742</v>
      </c>
      <c r="B118" s="358" t="s">
        <v>1960</v>
      </c>
      <c r="C118" s="399"/>
      <c r="D118" s="348"/>
      <c r="E118" s="400"/>
      <c r="F118" s="400"/>
      <c r="G118" s="400"/>
      <c r="H118" s="400"/>
      <c r="I118" s="400"/>
      <c r="J118" s="400"/>
      <c r="K118" s="401"/>
      <c r="L118" s="402"/>
      <c r="M118" s="402"/>
      <c r="N118" s="402"/>
      <c r="O118" s="402"/>
      <c r="P118" s="402"/>
      <c r="Q118" s="402"/>
      <c r="R118" s="402"/>
      <c r="S118" s="355"/>
      <c r="T118" s="355"/>
      <c r="U118" s="355"/>
      <c r="V118" s="355"/>
      <c r="W118" s="355"/>
      <c r="X118" s="355"/>
      <c r="Y118" s="355"/>
      <c r="Z118" s="355"/>
      <c r="AA118" s="355"/>
      <c r="AB118" s="355"/>
      <c r="AC118" s="346"/>
      <c r="AE118" s="357"/>
    </row>
    <row r="119" spans="1:31" s="356" customFormat="1" ht="27.6">
      <c r="A119" s="351" t="s">
        <v>1742</v>
      </c>
      <c r="B119" s="358" t="s">
        <v>1961</v>
      </c>
      <c r="C119" s="399"/>
      <c r="D119" s="348"/>
      <c r="E119" s="400"/>
      <c r="F119" s="400"/>
      <c r="G119" s="400"/>
      <c r="H119" s="400"/>
      <c r="I119" s="400"/>
      <c r="J119" s="400"/>
      <c r="K119" s="401"/>
      <c r="L119" s="402"/>
      <c r="M119" s="402"/>
      <c r="N119" s="402"/>
      <c r="O119" s="402"/>
      <c r="P119" s="402"/>
      <c r="Q119" s="402"/>
      <c r="R119" s="402"/>
      <c r="S119" s="355"/>
      <c r="T119" s="355"/>
      <c r="U119" s="355"/>
      <c r="V119" s="355"/>
      <c r="W119" s="355"/>
      <c r="X119" s="355"/>
      <c r="Y119" s="355"/>
      <c r="Z119" s="355"/>
      <c r="AA119" s="355"/>
      <c r="AB119" s="355"/>
      <c r="AC119" s="346"/>
      <c r="AE119" s="357"/>
    </row>
    <row r="120" spans="1:31" s="356" customFormat="1" ht="27.6">
      <c r="A120" s="351" t="s">
        <v>1742</v>
      </c>
      <c r="B120" s="405" t="s">
        <v>2756</v>
      </c>
      <c r="C120" s="399"/>
      <c r="D120" s="348"/>
      <c r="E120" s="400"/>
      <c r="F120" s="400"/>
      <c r="G120" s="400"/>
      <c r="H120" s="400"/>
      <c r="I120" s="400"/>
      <c r="J120" s="400"/>
      <c r="K120" s="401"/>
      <c r="L120" s="402"/>
      <c r="M120" s="402"/>
      <c r="N120" s="402"/>
      <c r="O120" s="402"/>
      <c r="P120" s="402"/>
      <c r="Q120" s="402"/>
      <c r="R120" s="402"/>
      <c r="S120" s="355"/>
      <c r="T120" s="355"/>
      <c r="U120" s="355"/>
      <c r="V120" s="355"/>
      <c r="W120" s="355"/>
      <c r="X120" s="355"/>
      <c r="Y120" s="355"/>
      <c r="Z120" s="355"/>
      <c r="AA120" s="355"/>
      <c r="AB120" s="355"/>
      <c r="AC120" s="346"/>
      <c r="AE120" s="357"/>
    </row>
    <row r="121" spans="1:31" s="356" customFormat="1" ht="27.6">
      <c r="A121" s="351" t="s">
        <v>1742</v>
      </c>
      <c r="B121" s="405" t="s">
        <v>2757</v>
      </c>
      <c r="C121" s="399"/>
      <c r="D121" s="348"/>
      <c r="E121" s="400"/>
      <c r="F121" s="400"/>
      <c r="G121" s="400"/>
      <c r="H121" s="400"/>
      <c r="I121" s="400"/>
      <c r="J121" s="400"/>
      <c r="K121" s="401"/>
      <c r="L121" s="402"/>
      <c r="M121" s="402"/>
      <c r="N121" s="402"/>
      <c r="O121" s="402"/>
      <c r="P121" s="402"/>
      <c r="Q121" s="402"/>
      <c r="R121" s="402"/>
      <c r="S121" s="355"/>
      <c r="T121" s="355"/>
      <c r="U121" s="355"/>
      <c r="V121" s="355"/>
      <c r="W121" s="355"/>
      <c r="X121" s="355"/>
      <c r="Y121" s="355"/>
      <c r="Z121" s="355"/>
      <c r="AA121" s="355"/>
      <c r="AB121" s="355"/>
      <c r="AC121" s="346"/>
      <c r="AE121" s="357"/>
    </row>
    <row r="122" spans="1:31" s="356" customFormat="1" ht="27.6">
      <c r="A122" s="351" t="s">
        <v>1742</v>
      </c>
      <c r="B122" s="358" t="s">
        <v>1962</v>
      </c>
      <c r="C122" s="399"/>
      <c r="D122" s="348"/>
      <c r="E122" s="400"/>
      <c r="F122" s="400"/>
      <c r="G122" s="400"/>
      <c r="H122" s="400"/>
      <c r="I122" s="400"/>
      <c r="J122" s="400"/>
      <c r="K122" s="401"/>
      <c r="L122" s="402"/>
      <c r="M122" s="402"/>
      <c r="N122" s="402"/>
      <c r="O122" s="402"/>
      <c r="P122" s="402"/>
      <c r="Q122" s="402"/>
      <c r="R122" s="402"/>
      <c r="S122" s="355"/>
      <c r="T122" s="355"/>
      <c r="U122" s="355"/>
      <c r="V122" s="355"/>
      <c r="W122" s="355"/>
      <c r="X122" s="355"/>
      <c r="Y122" s="355"/>
      <c r="Z122" s="355"/>
      <c r="AA122" s="355"/>
      <c r="AB122" s="355"/>
      <c r="AC122" s="346"/>
      <c r="AE122" s="357"/>
    </row>
    <row r="123" spans="1:31" s="356" customFormat="1" ht="27.6">
      <c r="A123" s="351" t="s">
        <v>1742</v>
      </c>
      <c r="B123" s="358" t="s">
        <v>1963</v>
      </c>
      <c r="C123" s="399"/>
      <c r="D123" s="348"/>
      <c r="E123" s="400"/>
      <c r="F123" s="400"/>
      <c r="G123" s="400"/>
      <c r="H123" s="400"/>
      <c r="I123" s="400"/>
      <c r="J123" s="400"/>
      <c r="K123" s="401"/>
      <c r="L123" s="402"/>
      <c r="M123" s="402"/>
      <c r="N123" s="402"/>
      <c r="O123" s="402"/>
      <c r="P123" s="402"/>
      <c r="Q123" s="402"/>
      <c r="R123" s="402"/>
      <c r="S123" s="355"/>
      <c r="T123" s="355"/>
      <c r="U123" s="355"/>
      <c r="V123" s="355"/>
      <c r="W123" s="355"/>
      <c r="X123" s="355"/>
      <c r="Y123" s="355"/>
      <c r="Z123" s="355"/>
      <c r="AA123" s="355"/>
      <c r="AB123" s="355"/>
      <c r="AC123" s="346"/>
      <c r="AE123" s="357"/>
    </row>
    <row r="124" spans="1:31" s="356" customFormat="1" ht="27.6">
      <c r="A124" s="351" t="s">
        <v>1742</v>
      </c>
      <c r="B124" s="358" t="s">
        <v>1964</v>
      </c>
      <c r="C124" s="399"/>
      <c r="D124" s="348"/>
      <c r="E124" s="400"/>
      <c r="F124" s="400"/>
      <c r="G124" s="400"/>
      <c r="H124" s="400"/>
      <c r="I124" s="400"/>
      <c r="J124" s="400"/>
      <c r="K124" s="401"/>
      <c r="L124" s="402"/>
      <c r="M124" s="402"/>
      <c r="N124" s="402"/>
      <c r="O124" s="402"/>
      <c r="P124" s="402"/>
      <c r="Q124" s="402"/>
      <c r="R124" s="402"/>
      <c r="S124" s="355"/>
      <c r="T124" s="355"/>
      <c r="U124" s="355"/>
      <c r="V124" s="355"/>
      <c r="W124" s="355"/>
      <c r="X124" s="355"/>
      <c r="Y124" s="355"/>
      <c r="Z124" s="355"/>
      <c r="AA124" s="355"/>
      <c r="AB124" s="355"/>
      <c r="AC124" s="346"/>
      <c r="AE124" s="357"/>
    </row>
    <row r="125" spans="1:31" s="356" customFormat="1" ht="27.6">
      <c r="A125" s="351" t="s">
        <v>1742</v>
      </c>
      <c r="B125" s="358" t="s">
        <v>1965</v>
      </c>
      <c r="C125" s="399"/>
      <c r="D125" s="348"/>
      <c r="E125" s="400"/>
      <c r="F125" s="400"/>
      <c r="G125" s="400"/>
      <c r="H125" s="400"/>
      <c r="I125" s="400"/>
      <c r="J125" s="400"/>
      <c r="K125" s="401"/>
      <c r="L125" s="402"/>
      <c r="M125" s="402"/>
      <c r="N125" s="402"/>
      <c r="O125" s="402"/>
      <c r="P125" s="402"/>
      <c r="Q125" s="402"/>
      <c r="R125" s="402"/>
      <c r="S125" s="355"/>
      <c r="T125" s="355"/>
      <c r="U125" s="355"/>
      <c r="V125" s="355"/>
      <c r="W125" s="355"/>
      <c r="X125" s="355"/>
      <c r="Y125" s="355"/>
      <c r="Z125" s="355"/>
      <c r="AA125" s="355"/>
      <c r="AB125" s="355"/>
      <c r="AC125" s="346"/>
      <c r="AE125" s="357"/>
    </row>
    <row r="126" spans="1:31" s="356" customFormat="1" ht="30.75" customHeight="1">
      <c r="A126" s="351" t="s">
        <v>1742</v>
      </c>
      <c r="B126" s="405" t="s">
        <v>2758</v>
      </c>
      <c r="C126" s="399"/>
      <c r="D126" s="348"/>
      <c r="E126" s="400"/>
      <c r="F126" s="400"/>
      <c r="G126" s="400"/>
      <c r="H126" s="400"/>
      <c r="I126" s="400"/>
      <c r="J126" s="400"/>
      <c r="K126" s="401"/>
      <c r="L126" s="402"/>
      <c r="M126" s="402"/>
      <c r="N126" s="402"/>
      <c r="O126" s="402"/>
      <c r="P126" s="402"/>
      <c r="Q126" s="402"/>
      <c r="R126" s="402"/>
      <c r="S126" s="355"/>
      <c r="T126" s="355"/>
      <c r="U126" s="355"/>
      <c r="V126" s="355"/>
      <c r="W126" s="355"/>
      <c r="X126" s="355"/>
      <c r="Y126" s="355"/>
      <c r="Z126" s="355"/>
      <c r="AA126" s="355"/>
      <c r="AB126" s="355"/>
      <c r="AC126" s="346"/>
      <c r="AE126" s="357"/>
    </row>
    <row r="127" spans="1:31" s="356" customFormat="1" ht="27.6">
      <c r="A127" s="351" t="s">
        <v>1742</v>
      </c>
      <c r="B127" s="358" t="s">
        <v>1966</v>
      </c>
      <c r="C127" s="399"/>
      <c r="D127" s="348"/>
      <c r="E127" s="400"/>
      <c r="F127" s="400"/>
      <c r="G127" s="400"/>
      <c r="H127" s="400"/>
      <c r="I127" s="400"/>
      <c r="J127" s="400"/>
      <c r="K127" s="401"/>
      <c r="L127" s="402"/>
      <c r="M127" s="402"/>
      <c r="N127" s="402"/>
      <c r="O127" s="402"/>
      <c r="P127" s="402"/>
      <c r="Q127" s="402"/>
      <c r="R127" s="402"/>
      <c r="S127" s="355"/>
      <c r="T127" s="355"/>
      <c r="U127" s="355"/>
      <c r="V127" s="355"/>
      <c r="W127" s="355"/>
      <c r="X127" s="355"/>
      <c r="Y127" s="355"/>
      <c r="Z127" s="355"/>
      <c r="AA127" s="355"/>
      <c r="AB127" s="355"/>
      <c r="AC127" s="346"/>
      <c r="AE127" s="357"/>
    </row>
    <row r="128" spans="1:31" s="356" customFormat="1" ht="27.6">
      <c r="A128" s="351" t="s">
        <v>1742</v>
      </c>
      <c r="B128" s="358" t="s">
        <v>1967</v>
      </c>
      <c r="C128" s="399"/>
      <c r="D128" s="348"/>
      <c r="E128" s="400"/>
      <c r="F128" s="400"/>
      <c r="G128" s="400"/>
      <c r="H128" s="400"/>
      <c r="I128" s="400"/>
      <c r="J128" s="400"/>
      <c r="K128" s="401"/>
      <c r="L128" s="402"/>
      <c r="M128" s="402"/>
      <c r="N128" s="402"/>
      <c r="O128" s="402"/>
      <c r="P128" s="402"/>
      <c r="Q128" s="402"/>
      <c r="R128" s="402"/>
      <c r="S128" s="355"/>
      <c r="T128" s="355"/>
      <c r="U128" s="355"/>
      <c r="V128" s="355"/>
      <c r="W128" s="355"/>
      <c r="X128" s="355"/>
      <c r="Y128" s="355"/>
      <c r="Z128" s="355"/>
      <c r="AA128" s="355"/>
      <c r="AB128" s="355"/>
      <c r="AC128" s="346"/>
      <c r="AE128" s="357"/>
    </row>
    <row r="129" spans="1:31" s="356" customFormat="1" ht="41.4">
      <c r="A129" s="351" t="s">
        <v>1742</v>
      </c>
      <c r="B129" s="358" t="s">
        <v>1968</v>
      </c>
      <c r="C129" s="399"/>
      <c r="D129" s="348"/>
      <c r="E129" s="400"/>
      <c r="F129" s="400"/>
      <c r="G129" s="400"/>
      <c r="H129" s="400"/>
      <c r="I129" s="400"/>
      <c r="J129" s="400"/>
      <c r="K129" s="401"/>
      <c r="L129" s="402"/>
      <c r="M129" s="402"/>
      <c r="N129" s="402"/>
      <c r="O129" s="402"/>
      <c r="P129" s="402"/>
      <c r="Q129" s="402"/>
      <c r="R129" s="402"/>
      <c r="S129" s="355"/>
      <c r="T129" s="355"/>
      <c r="U129" s="355"/>
      <c r="V129" s="355"/>
      <c r="W129" s="355"/>
      <c r="X129" s="355"/>
      <c r="Y129" s="355"/>
      <c r="Z129" s="355"/>
      <c r="AA129" s="355"/>
      <c r="AB129" s="355"/>
      <c r="AC129" s="346"/>
      <c r="AE129" s="357"/>
    </row>
    <row r="130" spans="1:31" s="356" customFormat="1" ht="41.4">
      <c r="A130" s="351" t="s">
        <v>1742</v>
      </c>
      <c r="B130" s="358" t="s">
        <v>1969</v>
      </c>
      <c r="C130" s="399"/>
      <c r="D130" s="348"/>
      <c r="E130" s="400"/>
      <c r="F130" s="400"/>
      <c r="G130" s="400"/>
      <c r="H130" s="400"/>
      <c r="I130" s="400"/>
      <c r="J130" s="400"/>
      <c r="K130" s="401"/>
      <c r="L130" s="402"/>
      <c r="M130" s="402"/>
      <c r="N130" s="402"/>
      <c r="O130" s="402"/>
      <c r="P130" s="402"/>
      <c r="Q130" s="402"/>
      <c r="R130" s="402"/>
      <c r="S130" s="355"/>
      <c r="T130" s="355"/>
      <c r="U130" s="355"/>
      <c r="V130" s="355"/>
      <c r="W130" s="355"/>
      <c r="X130" s="355"/>
      <c r="Y130" s="355"/>
      <c r="Z130" s="355"/>
      <c r="AA130" s="355"/>
      <c r="AB130" s="355"/>
      <c r="AC130" s="346"/>
      <c r="AE130" s="357"/>
    </row>
    <row r="131" spans="1:31" s="356" customFormat="1" ht="30" customHeight="1">
      <c r="A131" s="351" t="s">
        <v>1742</v>
      </c>
      <c r="B131" s="358" t="s">
        <v>1970</v>
      </c>
      <c r="C131" s="399"/>
      <c r="D131" s="348"/>
      <c r="E131" s="400"/>
      <c r="F131" s="400"/>
      <c r="G131" s="400"/>
      <c r="H131" s="400"/>
      <c r="I131" s="400"/>
      <c r="J131" s="400"/>
      <c r="K131" s="401"/>
      <c r="L131" s="402"/>
      <c r="M131" s="402"/>
      <c r="N131" s="402"/>
      <c r="O131" s="402"/>
      <c r="P131" s="402"/>
      <c r="Q131" s="402"/>
      <c r="R131" s="402"/>
      <c r="S131" s="355"/>
      <c r="T131" s="355"/>
      <c r="U131" s="355"/>
      <c r="V131" s="355"/>
      <c r="W131" s="355"/>
      <c r="X131" s="355"/>
      <c r="Y131" s="355"/>
      <c r="Z131" s="355"/>
      <c r="AA131" s="355"/>
      <c r="AB131" s="355"/>
      <c r="AC131" s="346"/>
      <c r="AE131" s="357"/>
    </row>
    <row r="132" spans="1:31" s="356" customFormat="1" ht="27.6">
      <c r="A132" s="351" t="s">
        <v>1742</v>
      </c>
      <c r="B132" s="358" t="s">
        <v>1971</v>
      </c>
      <c r="C132" s="399"/>
      <c r="D132" s="348"/>
      <c r="E132" s="400"/>
      <c r="F132" s="400"/>
      <c r="G132" s="400"/>
      <c r="H132" s="400"/>
      <c r="I132" s="400"/>
      <c r="J132" s="400"/>
      <c r="K132" s="401"/>
      <c r="L132" s="402"/>
      <c r="M132" s="402"/>
      <c r="N132" s="402"/>
      <c r="O132" s="402"/>
      <c r="P132" s="402"/>
      <c r="Q132" s="402"/>
      <c r="R132" s="402"/>
      <c r="S132" s="355"/>
      <c r="T132" s="355"/>
      <c r="U132" s="355"/>
      <c r="V132" s="355"/>
      <c r="W132" s="355"/>
      <c r="X132" s="355"/>
      <c r="Y132" s="355"/>
      <c r="Z132" s="355"/>
      <c r="AA132" s="355"/>
      <c r="AB132" s="355"/>
      <c r="AC132" s="346"/>
      <c r="AE132" s="357"/>
    </row>
    <row r="133" spans="1:31" s="356" customFormat="1">
      <c r="A133" s="351" t="s">
        <v>1742</v>
      </c>
      <c r="B133" s="358" t="s">
        <v>1972</v>
      </c>
      <c r="C133" s="399"/>
      <c r="D133" s="348"/>
      <c r="E133" s="400"/>
      <c r="F133" s="400"/>
      <c r="G133" s="400"/>
      <c r="H133" s="400"/>
      <c r="I133" s="400"/>
      <c r="J133" s="400"/>
      <c r="K133" s="401"/>
      <c r="L133" s="402"/>
      <c r="M133" s="402"/>
      <c r="N133" s="402"/>
      <c r="O133" s="402"/>
      <c r="P133" s="402"/>
      <c r="Q133" s="402"/>
      <c r="R133" s="402"/>
      <c r="S133" s="355"/>
      <c r="T133" s="355"/>
      <c r="U133" s="355"/>
      <c r="V133" s="355"/>
      <c r="W133" s="355"/>
      <c r="X133" s="355"/>
      <c r="Y133" s="355"/>
      <c r="Z133" s="355"/>
      <c r="AA133" s="355"/>
      <c r="AB133" s="355"/>
      <c r="AC133" s="346"/>
      <c r="AE133" s="357"/>
    </row>
    <row r="134" spans="1:31" s="356" customFormat="1" ht="69.75" customHeight="1">
      <c r="A134" s="351" t="s">
        <v>1742</v>
      </c>
      <c r="B134" s="358" t="s">
        <v>1973</v>
      </c>
      <c r="C134" s="291" t="s">
        <v>118</v>
      </c>
      <c r="D134" s="348">
        <v>0</v>
      </c>
      <c r="E134" s="346">
        <v>0</v>
      </c>
      <c r="F134" s="346">
        <v>0</v>
      </c>
      <c r="G134" s="346">
        <v>0</v>
      </c>
      <c r="H134" s="346">
        <v>0</v>
      </c>
      <c r="I134" s="346">
        <v>1</v>
      </c>
      <c r="J134" s="346">
        <f>SUM(D134:I134)</f>
        <v>1</v>
      </c>
      <c r="K134" s="41"/>
      <c r="L134" s="342">
        <f>$K134*D134</f>
        <v>0</v>
      </c>
      <c r="M134" s="342">
        <f>$K134*E134</f>
        <v>0</v>
      </c>
      <c r="N134" s="342">
        <f>$K134*F134</f>
        <v>0</v>
      </c>
      <c r="O134" s="342">
        <f>$K134*G134</f>
        <v>0</v>
      </c>
      <c r="P134" s="342">
        <f t="shared" si="1"/>
        <v>0</v>
      </c>
      <c r="Q134" s="342">
        <f t="shared" si="1"/>
        <v>0</v>
      </c>
      <c r="R134" s="342">
        <f>$K134*J134</f>
        <v>0</v>
      </c>
      <c r="S134" s="355"/>
      <c r="T134" s="355"/>
      <c r="U134" s="355"/>
      <c r="V134" s="355"/>
      <c r="W134" s="355"/>
      <c r="X134" s="355"/>
      <c r="Y134" s="355"/>
      <c r="Z134" s="355"/>
      <c r="AA134" s="355"/>
      <c r="AB134" s="355"/>
      <c r="AC134" s="346"/>
      <c r="AE134" s="357"/>
    </row>
    <row r="135" spans="1:31" s="356" customFormat="1">
      <c r="A135" s="351"/>
      <c r="B135" s="358"/>
      <c r="C135" s="399"/>
      <c r="D135" s="348"/>
      <c r="E135" s="400"/>
      <c r="F135" s="400"/>
      <c r="G135" s="400"/>
      <c r="H135" s="400"/>
      <c r="I135" s="400"/>
      <c r="J135" s="400"/>
      <c r="K135" s="401"/>
      <c r="L135" s="402"/>
      <c r="M135" s="402"/>
      <c r="N135" s="402"/>
      <c r="O135" s="402"/>
      <c r="P135" s="402"/>
      <c r="Q135" s="402"/>
      <c r="R135" s="402"/>
      <c r="S135" s="355"/>
      <c r="T135" s="355"/>
      <c r="U135" s="355"/>
      <c r="V135" s="355"/>
      <c r="W135" s="355"/>
      <c r="X135" s="355"/>
      <c r="Y135" s="355"/>
      <c r="Z135" s="355"/>
      <c r="AA135" s="355"/>
      <c r="AB135" s="355"/>
      <c r="AC135" s="346"/>
      <c r="AE135" s="357"/>
    </row>
    <row r="136" spans="1:31" s="356" customFormat="1" ht="110.25" customHeight="1">
      <c r="A136" s="301">
        <f>IF(ISTEXT(B136),MAX($A$7:$A135)+1,"")</f>
        <v>6</v>
      </c>
      <c r="B136" s="407" t="s">
        <v>1974</v>
      </c>
      <c r="C136" s="399"/>
      <c r="D136" s="348"/>
      <c r="E136" s="400"/>
      <c r="F136" s="400"/>
      <c r="G136" s="400"/>
      <c r="H136" s="400"/>
      <c r="I136" s="400"/>
      <c r="J136" s="400"/>
      <c r="K136" s="401"/>
      <c r="L136" s="402"/>
      <c r="M136" s="402"/>
      <c r="N136" s="402"/>
      <c r="O136" s="402"/>
      <c r="P136" s="402"/>
      <c r="Q136" s="402"/>
      <c r="R136" s="402"/>
      <c r="S136" s="403"/>
      <c r="T136" s="403"/>
      <c r="U136" s="403"/>
      <c r="V136" s="403"/>
      <c r="W136" s="403"/>
      <c r="X136" s="403"/>
      <c r="Y136" s="403"/>
      <c r="Z136" s="403"/>
      <c r="AA136" s="403"/>
      <c r="AB136" s="403"/>
      <c r="AC136" s="400"/>
      <c r="AE136" s="357"/>
    </row>
    <row r="137" spans="1:31" s="356" customFormat="1">
      <c r="A137" s="351" t="s">
        <v>1742</v>
      </c>
      <c r="B137" s="358" t="s">
        <v>1975</v>
      </c>
      <c r="C137" s="399"/>
      <c r="D137" s="348"/>
      <c r="E137" s="400"/>
      <c r="F137" s="400"/>
      <c r="G137" s="400"/>
      <c r="H137" s="400"/>
      <c r="I137" s="400"/>
      <c r="J137" s="400"/>
      <c r="K137" s="401"/>
      <c r="L137" s="402"/>
      <c r="M137" s="402"/>
      <c r="N137" s="402"/>
      <c r="O137" s="402"/>
      <c r="P137" s="402"/>
      <c r="Q137" s="402"/>
      <c r="R137" s="402"/>
      <c r="S137" s="355"/>
      <c r="T137" s="355"/>
      <c r="U137" s="355"/>
      <c r="V137" s="355"/>
      <c r="W137" s="355"/>
      <c r="X137" s="355"/>
      <c r="Y137" s="355"/>
      <c r="Z137" s="355"/>
      <c r="AA137" s="355"/>
      <c r="AB137" s="355"/>
      <c r="AC137" s="346"/>
      <c r="AE137" s="357"/>
    </row>
    <row r="138" spans="1:31" s="356" customFormat="1" ht="27.6">
      <c r="A138" s="351" t="s">
        <v>1742</v>
      </c>
      <c r="B138" s="358" t="s">
        <v>1976</v>
      </c>
      <c r="C138" s="399"/>
      <c r="D138" s="348"/>
      <c r="E138" s="400"/>
      <c r="F138" s="400"/>
      <c r="G138" s="400"/>
      <c r="H138" s="400"/>
      <c r="I138" s="400"/>
      <c r="J138" s="400"/>
      <c r="K138" s="401"/>
      <c r="L138" s="402"/>
      <c r="M138" s="402"/>
      <c r="N138" s="402"/>
      <c r="O138" s="402"/>
      <c r="P138" s="402"/>
      <c r="Q138" s="402"/>
      <c r="R138" s="402"/>
      <c r="S138" s="355"/>
      <c r="T138" s="355"/>
      <c r="U138" s="355"/>
      <c r="V138" s="355"/>
      <c r="W138" s="355"/>
      <c r="X138" s="355"/>
      <c r="Y138" s="355"/>
      <c r="Z138" s="355"/>
      <c r="AA138" s="355"/>
      <c r="AB138" s="355"/>
      <c r="AC138" s="346"/>
      <c r="AE138" s="357"/>
    </row>
    <row r="139" spans="1:31" s="356" customFormat="1" ht="27.6">
      <c r="A139" s="351" t="s">
        <v>1742</v>
      </c>
      <c r="B139" s="358" t="s">
        <v>1977</v>
      </c>
      <c r="C139" s="399"/>
      <c r="D139" s="348"/>
      <c r="E139" s="400"/>
      <c r="F139" s="400"/>
      <c r="G139" s="400"/>
      <c r="H139" s="400"/>
      <c r="I139" s="400"/>
      <c r="J139" s="400"/>
      <c r="K139" s="401"/>
      <c r="L139" s="402"/>
      <c r="M139" s="402"/>
      <c r="N139" s="402"/>
      <c r="O139" s="402"/>
      <c r="P139" s="402"/>
      <c r="Q139" s="402"/>
      <c r="R139" s="402"/>
      <c r="S139" s="355"/>
      <c r="T139" s="355"/>
      <c r="U139" s="355"/>
      <c r="V139" s="355"/>
      <c r="W139" s="355"/>
      <c r="X139" s="355"/>
      <c r="Y139" s="355"/>
      <c r="Z139" s="355"/>
      <c r="AA139" s="355"/>
      <c r="AB139" s="355"/>
      <c r="AC139" s="346"/>
      <c r="AE139" s="357"/>
    </row>
    <row r="140" spans="1:31" s="356" customFormat="1">
      <c r="A140" s="351" t="s">
        <v>1742</v>
      </c>
      <c r="B140" s="358" t="s">
        <v>1978</v>
      </c>
      <c r="C140" s="399"/>
      <c r="D140" s="348"/>
      <c r="E140" s="400"/>
      <c r="F140" s="400"/>
      <c r="G140" s="400"/>
      <c r="H140" s="400"/>
      <c r="I140" s="400"/>
      <c r="J140" s="400"/>
      <c r="K140" s="401"/>
      <c r="L140" s="402"/>
      <c r="M140" s="402"/>
      <c r="N140" s="402"/>
      <c r="O140" s="402"/>
      <c r="P140" s="402"/>
      <c r="Q140" s="402"/>
      <c r="R140" s="402"/>
      <c r="S140" s="355"/>
      <c r="T140" s="355"/>
      <c r="U140" s="355"/>
      <c r="V140" s="355"/>
      <c r="W140" s="355"/>
      <c r="X140" s="355"/>
      <c r="Y140" s="355"/>
      <c r="Z140" s="355"/>
      <c r="AA140" s="355"/>
      <c r="AB140" s="355"/>
      <c r="AC140" s="346"/>
      <c r="AE140" s="357"/>
    </row>
    <row r="141" spans="1:31" s="356" customFormat="1" ht="27.6">
      <c r="A141" s="351" t="s">
        <v>1742</v>
      </c>
      <c r="B141" s="358" t="s">
        <v>1979</v>
      </c>
      <c r="C141" s="399"/>
      <c r="D141" s="348"/>
      <c r="E141" s="400"/>
      <c r="F141" s="400"/>
      <c r="G141" s="400"/>
      <c r="H141" s="400"/>
      <c r="I141" s="400"/>
      <c r="J141" s="400"/>
      <c r="K141" s="401"/>
      <c r="L141" s="402"/>
      <c r="M141" s="402"/>
      <c r="N141" s="402"/>
      <c r="O141" s="402"/>
      <c r="P141" s="402"/>
      <c r="Q141" s="402"/>
      <c r="R141" s="402"/>
      <c r="S141" s="355"/>
      <c r="T141" s="355"/>
      <c r="U141" s="355"/>
      <c r="V141" s="355"/>
      <c r="W141" s="355"/>
      <c r="X141" s="355"/>
      <c r="Y141" s="355"/>
      <c r="Z141" s="355"/>
      <c r="AA141" s="355"/>
      <c r="AB141" s="355"/>
      <c r="AC141" s="346"/>
      <c r="AE141" s="357"/>
    </row>
    <row r="142" spans="1:31" s="356" customFormat="1" ht="55.2">
      <c r="A142" s="351" t="s">
        <v>1742</v>
      </c>
      <c r="B142" s="358" t="s">
        <v>1980</v>
      </c>
      <c r="C142" s="399"/>
      <c r="D142" s="348"/>
      <c r="E142" s="400"/>
      <c r="F142" s="400"/>
      <c r="G142" s="400"/>
      <c r="H142" s="400"/>
      <c r="I142" s="400"/>
      <c r="J142" s="400"/>
      <c r="K142" s="401"/>
      <c r="L142" s="402"/>
      <c r="M142" s="402"/>
      <c r="N142" s="402"/>
      <c r="O142" s="402"/>
      <c r="P142" s="402"/>
      <c r="Q142" s="402"/>
      <c r="R142" s="402"/>
      <c r="S142" s="355"/>
      <c r="T142" s="355"/>
      <c r="U142" s="355"/>
      <c r="V142" s="355"/>
      <c r="W142" s="355"/>
      <c r="X142" s="355"/>
      <c r="Y142" s="355"/>
      <c r="Z142" s="355"/>
      <c r="AA142" s="355"/>
      <c r="AB142" s="355"/>
      <c r="AC142" s="346"/>
      <c r="AE142" s="357"/>
    </row>
    <row r="143" spans="1:31" s="356" customFormat="1" ht="41.4">
      <c r="A143" s="351" t="s">
        <v>1742</v>
      </c>
      <c r="B143" s="358" t="s">
        <v>1981</v>
      </c>
      <c r="C143" s="399"/>
      <c r="D143" s="348"/>
      <c r="E143" s="400"/>
      <c r="F143" s="400"/>
      <c r="G143" s="400"/>
      <c r="H143" s="400"/>
      <c r="I143" s="400"/>
      <c r="J143" s="400"/>
      <c r="K143" s="401"/>
      <c r="L143" s="402"/>
      <c r="M143" s="402"/>
      <c r="N143" s="402"/>
      <c r="O143" s="402"/>
      <c r="P143" s="402"/>
      <c r="Q143" s="402"/>
      <c r="R143" s="402"/>
      <c r="S143" s="355"/>
      <c r="T143" s="355"/>
      <c r="U143" s="355"/>
      <c r="V143" s="355"/>
      <c r="W143" s="355"/>
      <c r="X143" s="355"/>
      <c r="Y143" s="355"/>
      <c r="Z143" s="355"/>
      <c r="AA143" s="355"/>
      <c r="AB143" s="355"/>
      <c r="AC143" s="346"/>
      <c r="AE143" s="357"/>
    </row>
    <row r="144" spans="1:31" s="356" customFormat="1" ht="27.6">
      <c r="A144" s="351" t="s">
        <v>1742</v>
      </c>
      <c r="B144" s="358" t="s">
        <v>1982</v>
      </c>
      <c r="C144" s="291" t="s">
        <v>118</v>
      </c>
      <c r="D144" s="348">
        <v>0</v>
      </c>
      <c r="E144" s="346">
        <v>0</v>
      </c>
      <c r="F144" s="346">
        <v>0</v>
      </c>
      <c r="G144" s="346">
        <v>0</v>
      </c>
      <c r="H144" s="346">
        <v>0</v>
      </c>
      <c r="I144" s="346">
        <v>1</v>
      </c>
      <c r="J144" s="346">
        <f>SUM(D144:I144)</f>
        <v>1</v>
      </c>
      <c r="K144" s="41"/>
      <c r="L144" s="342">
        <f>$K144*D144</f>
        <v>0</v>
      </c>
      <c r="M144" s="342">
        <f>$K144*E144</f>
        <v>0</v>
      </c>
      <c r="N144" s="342">
        <f>$K144*F144</f>
        <v>0</v>
      </c>
      <c r="O144" s="342">
        <f>$K144*G144</f>
        <v>0</v>
      </c>
      <c r="P144" s="342">
        <f t="shared" si="1"/>
        <v>0</v>
      </c>
      <c r="Q144" s="342">
        <f>$K144*I144</f>
        <v>0</v>
      </c>
      <c r="R144" s="342">
        <f>$K144*J144</f>
        <v>0</v>
      </c>
      <c r="S144" s="355"/>
      <c r="T144" s="355"/>
      <c r="U144" s="355"/>
      <c r="V144" s="355"/>
      <c r="W144" s="355"/>
      <c r="X144" s="355"/>
      <c r="Y144" s="355"/>
      <c r="Z144" s="355"/>
      <c r="AA144" s="355"/>
      <c r="AB144" s="355"/>
      <c r="AC144" s="346"/>
      <c r="AE144" s="357"/>
    </row>
    <row r="145" spans="1:31" s="356" customFormat="1">
      <c r="A145" s="351"/>
      <c r="B145" s="358"/>
      <c r="C145" s="291"/>
      <c r="D145" s="348"/>
      <c r="E145" s="346"/>
      <c r="F145" s="346"/>
      <c r="G145" s="346"/>
      <c r="H145" s="346"/>
      <c r="I145" s="346"/>
      <c r="J145" s="346"/>
      <c r="K145" s="305"/>
      <c r="L145" s="342"/>
      <c r="M145" s="342"/>
      <c r="N145" s="342"/>
      <c r="O145" s="342"/>
      <c r="P145" s="342"/>
      <c r="Q145" s="342"/>
      <c r="R145" s="342"/>
      <c r="S145" s="355"/>
      <c r="T145" s="355"/>
      <c r="U145" s="355"/>
      <c r="V145" s="355"/>
      <c r="W145" s="355"/>
      <c r="X145" s="355"/>
      <c r="Y145" s="355"/>
      <c r="Z145" s="355"/>
      <c r="AA145" s="355"/>
      <c r="AB145" s="355"/>
      <c r="AC145" s="346"/>
      <c r="AE145" s="357"/>
    </row>
    <row r="146" spans="1:31" s="356" customFormat="1" ht="27.6">
      <c r="A146" s="301">
        <f>IF(ISTEXT(B146),MAX($A$7:$A145)+1,"")</f>
        <v>7</v>
      </c>
      <c r="B146" s="406" t="s">
        <v>1983</v>
      </c>
      <c r="C146" s="291" t="s">
        <v>118</v>
      </c>
      <c r="D146" s="348">
        <v>0</v>
      </c>
      <c r="E146" s="346">
        <v>0</v>
      </c>
      <c r="F146" s="346">
        <v>0</v>
      </c>
      <c r="G146" s="346">
        <v>0</v>
      </c>
      <c r="H146" s="346">
        <v>0</v>
      </c>
      <c r="I146" s="346">
        <v>1</v>
      </c>
      <c r="J146" s="346">
        <f>SUM(D146:I146)</f>
        <v>1</v>
      </c>
      <c r="K146" s="41"/>
      <c r="L146" s="342">
        <f>$K146*D146</f>
        <v>0</v>
      </c>
      <c r="M146" s="342">
        <f>$K146*E146</f>
        <v>0</v>
      </c>
      <c r="N146" s="342">
        <f>$K146*F146</f>
        <v>0</v>
      </c>
      <c r="O146" s="342">
        <f>$K146*G146</f>
        <v>0</v>
      </c>
      <c r="P146" s="342">
        <f t="shared" si="1"/>
        <v>0</v>
      </c>
      <c r="Q146" s="342">
        <f t="shared" si="1"/>
        <v>0</v>
      </c>
      <c r="R146" s="342">
        <f>$K146*J146</f>
        <v>0</v>
      </c>
      <c r="S146" s="355"/>
      <c r="T146" s="355"/>
      <c r="U146" s="355"/>
      <c r="V146" s="355"/>
      <c r="W146" s="355"/>
      <c r="X146" s="355"/>
      <c r="Y146" s="355"/>
      <c r="Z146" s="355"/>
      <c r="AA146" s="355"/>
      <c r="AB146" s="355"/>
      <c r="AC146" s="346"/>
      <c r="AE146" s="357"/>
    </row>
    <row r="147" spans="1:31" s="356" customFormat="1">
      <c r="A147" s="351"/>
      <c r="B147" s="358"/>
      <c r="C147" s="291"/>
      <c r="D147" s="348"/>
      <c r="E147" s="346"/>
      <c r="F147" s="346"/>
      <c r="G147" s="346"/>
      <c r="H147" s="346"/>
      <c r="I147" s="346"/>
      <c r="J147" s="346"/>
      <c r="K147" s="305"/>
      <c r="L147" s="342"/>
      <c r="M147" s="342"/>
      <c r="N147" s="342"/>
      <c r="O147" s="342"/>
      <c r="P147" s="342"/>
      <c r="Q147" s="342"/>
      <c r="R147" s="342"/>
      <c r="S147" s="355"/>
      <c r="T147" s="355"/>
      <c r="U147" s="355"/>
      <c r="V147" s="355"/>
      <c r="W147" s="355"/>
      <c r="X147" s="355"/>
      <c r="Y147" s="355"/>
      <c r="Z147" s="355"/>
      <c r="AA147" s="355"/>
      <c r="AB147" s="355"/>
      <c r="AC147" s="346"/>
      <c r="AE147" s="357"/>
    </row>
    <row r="148" spans="1:31" s="356" customFormat="1" ht="27.6">
      <c r="A148" s="301">
        <f>IF(ISTEXT(B148),MAX($A$7:$A147)+1,"")</f>
        <v>8</v>
      </c>
      <c r="B148" s="406" t="s">
        <v>1984</v>
      </c>
      <c r="C148" s="291" t="s">
        <v>118</v>
      </c>
      <c r="D148" s="348">
        <v>0</v>
      </c>
      <c r="E148" s="346">
        <v>0</v>
      </c>
      <c r="F148" s="346">
        <v>0</v>
      </c>
      <c r="G148" s="346">
        <v>0</v>
      </c>
      <c r="H148" s="346">
        <v>0</v>
      </c>
      <c r="I148" s="346">
        <v>1</v>
      </c>
      <c r="J148" s="346">
        <f>SUM(D148:I148)</f>
        <v>1</v>
      </c>
      <c r="K148" s="41"/>
      <c r="L148" s="342">
        <f>$K148*D148</f>
        <v>0</v>
      </c>
      <c r="M148" s="342">
        <f>$K148*E148</f>
        <v>0</v>
      </c>
      <c r="N148" s="342">
        <f>$K148*F148</f>
        <v>0</v>
      </c>
      <c r="O148" s="342">
        <f>$K148*G148</f>
        <v>0</v>
      </c>
      <c r="P148" s="342">
        <f t="shared" si="1"/>
        <v>0</v>
      </c>
      <c r="Q148" s="342">
        <f t="shared" si="1"/>
        <v>0</v>
      </c>
      <c r="R148" s="342">
        <f>$K148*J148</f>
        <v>0</v>
      </c>
      <c r="S148" s="355"/>
      <c r="T148" s="355"/>
      <c r="U148" s="355"/>
      <c r="V148" s="355"/>
      <c r="W148" s="355"/>
      <c r="X148" s="355"/>
      <c r="Y148" s="355"/>
      <c r="Z148" s="355"/>
      <c r="AA148" s="355"/>
      <c r="AB148" s="355"/>
      <c r="AC148" s="346"/>
      <c r="AE148" s="357"/>
    </row>
    <row r="149" spans="1:31" s="356" customFormat="1">
      <c r="A149" s="351"/>
      <c r="B149" s="358"/>
      <c r="C149" s="291"/>
      <c r="D149" s="348"/>
      <c r="E149" s="346"/>
      <c r="F149" s="346"/>
      <c r="G149" s="346"/>
      <c r="H149" s="346"/>
      <c r="I149" s="346"/>
      <c r="J149" s="346"/>
      <c r="K149" s="305"/>
      <c r="L149" s="342"/>
      <c r="M149" s="342"/>
      <c r="N149" s="342"/>
      <c r="O149" s="342"/>
      <c r="P149" s="342"/>
      <c r="Q149" s="342"/>
      <c r="R149" s="342"/>
      <c r="S149" s="355"/>
      <c r="T149" s="355"/>
      <c r="U149" s="355"/>
      <c r="V149" s="355"/>
      <c r="W149" s="355"/>
      <c r="X149" s="355"/>
      <c r="Y149" s="355"/>
      <c r="Z149" s="355"/>
      <c r="AA149" s="355"/>
      <c r="AB149" s="355"/>
      <c r="AC149" s="346"/>
      <c r="AE149" s="357"/>
    </row>
    <row r="150" spans="1:31" s="356" customFormat="1" ht="41.4">
      <c r="A150" s="301">
        <f>IF(ISTEXT(B150),MAX($A$7:$A149)+1,"")</f>
        <v>9</v>
      </c>
      <c r="B150" s="406" t="s">
        <v>1985</v>
      </c>
      <c r="C150" s="291" t="s">
        <v>118</v>
      </c>
      <c r="D150" s="348">
        <v>0</v>
      </c>
      <c r="E150" s="346">
        <v>0</v>
      </c>
      <c r="F150" s="346">
        <v>0</v>
      </c>
      <c r="G150" s="346">
        <v>0</v>
      </c>
      <c r="H150" s="346">
        <v>0</v>
      </c>
      <c r="I150" s="346">
        <v>1</v>
      </c>
      <c r="J150" s="346">
        <f>SUM(D150:I150)</f>
        <v>1</v>
      </c>
      <c r="K150" s="41"/>
      <c r="L150" s="342">
        <f>$K150*D150</f>
        <v>0</v>
      </c>
      <c r="M150" s="342">
        <f>$K150*E150</f>
        <v>0</v>
      </c>
      <c r="N150" s="342">
        <f>$K150*F150</f>
        <v>0</v>
      </c>
      <c r="O150" s="342">
        <f>$K150*G150</f>
        <v>0</v>
      </c>
      <c r="P150" s="342">
        <f t="shared" si="1"/>
        <v>0</v>
      </c>
      <c r="Q150" s="342">
        <f t="shared" si="1"/>
        <v>0</v>
      </c>
      <c r="R150" s="342">
        <f>$K150*J150</f>
        <v>0</v>
      </c>
      <c r="S150" s="355"/>
      <c r="T150" s="355"/>
      <c r="U150" s="355"/>
      <c r="V150" s="355"/>
      <c r="W150" s="355"/>
      <c r="X150" s="355"/>
      <c r="Y150" s="355"/>
      <c r="Z150" s="355"/>
      <c r="AA150" s="355"/>
      <c r="AB150" s="355"/>
      <c r="AC150" s="346"/>
      <c r="AE150" s="357"/>
    </row>
    <row r="151" spans="1:31" s="356" customFormat="1">
      <c r="A151" s="351"/>
      <c r="B151" s="358"/>
      <c r="C151" s="291"/>
      <c r="D151" s="348"/>
      <c r="E151" s="346"/>
      <c r="F151" s="346"/>
      <c r="G151" s="346"/>
      <c r="H151" s="346"/>
      <c r="I151" s="346"/>
      <c r="J151" s="346"/>
      <c r="K151" s="305"/>
      <c r="L151" s="342"/>
      <c r="M151" s="342"/>
      <c r="N151" s="342"/>
      <c r="O151" s="342"/>
      <c r="P151" s="342"/>
      <c r="Q151" s="342"/>
      <c r="R151" s="342"/>
      <c r="S151" s="355"/>
      <c r="T151" s="355"/>
      <c r="U151" s="355"/>
      <c r="V151" s="355"/>
      <c r="W151" s="355"/>
      <c r="X151" s="355"/>
      <c r="Y151" s="355"/>
      <c r="Z151" s="355"/>
      <c r="AA151" s="355"/>
      <c r="AB151" s="355"/>
      <c r="AC151" s="346"/>
      <c r="AE151" s="357"/>
    </row>
    <row r="152" spans="1:31" s="356" customFormat="1" ht="41.4">
      <c r="A152" s="301">
        <f>IF(ISTEXT(B152),MAX($A$7:$A151)+1,"")</f>
        <v>10</v>
      </c>
      <c r="B152" s="406" t="s">
        <v>1986</v>
      </c>
      <c r="C152" s="291" t="s">
        <v>118</v>
      </c>
      <c r="D152" s="348">
        <v>0</v>
      </c>
      <c r="E152" s="346">
        <v>0</v>
      </c>
      <c r="F152" s="346">
        <v>0</v>
      </c>
      <c r="G152" s="346">
        <v>0</v>
      </c>
      <c r="H152" s="346">
        <v>0</v>
      </c>
      <c r="I152" s="346">
        <v>8</v>
      </c>
      <c r="J152" s="346">
        <f>SUM(D152:I152)</f>
        <v>8</v>
      </c>
      <c r="K152" s="41"/>
      <c r="L152" s="342">
        <f>$K152*D152</f>
        <v>0</v>
      </c>
      <c r="M152" s="342">
        <f>$K152*E152</f>
        <v>0</v>
      </c>
      <c r="N152" s="342">
        <f>$K152*F152</f>
        <v>0</v>
      </c>
      <c r="O152" s="342">
        <f>$K152*G152</f>
        <v>0</v>
      </c>
      <c r="P152" s="342">
        <f t="shared" si="1"/>
        <v>0</v>
      </c>
      <c r="Q152" s="342">
        <f t="shared" si="1"/>
        <v>0</v>
      </c>
      <c r="R152" s="342">
        <f>$K152*J152</f>
        <v>0</v>
      </c>
      <c r="S152" s="355"/>
      <c r="T152" s="355"/>
      <c r="U152" s="355"/>
      <c r="V152" s="355"/>
      <c r="W152" s="355"/>
      <c r="X152" s="355"/>
      <c r="Y152" s="355"/>
      <c r="Z152" s="355"/>
      <c r="AA152" s="355"/>
      <c r="AB152" s="355"/>
      <c r="AC152" s="346"/>
      <c r="AE152" s="357"/>
    </row>
    <row r="153" spans="1:31" s="356" customFormat="1">
      <c r="A153" s="351"/>
      <c r="B153" s="358"/>
      <c r="C153" s="291"/>
      <c r="D153" s="348"/>
      <c r="E153" s="346"/>
      <c r="F153" s="346"/>
      <c r="G153" s="346"/>
      <c r="H153" s="346"/>
      <c r="I153" s="346"/>
      <c r="J153" s="346"/>
      <c r="K153" s="305"/>
      <c r="L153" s="342"/>
      <c r="M153" s="342"/>
      <c r="N153" s="342"/>
      <c r="O153" s="342"/>
      <c r="P153" s="342"/>
      <c r="Q153" s="342"/>
      <c r="R153" s="342"/>
      <c r="S153" s="355"/>
      <c r="T153" s="355"/>
      <c r="U153" s="355"/>
      <c r="V153" s="355"/>
      <c r="W153" s="355"/>
      <c r="X153" s="355"/>
      <c r="Y153" s="355"/>
      <c r="Z153" s="355"/>
      <c r="AA153" s="355"/>
      <c r="AB153" s="355"/>
      <c r="AC153" s="346"/>
      <c r="AE153" s="357"/>
    </row>
    <row r="154" spans="1:31" s="356" customFormat="1" ht="79.2">
      <c r="A154" s="301">
        <f>IF(ISTEXT(B154),MAX($A$7:$A153)+1,"")</f>
        <v>11</v>
      </c>
      <c r="B154" s="407" t="s">
        <v>1987</v>
      </c>
      <c r="C154" s="291"/>
      <c r="D154" s="348"/>
      <c r="E154" s="346"/>
      <c r="F154" s="346"/>
      <c r="G154" s="346"/>
      <c r="H154" s="346"/>
      <c r="I154" s="346"/>
      <c r="J154" s="346"/>
      <c r="K154" s="305"/>
      <c r="L154" s="342"/>
      <c r="M154" s="342"/>
      <c r="N154" s="342"/>
      <c r="O154" s="342"/>
      <c r="P154" s="342"/>
      <c r="Q154" s="342"/>
      <c r="R154" s="342"/>
      <c r="S154" s="355"/>
      <c r="T154" s="355"/>
      <c r="U154" s="355"/>
      <c r="V154" s="355"/>
      <c r="W154" s="355"/>
      <c r="X154" s="355"/>
      <c r="Y154" s="355"/>
      <c r="Z154" s="355"/>
      <c r="AA154" s="355"/>
      <c r="AB154" s="355"/>
      <c r="AC154" s="346"/>
      <c r="AE154" s="357"/>
    </row>
    <row r="155" spans="1:31">
      <c r="B155" s="337" t="s">
        <v>1988</v>
      </c>
      <c r="C155" s="291" t="s">
        <v>1811</v>
      </c>
      <c r="D155" s="348">
        <v>0</v>
      </c>
      <c r="E155" s="346">
        <v>0</v>
      </c>
      <c r="F155" s="346">
        <v>0</v>
      </c>
      <c r="G155" s="346">
        <v>0</v>
      </c>
      <c r="H155" s="346">
        <v>0</v>
      </c>
      <c r="I155" s="346">
        <v>90</v>
      </c>
      <c r="J155" s="346">
        <f>SUM(D155:I155)</f>
        <v>90</v>
      </c>
      <c r="K155" s="41"/>
      <c r="L155" s="342">
        <f t="shared" ref="L155:R218" si="2">$K155*D155</f>
        <v>0</v>
      </c>
      <c r="M155" s="342">
        <f t="shared" si="2"/>
        <v>0</v>
      </c>
      <c r="N155" s="342">
        <f t="shared" si="2"/>
        <v>0</v>
      </c>
      <c r="O155" s="342">
        <f t="shared" si="2"/>
        <v>0</v>
      </c>
      <c r="P155" s="342">
        <f t="shared" si="2"/>
        <v>0</v>
      </c>
      <c r="Q155" s="342">
        <f t="shared" si="2"/>
        <v>0</v>
      </c>
      <c r="R155" s="342">
        <f t="shared" si="2"/>
        <v>0</v>
      </c>
    </row>
    <row r="156" spans="1:31" s="356" customFormat="1">
      <c r="A156" s="351"/>
      <c r="B156" s="358"/>
      <c r="C156" s="291"/>
      <c r="D156" s="348"/>
      <c r="E156" s="346"/>
      <c r="F156" s="346"/>
      <c r="G156" s="346"/>
      <c r="H156" s="346"/>
      <c r="I156" s="346"/>
      <c r="J156" s="346"/>
      <c r="K156" s="305"/>
      <c r="L156" s="342"/>
      <c r="M156" s="342"/>
      <c r="N156" s="342"/>
      <c r="O156" s="342"/>
      <c r="P156" s="342"/>
      <c r="Q156" s="342"/>
      <c r="R156" s="342"/>
      <c r="S156" s="355"/>
      <c r="T156" s="355"/>
      <c r="U156" s="355"/>
      <c r="V156" s="355"/>
      <c r="W156" s="355"/>
      <c r="X156" s="355"/>
      <c r="Y156" s="355"/>
      <c r="Z156" s="355"/>
      <c r="AA156" s="355"/>
      <c r="AB156" s="355"/>
      <c r="AC156" s="346"/>
      <c r="AE156" s="357"/>
    </row>
    <row r="157" spans="1:31" s="356" customFormat="1" ht="27.6">
      <c r="A157" s="301">
        <f>IF(ISTEXT(B157),MAX($A$7:$A156)+1,"")</f>
        <v>12</v>
      </c>
      <c r="B157" s="406" t="s">
        <v>1989</v>
      </c>
      <c r="C157" s="291" t="s">
        <v>118</v>
      </c>
      <c r="D157" s="348">
        <v>0</v>
      </c>
      <c r="E157" s="346">
        <v>0</v>
      </c>
      <c r="F157" s="346">
        <v>0</v>
      </c>
      <c r="G157" s="346">
        <v>0</v>
      </c>
      <c r="H157" s="346">
        <v>0</v>
      </c>
      <c r="I157" s="346">
        <v>5</v>
      </c>
      <c r="J157" s="346">
        <f>SUM(D157:I157)</f>
        <v>5</v>
      </c>
      <c r="K157" s="41"/>
      <c r="L157" s="342">
        <f t="shared" si="2"/>
        <v>0</v>
      </c>
      <c r="M157" s="342">
        <f>$K157*E157</f>
        <v>0</v>
      </c>
      <c r="N157" s="342">
        <f>$K157*F157</f>
        <v>0</v>
      </c>
      <c r="O157" s="342">
        <f>$K157*G157</f>
        <v>0</v>
      </c>
      <c r="P157" s="342">
        <f t="shared" ref="P157:R220" si="3">$K157*H157</f>
        <v>0</v>
      </c>
      <c r="Q157" s="342">
        <f>$K157*I157</f>
        <v>0</v>
      </c>
      <c r="R157" s="342">
        <f>$K157*J157</f>
        <v>0</v>
      </c>
      <c r="S157" s="355"/>
      <c r="T157" s="355"/>
      <c r="U157" s="355"/>
      <c r="V157" s="355"/>
      <c r="W157" s="355"/>
      <c r="X157" s="355"/>
      <c r="Y157" s="355"/>
      <c r="Z157" s="355"/>
      <c r="AA157" s="355"/>
      <c r="AB157" s="355"/>
      <c r="AC157" s="346"/>
      <c r="AE157" s="357"/>
    </row>
    <row r="158" spans="1:31" s="356" customFormat="1">
      <c r="A158" s="351"/>
      <c r="B158" s="358"/>
      <c r="C158" s="291"/>
      <c r="D158" s="348"/>
      <c r="E158" s="346"/>
      <c r="F158" s="346"/>
      <c r="G158" s="346"/>
      <c r="H158" s="346"/>
      <c r="I158" s="346"/>
      <c r="J158" s="346"/>
      <c r="K158" s="305"/>
      <c r="L158" s="342"/>
      <c r="M158" s="342"/>
      <c r="N158" s="342"/>
      <c r="O158" s="342"/>
      <c r="P158" s="342"/>
      <c r="Q158" s="342"/>
      <c r="R158" s="342"/>
      <c r="S158" s="355"/>
      <c r="T158" s="355"/>
      <c r="U158" s="355"/>
      <c r="V158" s="355"/>
      <c r="W158" s="355"/>
      <c r="X158" s="355"/>
      <c r="Y158" s="355"/>
      <c r="Z158" s="355"/>
      <c r="AA158" s="355"/>
      <c r="AB158" s="355"/>
      <c r="AC158" s="346"/>
      <c r="AE158" s="357"/>
    </row>
    <row r="159" spans="1:31" s="356" customFormat="1" ht="69.75" customHeight="1">
      <c r="A159" s="301">
        <f>IF(ISTEXT(B159),MAX($A$7:$A158)+1,"")</f>
        <v>13</v>
      </c>
      <c r="B159" s="345" t="s">
        <v>1990</v>
      </c>
      <c r="C159" s="291" t="s">
        <v>118</v>
      </c>
      <c r="D159" s="348">
        <v>0</v>
      </c>
      <c r="E159" s="346">
        <v>0</v>
      </c>
      <c r="F159" s="346">
        <v>0</v>
      </c>
      <c r="G159" s="346">
        <v>0</v>
      </c>
      <c r="H159" s="346">
        <v>0</v>
      </c>
      <c r="I159" s="346">
        <v>1</v>
      </c>
      <c r="J159" s="346">
        <f>SUM(D159:I159)</f>
        <v>1</v>
      </c>
      <c r="K159" s="41"/>
      <c r="L159" s="342">
        <f t="shared" si="2"/>
        <v>0</v>
      </c>
      <c r="M159" s="342">
        <f>$K159*E159</f>
        <v>0</v>
      </c>
      <c r="N159" s="342">
        <f>$K159*F159</f>
        <v>0</v>
      </c>
      <c r="O159" s="342">
        <f>$K159*G159</f>
        <v>0</v>
      </c>
      <c r="P159" s="342">
        <f t="shared" si="3"/>
        <v>0</v>
      </c>
      <c r="Q159" s="342">
        <f t="shared" si="3"/>
        <v>0</v>
      </c>
      <c r="R159" s="342">
        <f>$K159*J159</f>
        <v>0</v>
      </c>
      <c r="S159" s="355"/>
      <c r="T159" s="355"/>
      <c r="U159" s="355"/>
      <c r="V159" s="355"/>
      <c r="W159" s="355"/>
      <c r="X159" s="355"/>
      <c r="Y159" s="355"/>
      <c r="Z159" s="355"/>
      <c r="AA159" s="355"/>
      <c r="AB159" s="355"/>
      <c r="AC159" s="346"/>
      <c r="AE159" s="357"/>
    </row>
    <row r="160" spans="1:31" s="356" customFormat="1">
      <c r="A160" s="351"/>
      <c r="B160" s="358"/>
      <c r="C160" s="399"/>
      <c r="D160" s="348"/>
      <c r="E160" s="400"/>
      <c r="F160" s="400"/>
      <c r="G160" s="400"/>
      <c r="H160" s="400"/>
      <c r="I160" s="400"/>
      <c r="J160" s="400"/>
      <c r="K160" s="401"/>
      <c r="L160" s="402"/>
      <c r="M160" s="402"/>
      <c r="N160" s="402"/>
      <c r="O160" s="402"/>
      <c r="P160" s="402"/>
      <c r="Q160" s="402"/>
      <c r="R160" s="402"/>
      <c r="S160" s="355"/>
      <c r="T160" s="355"/>
      <c r="U160" s="355"/>
      <c r="V160" s="355"/>
      <c r="W160" s="355"/>
      <c r="X160" s="355"/>
      <c r="Y160" s="355"/>
      <c r="Z160" s="355"/>
      <c r="AA160" s="355"/>
      <c r="AB160" s="355"/>
      <c r="AC160" s="346"/>
      <c r="AE160" s="357"/>
    </row>
    <row r="161" spans="1:31" s="356" customFormat="1" ht="118.5" customHeight="1">
      <c r="A161" s="301">
        <f>IF(ISTEXT(B161),MAX($A$7:$A160)+1,"")</f>
        <v>14</v>
      </c>
      <c r="B161" s="208" t="s">
        <v>1991</v>
      </c>
      <c r="C161" s="399"/>
      <c r="D161" s="348"/>
      <c r="E161" s="400"/>
      <c r="F161" s="400"/>
      <c r="G161" s="400"/>
      <c r="H161" s="400"/>
      <c r="I161" s="400"/>
      <c r="J161" s="400"/>
      <c r="K161" s="401"/>
      <c r="L161" s="402"/>
      <c r="M161" s="402"/>
      <c r="N161" s="402"/>
      <c r="O161" s="402"/>
      <c r="P161" s="402"/>
      <c r="Q161" s="402"/>
      <c r="R161" s="402"/>
      <c r="S161" s="403"/>
      <c r="T161" s="403"/>
      <c r="U161" s="403"/>
      <c r="V161" s="403"/>
      <c r="W161" s="403"/>
      <c r="X161" s="403"/>
      <c r="Y161" s="403"/>
      <c r="Z161" s="403"/>
      <c r="AA161" s="403"/>
      <c r="AB161" s="403"/>
      <c r="AC161" s="400"/>
      <c r="AE161" s="357"/>
    </row>
    <row r="162" spans="1:31" s="356" customFormat="1" ht="27.6">
      <c r="A162" s="351" t="s">
        <v>1742</v>
      </c>
      <c r="B162" s="358" t="s">
        <v>1992</v>
      </c>
      <c r="C162" s="399"/>
      <c r="D162" s="348"/>
      <c r="E162" s="400"/>
      <c r="F162" s="400"/>
      <c r="G162" s="400"/>
      <c r="H162" s="400"/>
      <c r="I162" s="400"/>
      <c r="J162" s="400"/>
      <c r="K162" s="401"/>
      <c r="L162" s="402"/>
      <c r="M162" s="402"/>
      <c r="N162" s="402"/>
      <c r="O162" s="402"/>
      <c r="P162" s="402"/>
      <c r="Q162" s="402"/>
      <c r="R162" s="402"/>
      <c r="S162" s="355"/>
      <c r="T162" s="355"/>
      <c r="U162" s="355"/>
      <c r="V162" s="355"/>
      <c r="W162" s="355"/>
      <c r="X162" s="355"/>
      <c r="Y162" s="355"/>
      <c r="Z162" s="355"/>
      <c r="AA162" s="355"/>
      <c r="AB162" s="355"/>
      <c r="AC162" s="346"/>
      <c r="AE162" s="357"/>
    </row>
    <row r="163" spans="1:31" s="356" customFormat="1" ht="27.6">
      <c r="A163" s="351" t="s">
        <v>1742</v>
      </c>
      <c r="B163" s="358" t="s">
        <v>1993</v>
      </c>
      <c r="C163" s="399"/>
      <c r="D163" s="348"/>
      <c r="E163" s="400"/>
      <c r="F163" s="400"/>
      <c r="G163" s="400"/>
      <c r="H163" s="400"/>
      <c r="I163" s="400"/>
      <c r="J163" s="400"/>
      <c r="K163" s="401"/>
      <c r="L163" s="402"/>
      <c r="M163" s="402"/>
      <c r="N163" s="402"/>
      <c r="O163" s="402"/>
      <c r="P163" s="402"/>
      <c r="Q163" s="402"/>
      <c r="R163" s="402"/>
      <c r="S163" s="355"/>
      <c r="T163" s="355"/>
      <c r="U163" s="355"/>
      <c r="V163" s="355"/>
      <c r="W163" s="355"/>
      <c r="X163" s="355"/>
      <c r="Y163" s="355"/>
      <c r="Z163" s="355"/>
      <c r="AA163" s="355"/>
      <c r="AB163" s="355"/>
      <c r="AC163" s="346"/>
      <c r="AE163" s="357"/>
    </row>
    <row r="164" spans="1:31" s="356" customFormat="1" ht="41.4">
      <c r="A164" s="351" t="s">
        <v>1742</v>
      </c>
      <c r="B164" s="358" t="s">
        <v>1994</v>
      </c>
      <c r="C164" s="399"/>
      <c r="D164" s="348"/>
      <c r="E164" s="400"/>
      <c r="F164" s="400"/>
      <c r="G164" s="400"/>
      <c r="H164" s="400"/>
      <c r="I164" s="400"/>
      <c r="J164" s="400"/>
      <c r="K164" s="401"/>
      <c r="L164" s="402"/>
      <c r="M164" s="402"/>
      <c r="N164" s="402"/>
      <c r="O164" s="402"/>
      <c r="P164" s="402"/>
      <c r="Q164" s="402"/>
      <c r="R164" s="402"/>
      <c r="S164" s="355"/>
      <c r="T164" s="355"/>
      <c r="U164" s="355"/>
      <c r="V164" s="355"/>
      <c r="W164" s="355"/>
      <c r="X164" s="355"/>
      <c r="Y164" s="355"/>
      <c r="Z164" s="355"/>
      <c r="AA164" s="355"/>
      <c r="AB164" s="355"/>
      <c r="AC164" s="346"/>
      <c r="AE164" s="357"/>
    </row>
    <row r="165" spans="1:31" s="356" customFormat="1" ht="41.4">
      <c r="A165" s="351" t="s">
        <v>1742</v>
      </c>
      <c r="B165" s="358" t="s">
        <v>1995</v>
      </c>
      <c r="C165" s="399"/>
      <c r="D165" s="348"/>
      <c r="E165" s="400"/>
      <c r="F165" s="400"/>
      <c r="G165" s="400"/>
      <c r="H165" s="400"/>
      <c r="I165" s="400"/>
      <c r="J165" s="400"/>
      <c r="K165" s="401"/>
      <c r="L165" s="402"/>
      <c r="M165" s="402"/>
      <c r="N165" s="402"/>
      <c r="O165" s="402"/>
      <c r="P165" s="402"/>
      <c r="Q165" s="402"/>
      <c r="R165" s="402"/>
      <c r="S165" s="355"/>
      <c r="T165" s="355"/>
      <c r="U165" s="355"/>
      <c r="V165" s="355"/>
      <c r="W165" s="355"/>
      <c r="X165" s="355"/>
      <c r="Y165" s="355"/>
      <c r="Z165" s="355"/>
      <c r="AA165" s="355"/>
      <c r="AB165" s="355"/>
      <c r="AC165" s="346"/>
      <c r="AE165" s="357"/>
    </row>
    <row r="166" spans="1:31" s="356" customFormat="1" ht="27.6">
      <c r="A166" s="351" t="s">
        <v>1742</v>
      </c>
      <c r="B166" s="358" t="s">
        <v>1996</v>
      </c>
      <c r="C166" s="399"/>
      <c r="D166" s="348"/>
      <c r="E166" s="400"/>
      <c r="F166" s="400"/>
      <c r="G166" s="400"/>
      <c r="H166" s="400"/>
      <c r="I166" s="400"/>
      <c r="J166" s="400"/>
      <c r="K166" s="401"/>
      <c r="L166" s="402"/>
      <c r="M166" s="402"/>
      <c r="N166" s="402"/>
      <c r="O166" s="402"/>
      <c r="P166" s="402"/>
      <c r="Q166" s="402"/>
      <c r="R166" s="402"/>
      <c r="S166" s="355"/>
      <c r="T166" s="355"/>
      <c r="U166" s="355"/>
      <c r="V166" s="355"/>
      <c r="W166" s="355"/>
      <c r="X166" s="355"/>
      <c r="Y166" s="355"/>
      <c r="Z166" s="355"/>
      <c r="AA166" s="355"/>
      <c r="AB166" s="355"/>
      <c r="AC166" s="346"/>
      <c r="AE166" s="357"/>
    </row>
    <row r="167" spans="1:31" s="356" customFormat="1" ht="27.6">
      <c r="A167" s="351" t="s">
        <v>1742</v>
      </c>
      <c r="B167" s="358" t="s">
        <v>1961</v>
      </c>
      <c r="C167" s="399"/>
      <c r="D167" s="348"/>
      <c r="E167" s="400"/>
      <c r="F167" s="400"/>
      <c r="G167" s="400"/>
      <c r="H167" s="400"/>
      <c r="I167" s="400"/>
      <c r="J167" s="400"/>
      <c r="K167" s="401"/>
      <c r="L167" s="402"/>
      <c r="M167" s="402"/>
      <c r="N167" s="402"/>
      <c r="O167" s="402"/>
      <c r="P167" s="402"/>
      <c r="Q167" s="402"/>
      <c r="R167" s="402"/>
      <c r="S167" s="355"/>
      <c r="T167" s="355"/>
      <c r="U167" s="355"/>
      <c r="V167" s="355"/>
      <c r="W167" s="355"/>
      <c r="X167" s="355"/>
      <c r="Y167" s="355"/>
      <c r="Z167" s="355"/>
      <c r="AA167" s="355"/>
      <c r="AB167" s="355"/>
      <c r="AC167" s="346"/>
      <c r="AE167" s="357"/>
    </row>
    <row r="168" spans="1:31" s="356" customFormat="1" ht="27.6">
      <c r="A168" s="351" t="s">
        <v>1742</v>
      </c>
      <c r="B168" s="358" t="s">
        <v>1997</v>
      </c>
      <c r="C168" s="291" t="s">
        <v>118</v>
      </c>
      <c r="D168" s="348">
        <v>1</v>
      </c>
      <c r="E168" s="346">
        <v>0</v>
      </c>
      <c r="F168" s="346">
        <v>0</v>
      </c>
      <c r="G168" s="346">
        <v>0</v>
      </c>
      <c r="H168" s="346">
        <v>0</v>
      </c>
      <c r="I168" s="346">
        <v>0</v>
      </c>
      <c r="J168" s="346">
        <f>SUM(D168:I168)</f>
        <v>1</v>
      </c>
      <c r="K168" s="41"/>
      <c r="L168" s="342">
        <f t="shared" si="2"/>
        <v>0</v>
      </c>
      <c r="M168" s="342">
        <f>$K168*E168</f>
        <v>0</v>
      </c>
      <c r="N168" s="342">
        <f>$K168*F168</f>
        <v>0</v>
      </c>
      <c r="O168" s="342">
        <f>$K168*G168</f>
        <v>0</v>
      </c>
      <c r="P168" s="342">
        <f t="shared" si="3"/>
        <v>0</v>
      </c>
      <c r="Q168" s="342">
        <f t="shared" si="3"/>
        <v>0</v>
      </c>
      <c r="R168" s="342">
        <f>$K168*J168</f>
        <v>0</v>
      </c>
      <c r="S168" s="355"/>
      <c r="T168" s="355"/>
      <c r="U168" s="355"/>
      <c r="V168" s="355"/>
      <c r="W168" s="355"/>
      <c r="X168" s="355"/>
      <c r="Y168" s="355"/>
      <c r="Z168" s="355"/>
      <c r="AA168" s="355"/>
      <c r="AB168" s="355"/>
      <c r="AC168" s="346"/>
      <c r="AE168" s="357"/>
    </row>
    <row r="169" spans="1:31" s="356" customFormat="1">
      <c r="A169" s="351"/>
      <c r="B169" s="358"/>
      <c r="C169" s="399"/>
      <c r="D169" s="348"/>
      <c r="E169" s="400"/>
      <c r="F169" s="400"/>
      <c r="G169" s="400"/>
      <c r="H169" s="400"/>
      <c r="I169" s="400"/>
      <c r="J169" s="400"/>
      <c r="K169" s="401"/>
      <c r="L169" s="402"/>
      <c r="M169" s="402"/>
      <c r="N169" s="402"/>
      <c r="O169" s="402"/>
      <c r="P169" s="402"/>
      <c r="Q169" s="402"/>
      <c r="R169" s="402"/>
      <c r="S169" s="355"/>
      <c r="T169" s="355"/>
      <c r="U169" s="355"/>
      <c r="V169" s="355"/>
      <c r="W169" s="355"/>
      <c r="X169" s="355"/>
      <c r="Y169" s="355"/>
      <c r="Z169" s="355"/>
      <c r="AA169" s="355"/>
      <c r="AB169" s="355"/>
      <c r="AC169" s="346"/>
      <c r="AE169" s="357"/>
    </row>
    <row r="170" spans="1:31" s="356" customFormat="1" ht="118.5" customHeight="1">
      <c r="A170" s="301">
        <f>IF(ISTEXT(B170),MAX($A$7:$A169)+1,"")</f>
        <v>15</v>
      </c>
      <c r="B170" s="208" t="s">
        <v>1998</v>
      </c>
      <c r="C170" s="399"/>
      <c r="D170" s="348"/>
      <c r="E170" s="400"/>
      <c r="F170" s="400"/>
      <c r="G170" s="400"/>
      <c r="H170" s="400"/>
      <c r="I170" s="400"/>
      <c r="J170" s="400"/>
      <c r="K170" s="401"/>
      <c r="L170" s="402"/>
      <c r="M170" s="402"/>
      <c r="N170" s="402"/>
      <c r="O170" s="402"/>
      <c r="P170" s="402"/>
      <c r="Q170" s="402"/>
      <c r="R170" s="402"/>
      <c r="S170" s="403"/>
      <c r="T170" s="403"/>
      <c r="U170" s="403"/>
      <c r="V170" s="403"/>
      <c r="W170" s="403"/>
      <c r="X170" s="403"/>
      <c r="Y170" s="403"/>
      <c r="Z170" s="403"/>
      <c r="AA170" s="403"/>
      <c r="AB170" s="403"/>
      <c r="AC170" s="400"/>
      <c r="AE170" s="357"/>
    </row>
    <row r="171" spans="1:31" s="356" customFormat="1" ht="27.6">
      <c r="A171" s="351" t="s">
        <v>1742</v>
      </c>
      <c r="B171" s="358" t="s">
        <v>1999</v>
      </c>
      <c r="C171" s="399"/>
      <c r="D171" s="348"/>
      <c r="E171" s="400"/>
      <c r="F171" s="400"/>
      <c r="G171" s="400"/>
      <c r="H171" s="400"/>
      <c r="I171" s="400"/>
      <c r="J171" s="400"/>
      <c r="K171" s="401"/>
      <c r="L171" s="402"/>
      <c r="M171" s="402"/>
      <c r="N171" s="402"/>
      <c r="O171" s="402"/>
      <c r="P171" s="402"/>
      <c r="Q171" s="402"/>
      <c r="R171" s="402"/>
      <c r="S171" s="355"/>
      <c r="T171" s="355"/>
      <c r="U171" s="355"/>
      <c r="V171" s="355"/>
      <c r="W171" s="355"/>
      <c r="X171" s="355"/>
      <c r="Y171" s="355"/>
      <c r="Z171" s="355"/>
      <c r="AA171" s="355"/>
      <c r="AB171" s="355"/>
      <c r="AC171" s="346"/>
      <c r="AE171" s="357"/>
    </row>
    <row r="172" spans="1:31" s="356" customFormat="1" ht="27.6">
      <c r="A172" s="351" t="s">
        <v>1742</v>
      </c>
      <c r="B172" s="358" t="s">
        <v>2000</v>
      </c>
      <c r="C172" s="399"/>
      <c r="D172" s="348"/>
      <c r="E172" s="400"/>
      <c r="F172" s="400"/>
      <c r="G172" s="400"/>
      <c r="H172" s="400"/>
      <c r="I172" s="400"/>
      <c r="J172" s="400"/>
      <c r="K172" s="401"/>
      <c r="L172" s="402"/>
      <c r="M172" s="402"/>
      <c r="N172" s="402"/>
      <c r="O172" s="402"/>
      <c r="P172" s="402"/>
      <c r="Q172" s="402"/>
      <c r="R172" s="402"/>
      <c r="S172" s="355"/>
      <c r="T172" s="355"/>
      <c r="U172" s="355"/>
      <c r="V172" s="355"/>
      <c r="W172" s="355"/>
      <c r="X172" s="355"/>
      <c r="Y172" s="355"/>
      <c r="Z172" s="355"/>
      <c r="AA172" s="355"/>
      <c r="AB172" s="355"/>
      <c r="AC172" s="346"/>
      <c r="AE172" s="357"/>
    </row>
    <row r="173" spans="1:31" s="356" customFormat="1" ht="27.6">
      <c r="A173" s="351" t="s">
        <v>1742</v>
      </c>
      <c r="B173" s="358" t="s">
        <v>1955</v>
      </c>
      <c r="C173" s="399"/>
      <c r="D173" s="348"/>
      <c r="E173" s="400"/>
      <c r="F173" s="400"/>
      <c r="G173" s="400"/>
      <c r="H173" s="400"/>
      <c r="I173" s="400"/>
      <c r="J173" s="400"/>
      <c r="K173" s="401"/>
      <c r="L173" s="402"/>
      <c r="M173" s="402"/>
      <c r="N173" s="402"/>
      <c r="O173" s="402"/>
      <c r="P173" s="402"/>
      <c r="Q173" s="402"/>
      <c r="R173" s="402"/>
      <c r="S173" s="355"/>
      <c r="T173" s="355"/>
      <c r="U173" s="355"/>
      <c r="V173" s="355"/>
      <c r="W173" s="355"/>
      <c r="X173" s="355"/>
      <c r="Y173" s="355"/>
      <c r="Z173" s="355"/>
      <c r="AA173" s="355"/>
      <c r="AB173" s="355"/>
      <c r="AC173" s="346"/>
      <c r="AE173" s="357"/>
    </row>
    <row r="174" spans="1:31" s="356" customFormat="1" ht="41.4">
      <c r="A174" s="351" t="s">
        <v>1742</v>
      </c>
      <c r="B174" s="358" t="s">
        <v>1969</v>
      </c>
      <c r="C174" s="399"/>
      <c r="D174" s="348"/>
      <c r="E174" s="400"/>
      <c r="F174" s="400"/>
      <c r="G174" s="400"/>
      <c r="H174" s="400"/>
      <c r="I174" s="400"/>
      <c r="J174" s="400"/>
      <c r="K174" s="401"/>
      <c r="L174" s="402"/>
      <c r="M174" s="402"/>
      <c r="N174" s="402"/>
      <c r="O174" s="402"/>
      <c r="P174" s="402"/>
      <c r="Q174" s="402"/>
      <c r="R174" s="402"/>
      <c r="S174" s="355"/>
      <c r="T174" s="355"/>
      <c r="U174" s="355"/>
      <c r="V174" s="355"/>
      <c r="W174" s="355"/>
      <c r="X174" s="355"/>
      <c r="Y174" s="355"/>
      <c r="Z174" s="355"/>
      <c r="AA174" s="355"/>
      <c r="AB174" s="355"/>
      <c r="AC174" s="346"/>
      <c r="AE174" s="357"/>
    </row>
    <row r="175" spans="1:31" s="356" customFormat="1" ht="41.4">
      <c r="A175" s="351" t="s">
        <v>1742</v>
      </c>
      <c r="B175" s="358" t="s">
        <v>2001</v>
      </c>
      <c r="C175" s="399"/>
      <c r="D175" s="348"/>
      <c r="E175" s="400"/>
      <c r="F175" s="400"/>
      <c r="G175" s="400"/>
      <c r="H175" s="400"/>
      <c r="I175" s="400"/>
      <c r="J175" s="400"/>
      <c r="K175" s="401"/>
      <c r="L175" s="402"/>
      <c r="M175" s="402"/>
      <c r="N175" s="402"/>
      <c r="O175" s="402"/>
      <c r="P175" s="402"/>
      <c r="Q175" s="402"/>
      <c r="R175" s="402"/>
      <c r="S175" s="355"/>
      <c r="T175" s="355"/>
      <c r="U175" s="355"/>
      <c r="V175" s="355"/>
      <c r="W175" s="355"/>
      <c r="X175" s="355"/>
      <c r="Y175" s="355"/>
      <c r="Z175" s="355"/>
      <c r="AA175" s="355"/>
      <c r="AB175" s="355"/>
      <c r="AC175" s="346"/>
      <c r="AE175" s="357"/>
    </row>
    <row r="176" spans="1:31" s="356" customFormat="1" ht="27.6">
      <c r="A176" s="351" t="s">
        <v>1742</v>
      </c>
      <c r="B176" s="358" t="s">
        <v>2002</v>
      </c>
      <c r="C176" s="399"/>
      <c r="D176" s="348"/>
      <c r="E176" s="400"/>
      <c r="F176" s="400"/>
      <c r="G176" s="400"/>
      <c r="H176" s="400"/>
      <c r="I176" s="400"/>
      <c r="J176" s="400"/>
      <c r="K176" s="401"/>
      <c r="L176" s="402"/>
      <c r="M176" s="402"/>
      <c r="N176" s="402"/>
      <c r="O176" s="402"/>
      <c r="P176" s="402"/>
      <c r="Q176" s="402"/>
      <c r="R176" s="402"/>
      <c r="S176" s="355"/>
      <c r="T176" s="355"/>
      <c r="U176" s="355"/>
      <c r="V176" s="355"/>
      <c r="W176" s="355"/>
      <c r="X176" s="355"/>
      <c r="Y176" s="355"/>
      <c r="Z176" s="355"/>
      <c r="AA176" s="355"/>
      <c r="AB176" s="355"/>
      <c r="AC176" s="346"/>
      <c r="AE176" s="357"/>
    </row>
    <row r="177" spans="1:31" s="356" customFormat="1" ht="27.6">
      <c r="A177" s="351" t="s">
        <v>1742</v>
      </c>
      <c r="B177" s="358" t="s">
        <v>2003</v>
      </c>
      <c r="C177" s="399"/>
      <c r="D177" s="348"/>
      <c r="E177" s="400"/>
      <c r="F177" s="400"/>
      <c r="G177" s="400"/>
      <c r="H177" s="400"/>
      <c r="I177" s="400"/>
      <c r="J177" s="400"/>
      <c r="K177" s="401"/>
      <c r="L177" s="402"/>
      <c r="M177" s="402"/>
      <c r="N177" s="402"/>
      <c r="O177" s="402"/>
      <c r="P177" s="402"/>
      <c r="Q177" s="402"/>
      <c r="R177" s="402"/>
      <c r="S177" s="355"/>
      <c r="T177" s="355"/>
      <c r="U177" s="355"/>
      <c r="V177" s="355"/>
      <c r="W177" s="355"/>
      <c r="X177" s="355"/>
      <c r="Y177" s="355"/>
      <c r="Z177" s="355"/>
      <c r="AA177" s="355"/>
      <c r="AB177" s="355"/>
      <c r="AC177" s="346"/>
      <c r="AE177" s="357"/>
    </row>
    <row r="178" spans="1:31" s="356" customFormat="1" ht="27.6">
      <c r="A178" s="351" t="s">
        <v>1742</v>
      </c>
      <c r="B178" s="358" t="s">
        <v>2004</v>
      </c>
      <c r="C178" s="399"/>
      <c r="D178" s="348"/>
      <c r="E178" s="400"/>
      <c r="F178" s="400"/>
      <c r="G178" s="400"/>
      <c r="H178" s="400"/>
      <c r="I178" s="400"/>
      <c r="J178" s="400"/>
      <c r="K178" s="401"/>
      <c r="L178" s="402"/>
      <c r="M178" s="402"/>
      <c r="N178" s="402"/>
      <c r="O178" s="402"/>
      <c r="P178" s="402"/>
      <c r="Q178" s="402"/>
      <c r="R178" s="402"/>
      <c r="S178" s="355"/>
      <c r="T178" s="355"/>
      <c r="U178" s="355"/>
      <c r="V178" s="355"/>
      <c r="W178" s="355"/>
      <c r="X178" s="355"/>
      <c r="Y178" s="355"/>
      <c r="Z178" s="355"/>
      <c r="AA178" s="355"/>
      <c r="AB178" s="355"/>
      <c r="AC178" s="346"/>
      <c r="AE178" s="357"/>
    </row>
    <row r="179" spans="1:31" s="356" customFormat="1" ht="27.6">
      <c r="A179" s="351" t="s">
        <v>1742</v>
      </c>
      <c r="B179" s="358" t="s">
        <v>2005</v>
      </c>
      <c r="C179" s="291" t="s">
        <v>118</v>
      </c>
      <c r="D179" s="348">
        <v>0</v>
      </c>
      <c r="E179" s="346">
        <v>1</v>
      </c>
      <c r="F179" s="346">
        <v>0</v>
      </c>
      <c r="G179" s="346">
        <v>0</v>
      </c>
      <c r="H179" s="346">
        <v>0</v>
      </c>
      <c r="I179" s="346">
        <v>0</v>
      </c>
      <c r="J179" s="346">
        <f>SUM(D179:I179)</f>
        <v>1</v>
      </c>
      <c r="K179" s="41"/>
      <c r="L179" s="342">
        <f t="shared" si="2"/>
        <v>0</v>
      </c>
      <c r="M179" s="342">
        <f>$K179*E179</f>
        <v>0</v>
      </c>
      <c r="N179" s="342">
        <f>$K179*F179</f>
        <v>0</v>
      </c>
      <c r="O179" s="342">
        <f>$K179*G179</f>
        <v>0</v>
      </c>
      <c r="P179" s="342">
        <f t="shared" si="3"/>
        <v>0</v>
      </c>
      <c r="Q179" s="342">
        <f t="shared" si="3"/>
        <v>0</v>
      </c>
      <c r="R179" s="342">
        <f>$K179*J179</f>
        <v>0</v>
      </c>
      <c r="S179" s="355"/>
      <c r="T179" s="355"/>
      <c r="U179" s="355"/>
      <c r="V179" s="355"/>
      <c r="W179" s="355"/>
      <c r="X179" s="355"/>
      <c r="Y179" s="355"/>
      <c r="Z179" s="355"/>
      <c r="AA179" s="355"/>
      <c r="AB179" s="355"/>
      <c r="AC179" s="346"/>
      <c r="AE179" s="357"/>
    </row>
    <row r="180" spans="1:31" s="356" customFormat="1">
      <c r="A180" s="351"/>
      <c r="B180" s="358"/>
      <c r="C180" s="399"/>
      <c r="D180" s="348"/>
      <c r="E180" s="400"/>
      <c r="F180" s="400"/>
      <c r="G180" s="400"/>
      <c r="H180" s="400"/>
      <c r="I180" s="400"/>
      <c r="J180" s="400"/>
      <c r="K180" s="401"/>
      <c r="L180" s="402"/>
      <c r="M180" s="402"/>
      <c r="N180" s="402"/>
      <c r="O180" s="402"/>
      <c r="P180" s="402"/>
      <c r="Q180" s="402"/>
      <c r="R180" s="402"/>
      <c r="S180" s="355"/>
      <c r="T180" s="355"/>
      <c r="U180" s="355"/>
      <c r="V180" s="355"/>
      <c r="W180" s="355"/>
      <c r="X180" s="355"/>
      <c r="Y180" s="355"/>
      <c r="Z180" s="355"/>
      <c r="AA180" s="355"/>
      <c r="AB180" s="355"/>
      <c r="AC180" s="346"/>
      <c r="AE180" s="357"/>
    </row>
    <row r="181" spans="1:31" s="356" customFormat="1" ht="118.5" customHeight="1">
      <c r="A181" s="301">
        <f>IF(ISTEXT(B181),MAX($A$7:$A180)+1,"")</f>
        <v>16</v>
      </c>
      <c r="B181" s="208" t="s">
        <v>2006</v>
      </c>
      <c r="C181" s="399"/>
      <c r="D181" s="348"/>
      <c r="E181" s="400"/>
      <c r="F181" s="400"/>
      <c r="G181" s="400"/>
      <c r="H181" s="400"/>
      <c r="I181" s="400"/>
      <c r="J181" s="400"/>
      <c r="K181" s="401"/>
      <c r="L181" s="402"/>
      <c r="M181" s="402"/>
      <c r="N181" s="402"/>
      <c r="O181" s="402"/>
      <c r="P181" s="402"/>
      <c r="Q181" s="402"/>
      <c r="R181" s="402"/>
      <c r="S181" s="403"/>
      <c r="T181" s="403"/>
      <c r="U181" s="403"/>
      <c r="V181" s="403"/>
      <c r="W181" s="403"/>
      <c r="X181" s="403"/>
      <c r="Y181" s="403"/>
      <c r="Z181" s="403"/>
      <c r="AA181" s="403"/>
      <c r="AB181" s="403"/>
      <c r="AC181" s="400"/>
      <c r="AE181" s="357"/>
    </row>
    <row r="182" spans="1:31" s="356" customFormat="1" ht="27.6">
      <c r="A182" s="351" t="s">
        <v>1742</v>
      </c>
      <c r="B182" s="358" t="s">
        <v>1999</v>
      </c>
      <c r="C182" s="399"/>
      <c r="D182" s="348"/>
      <c r="E182" s="400"/>
      <c r="F182" s="400"/>
      <c r="G182" s="400"/>
      <c r="H182" s="400"/>
      <c r="I182" s="400"/>
      <c r="J182" s="400"/>
      <c r="K182" s="401"/>
      <c r="L182" s="402"/>
      <c r="M182" s="402"/>
      <c r="N182" s="402"/>
      <c r="O182" s="402"/>
      <c r="P182" s="402"/>
      <c r="Q182" s="402"/>
      <c r="R182" s="402"/>
      <c r="S182" s="355"/>
      <c r="T182" s="355"/>
      <c r="U182" s="355"/>
      <c r="V182" s="355"/>
      <c r="W182" s="355"/>
      <c r="X182" s="355"/>
      <c r="Y182" s="355"/>
      <c r="Z182" s="355"/>
      <c r="AA182" s="355"/>
      <c r="AB182" s="355"/>
      <c r="AC182" s="346"/>
      <c r="AE182" s="357"/>
    </row>
    <row r="183" spans="1:31" s="356" customFormat="1" ht="27.6">
      <c r="A183" s="351" t="s">
        <v>1742</v>
      </c>
      <c r="B183" s="358" t="s">
        <v>2000</v>
      </c>
      <c r="C183" s="399"/>
      <c r="D183" s="348"/>
      <c r="E183" s="400"/>
      <c r="F183" s="400"/>
      <c r="G183" s="400"/>
      <c r="H183" s="400"/>
      <c r="I183" s="400"/>
      <c r="J183" s="400"/>
      <c r="K183" s="401"/>
      <c r="L183" s="402"/>
      <c r="M183" s="402"/>
      <c r="N183" s="402"/>
      <c r="O183" s="402"/>
      <c r="P183" s="402"/>
      <c r="Q183" s="402"/>
      <c r="R183" s="402"/>
      <c r="S183" s="355"/>
      <c r="T183" s="355"/>
      <c r="U183" s="355"/>
      <c r="V183" s="355"/>
      <c r="W183" s="355"/>
      <c r="X183" s="355"/>
      <c r="Y183" s="355"/>
      <c r="Z183" s="355"/>
      <c r="AA183" s="355"/>
      <c r="AB183" s="355"/>
      <c r="AC183" s="346"/>
      <c r="AE183" s="357"/>
    </row>
    <row r="184" spans="1:31" s="356" customFormat="1" ht="27.6">
      <c r="A184" s="351" t="s">
        <v>1742</v>
      </c>
      <c r="B184" s="358" t="s">
        <v>1955</v>
      </c>
      <c r="C184" s="399"/>
      <c r="D184" s="348"/>
      <c r="E184" s="400"/>
      <c r="F184" s="400"/>
      <c r="G184" s="400"/>
      <c r="H184" s="400"/>
      <c r="I184" s="400"/>
      <c r="J184" s="400"/>
      <c r="K184" s="401"/>
      <c r="L184" s="402"/>
      <c r="M184" s="402"/>
      <c r="N184" s="402"/>
      <c r="O184" s="402"/>
      <c r="P184" s="402"/>
      <c r="Q184" s="402"/>
      <c r="R184" s="402"/>
      <c r="S184" s="355"/>
      <c r="T184" s="355"/>
      <c r="U184" s="355"/>
      <c r="V184" s="355"/>
      <c r="W184" s="355"/>
      <c r="X184" s="355"/>
      <c r="Y184" s="355"/>
      <c r="Z184" s="355"/>
      <c r="AA184" s="355"/>
      <c r="AB184" s="355"/>
      <c r="AC184" s="346"/>
      <c r="AE184" s="357"/>
    </row>
    <row r="185" spans="1:31" s="356" customFormat="1" ht="41.4">
      <c r="A185" s="351" t="s">
        <v>1742</v>
      </c>
      <c r="B185" s="358" t="s">
        <v>1969</v>
      </c>
      <c r="C185" s="399"/>
      <c r="D185" s="348"/>
      <c r="E185" s="400"/>
      <c r="F185" s="400"/>
      <c r="G185" s="400"/>
      <c r="H185" s="400"/>
      <c r="I185" s="400"/>
      <c r="J185" s="400"/>
      <c r="K185" s="401"/>
      <c r="L185" s="402"/>
      <c r="M185" s="402"/>
      <c r="N185" s="402"/>
      <c r="O185" s="402"/>
      <c r="P185" s="402"/>
      <c r="Q185" s="402"/>
      <c r="R185" s="402"/>
      <c r="S185" s="355"/>
      <c r="T185" s="355"/>
      <c r="U185" s="355"/>
      <c r="V185" s="355"/>
      <c r="W185" s="355"/>
      <c r="X185" s="355"/>
      <c r="Y185" s="355"/>
      <c r="Z185" s="355"/>
      <c r="AA185" s="355"/>
      <c r="AB185" s="355"/>
      <c r="AC185" s="346"/>
      <c r="AE185" s="357"/>
    </row>
    <row r="186" spans="1:31" s="356" customFormat="1" ht="41.4">
      <c r="A186" s="351" t="s">
        <v>1742</v>
      </c>
      <c r="B186" s="358" t="s">
        <v>2001</v>
      </c>
      <c r="C186" s="399"/>
      <c r="D186" s="348"/>
      <c r="E186" s="400"/>
      <c r="F186" s="400"/>
      <c r="G186" s="400"/>
      <c r="H186" s="400"/>
      <c r="I186" s="400"/>
      <c r="J186" s="400"/>
      <c r="K186" s="401"/>
      <c r="L186" s="402"/>
      <c r="M186" s="402"/>
      <c r="N186" s="402"/>
      <c r="O186" s="402"/>
      <c r="P186" s="402"/>
      <c r="Q186" s="402"/>
      <c r="R186" s="402"/>
      <c r="S186" s="355"/>
      <c r="T186" s="355"/>
      <c r="U186" s="355"/>
      <c r="V186" s="355"/>
      <c r="W186" s="355"/>
      <c r="X186" s="355"/>
      <c r="Y186" s="355"/>
      <c r="Z186" s="355"/>
      <c r="AA186" s="355"/>
      <c r="AB186" s="355"/>
      <c r="AC186" s="346"/>
      <c r="AE186" s="357"/>
    </row>
    <row r="187" spans="1:31" s="356" customFormat="1" ht="27.6">
      <c r="A187" s="351" t="s">
        <v>1742</v>
      </c>
      <c r="B187" s="358" t="s">
        <v>2002</v>
      </c>
      <c r="C187" s="399"/>
      <c r="D187" s="348"/>
      <c r="E187" s="400"/>
      <c r="F187" s="400"/>
      <c r="G187" s="400"/>
      <c r="H187" s="400"/>
      <c r="I187" s="400"/>
      <c r="J187" s="400"/>
      <c r="K187" s="401"/>
      <c r="L187" s="402"/>
      <c r="M187" s="402"/>
      <c r="N187" s="402"/>
      <c r="O187" s="402"/>
      <c r="P187" s="402"/>
      <c r="Q187" s="402"/>
      <c r="R187" s="402"/>
      <c r="S187" s="355"/>
      <c r="T187" s="355"/>
      <c r="U187" s="355"/>
      <c r="V187" s="355"/>
      <c r="W187" s="355"/>
      <c r="X187" s="355"/>
      <c r="Y187" s="355"/>
      <c r="Z187" s="355"/>
      <c r="AA187" s="355"/>
      <c r="AB187" s="355"/>
      <c r="AC187" s="346"/>
      <c r="AE187" s="357"/>
    </row>
    <row r="188" spans="1:31" s="356" customFormat="1" ht="27.6">
      <c r="A188" s="351" t="s">
        <v>1742</v>
      </c>
      <c r="B188" s="358" t="s">
        <v>1961</v>
      </c>
      <c r="C188" s="399"/>
      <c r="D188" s="348"/>
      <c r="E188" s="400"/>
      <c r="F188" s="400"/>
      <c r="G188" s="400"/>
      <c r="H188" s="400"/>
      <c r="I188" s="400"/>
      <c r="J188" s="400"/>
      <c r="K188" s="401"/>
      <c r="L188" s="402"/>
      <c r="M188" s="402"/>
      <c r="N188" s="402"/>
      <c r="O188" s="402"/>
      <c r="P188" s="402"/>
      <c r="Q188" s="402"/>
      <c r="R188" s="402"/>
      <c r="S188" s="355"/>
      <c r="T188" s="355"/>
      <c r="U188" s="355"/>
      <c r="V188" s="355"/>
      <c r="W188" s="355"/>
      <c r="X188" s="355"/>
      <c r="Y188" s="355"/>
      <c r="Z188" s="355"/>
      <c r="AA188" s="355"/>
      <c r="AB188" s="355"/>
      <c r="AC188" s="346"/>
      <c r="AE188" s="357"/>
    </row>
    <row r="189" spans="1:31" s="356" customFormat="1" ht="27.6">
      <c r="A189" s="351" t="s">
        <v>1742</v>
      </c>
      <c r="B189" s="358" t="s">
        <v>2007</v>
      </c>
      <c r="C189" s="399"/>
      <c r="D189" s="348"/>
      <c r="E189" s="400"/>
      <c r="F189" s="400"/>
      <c r="G189" s="400"/>
      <c r="H189" s="400"/>
      <c r="I189" s="400"/>
      <c r="J189" s="400"/>
      <c r="K189" s="401"/>
      <c r="L189" s="402"/>
      <c r="M189" s="402"/>
      <c r="N189" s="402"/>
      <c r="O189" s="402"/>
      <c r="P189" s="402"/>
      <c r="Q189" s="402"/>
      <c r="R189" s="402"/>
      <c r="S189" s="355"/>
      <c r="T189" s="355"/>
      <c r="U189" s="355"/>
      <c r="V189" s="355"/>
      <c r="W189" s="355"/>
      <c r="X189" s="355"/>
      <c r="Y189" s="355"/>
      <c r="Z189" s="355"/>
      <c r="AA189" s="355"/>
      <c r="AB189" s="355"/>
      <c r="AC189" s="346"/>
      <c r="AE189" s="357"/>
    </row>
    <row r="190" spans="1:31" s="356" customFormat="1" ht="27.6">
      <c r="A190" s="351" t="s">
        <v>1742</v>
      </c>
      <c r="B190" s="358" t="s">
        <v>2008</v>
      </c>
      <c r="C190" s="291" t="s">
        <v>118</v>
      </c>
      <c r="D190" s="348">
        <v>0</v>
      </c>
      <c r="E190" s="346">
        <v>0</v>
      </c>
      <c r="F190" s="346">
        <v>1</v>
      </c>
      <c r="G190" s="346">
        <v>0</v>
      </c>
      <c r="H190" s="346">
        <v>0</v>
      </c>
      <c r="I190" s="346">
        <v>0</v>
      </c>
      <c r="J190" s="346">
        <f>SUM(D190:I190)</f>
        <v>1</v>
      </c>
      <c r="K190" s="41"/>
      <c r="L190" s="342">
        <f t="shared" si="2"/>
        <v>0</v>
      </c>
      <c r="M190" s="342">
        <f>$K190*E190</f>
        <v>0</v>
      </c>
      <c r="N190" s="342">
        <f>$K190*F190</f>
        <v>0</v>
      </c>
      <c r="O190" s="342">
        <f>$K190*G190</f>
        <v>0</v>
      </c>
      <c r="P190" s="342">
        <f t="shared" si="3"/>
        <v>0</v>
      </c>
      <c r="Q190" s="342">
        <f t="shared" si="3"/>
        <v>0</v>
      </c>
      <c r="R190" s="342">
        <f>$K190*J190</f>
        <v>0</v>
      </c>
      <c r="S190" s="355"/>
      <c r="T190" s="355"/>
      <c r="U190" s="355"/>
      <c r="V190" s="355"/>
      <c r="W190" s="355"/>
      <c r="X190" s="355"/>
      <c r="Y190" s="355"/>
      <c r="Z190" s="355"/>
      <c r="AA190" s="355"/>
      <c r="AB190" s="355"/>
      <c r="AC190" s="346"/>
      <c r="AE190" s="357"/>
    </row>
    <row r="191" spans="1:31" s="356" customFormat="1">
      <c r="A191" s="351"/>
      <c r="B191" s="358"/>
      <c r="C191" s="399"/>
      <c r="D191" s="348"/>
      <c r="E191" s="400"/>
      <c r="F191" s="400"/>
      <c r="G191" s="400"/>
      <c r="H191" s="400"/>
      <c r="I191" s="400"/>
      <c r="J191" s="400"/>
      <c r="K191" s="401"/>
      <c r="L191" s="402"/>
      <c r="M191" s="402"/>
      <c r="N191" s="402"/>
      <c r="O191" s="402"/>
      <c r="P191" s="402"/>
      <c r="Q191" s="402"/>
      <c r="R191" s="402"/>
      <c r="S191" s="355"/>
      <c r="T191" s="355"/>
      <c r="U191" s="355"/>
      <c r="V191" s="355"/>
      <c r="W191" s="355"/>
      <c r="X191" s="355"/>
      <c r="Y191" s="355"/>
      <c r="Z191" s="355"/>
      <c r="AA191" s="355"/>
      <c r="AB191" s="355"/>
      <c r="AC191" s="346"/>
      <c r="AE191" s="357"/>
    </row>
    <row r="192" spans="1:31" s="356" customFormat="1" ht="118.5" customHeight="1">
      <c r="A192" s="301">
        <f>IF(ISTEXT(B192),MAX($A$7:$A191)+1,"")</f>
        <v>17</v>
      </c>
      <c r="B192" s="208" t="s">
        <v>2009</v>
      </c>
      <c r="C192" s="399"/>
      <c r="D192" s="348"/>
      <c r="E192" s="400"/>
      <c r="F192" s="400"/>
      <c r="G192" s="400"/>
      <c r="H192" s="400"/>
      <c r="I192" s="400"/>
      <c r="J192" s="400"/>
      <c r="K192" s="401"/>
      <c r="L192" s="402"/>
      <c r="M192" s="402"/>
      <c r="N192" s="402"/>
      <c r="O192" s="402"/>
      <c r="P192" s="402"/>
      <c r="Q192" s="402"/>
      <c r="R192" s="402"/>
      <c r="S192" s="403"/>
      <c r="T192" s="403"/>
      <c r="U192" s="403"/>
      <c r="V192" s="403"/>
      <c r="W192" s="403"/>
      <c r="X192" s="403"/>
      <c r="Y192" s="403"/>
      <c r="Z192" s="403"/>
      <c r="AA192" s="403"/>
      <c r="AB192" s="403"/>
      <c r="AC192" s="400"/>
      <c r="AE192" s="357"/>
    </row>
    <row r="193" spans="1:31" s="356" customFormat="1" ht="27.6">
      <c r="A193" s="351" t="s">
        <v>1742</v>
      </c>
      <c r="B193" s="358" t="s">
        <v>1999</v>
      </c>
      <c r="C193" s="399"/>
      <c r="D193" s="348"/>
      <c r="E193" s="400"/>
      <c r="F193" s="400"/>
      <c r="G193" s="400"/>
      <c r="H193" s="400"/>
      <c r="I193" s="400"/>
      <c r="J193" s="400"/>
      <c r="K193" s="401"/>
      <c r="L193" s="402"/>
      <c r="M193" s="402"/>
      <c r="N193" s="402"/>
      <c r="O193" s="402"/>
      <c r="P193" s="402"/>
      <c r="Q193" s="402"/>
      <c r="R193" s="402"/>
      <c r="S193" s="355"/>
      <c r="T193" s="355"/>
      <c r="U193" s="355"/>
      <c r="V193" s="355"/>
      <c r="W193" s="355"/>
      <c r="X193" s="355"/>
      <c r="Y193" s="355"/>
      <c r="Z193" s="355"/>
      <c r="AA193" s="355"/>
      <c r="AB193" s="355"/>
      <c r="AC193" s="346"/>
      <c r="AE193" s="357"/>
    </row>
    <row r="194" spans="1:31" s="356" customFormat="1" ht="27.6">
      <c r="A194" s="351" t="s">
        <v>1742</v>
      </c>
      <c r="B194" s="358" t="s">
        <v>2000</v>
      </c>
      <c r="C194" s="399"/>
      <c r="D194" s="348"/>
      <c r="E194" s="400"/>
      <c r="F194" s="400"/>
      <c r="G194" s="400"/>
      <c r="H194" s="400"/>
      <c r="I194" s="400"/>
      <c r="J194" s="400"/>
      <c r="K194" s="401"/>
      <c r="L194" s="402"/>
      <c r="M194" s="402"/>
      <c r="N194" s="402"/>
      <c r="O194" s="402"/>
      <c r="P194" s="402"/>
      <c r="Q194" s="402"/>
      <c r="R194" s="402"/>
      <c r="S194" s="355"/>
      <c r="T194" s="355"/>
      <c r="U194" s="355"/>
      <c r="V194" s="355"/>
      <c r="W194" s="355"/>
      <c r="X194" s="355"/>
      <c r="Y194" s="355"/>
      <c r="Z194" s="355"/>
      <c r="AA194" s="355"/>
      <c r="AB194" s="355"/>
      <c r="AC194" s="346"/>
      <c r="AE194" s="357"/>
    </row>
    <row r="195" spans="1:31" s="356" customFormat="1" ht="27.6">
      <c r="A195" s="351" t="s">
        <v>1742</v>
      </c>
      <c r="B195" s="358" t="s">
        <v>1955</v>
      </c>
      <c r="C195" s="399"/>
      <c r="D195" s="348"/>
      <c r="E195" s="400"/>
      <c r="F195" s="400"/>
      <c r="G195" s="400"/>
      <c r="H195" s="400"/>
      <c r="I195" s="400"/>
      <c r="J195" s="400"/>
      <c r="K195" s="401"/>
      <c r="L195" s="402"/>
      <c r="M195" s="402"/>
      <c r="N195" s="402"/>
      <c r="O195" s="402"/>
      <c r="P195" s="402"/>
      <c r="Q195" s="402"/>
      <c r="R195" s="402"/>
      <c r="S195" s="355"/>
      <c r="T195" s="355"/>
      <c r="U195" s="355"/>
      <c r="V195" s="355"/>
      <c r="W195" s="355"/>
      <c r="X195" s="355"/>
      <c r="Y195" s="355"/>
      <c r="Z195" s="355"/>
      <c r="AA195" s="355"/>
      <c r="AB195" s="355"/>
      <c r="AC195" s="346"/>
      <c r="AE195" s="357"/>
    </row>
    <row r="196" spans="1:31" s="356" customFormat="1" ht="41.4">
      <c r="A196" s="351" t="s">
        <v>1742</v>
      </c>
      <c r="B196" s="358" t="s">
        <v>1969</v>
      </c>
      <c r="C196" s="399"/>
      <c r="D196" s="348"/>
      <c r="E196" s="400"/>
      <c r="F196" s="400"/>
      <c r="G196" s="400"/>
      <c r="H196" s="400"/>
      <c r="I196" s="400"/>
      <c r="J196" s="400"/>
      <c r="K196" s="401"/>
      <c r="L196" s="402"/>
      <c r="M196" s="402"/>
      <c r="N196" s="402"/>
      <c r="O196" s="402"/>
      <c r="P196" s="402"/>
      <c r="Q196" s="402"/>
      <c r="R196" s="402"/>
      <c r="S196" s="355"/>
      <c r="T196" s="355"/>
      <c r="U196" s="355"/>
      <c r="V196" s="355"/>
      <c r="W196" s="355"/>
      <c r="X196" s="355"/>
      <c r="Y196" s="355"/>
      <c r="Z196" s="355"/>
      <c r="AA196" s="355"/>
      <c r="AB196" s="355"/>
      <c r="AC196" s="346"/>
      <c r="AE196" s="357"/>
    </row>
    <row r="197" spans="1:31" s="356" customFormat="1" ht="41.4">
      <c r="A197" s="351" t="s">
        <v>1742</v>
      </c>
      <c r="B197" s="358" t="s">
        <v>2001</v>
      </c>
      <c r="C197" s="399"/>
      <c r="D197" s="348"/>
      <c r="E197" s="400"/>
      <c r="F197" s="400"/>
      <c r="G197" s="400"/>
      <c r="H197" s="400"/>
      <c r="I197" s="400"/>
      <c r="J197" s="400"/>
      <c r="K197" s="401"/>
      <c r="L197" s="402"/>
      <c r="M197" s="402"/>
      <c r="N197" s="402"/>
      <c r="O197" s="402"/>
      <c r="P197" s="402"/>
      <c r="Q197" s="402"/>
      <c r="R197" s="402"/>
      <c r="S197" s="355"/>
      <c r="T197" s="355"/>
      <c r="U197" s="355"/>
      <c r="V197" s="355"/>
      <c r="W197" s="355"/>
      <c r="X197" s="355"/>
      <c r="Y197" s="355"/>
      <c r="Z197" s="355"/>
      <c r="AA197" s="355"/>
      <c r="AB197" s="355"/>
      <c r="AC197" s="346"/>
      <c r="AE197" s="357"/>
    </row>
    <row r="198" spans="1:31" s="356" customFormat="1" ht="27.6">
      <c r="A198" s="351" t="s">
        <v>1742</v>
      </c>
      <c r="B198" s="358" t="s">
        <v>2002</v>
      </c>
      <c r="C198" s="399"/>
      <c r="D198" s="348"/>
      <c r="E198" s="400"/>
      <c r="F198" s="400"/>
      <c r="G198" s="400"/>
      <c r="H198" s="400"/>
      <c r="I198" s="400"/>
      <c r="J198" s="400"/>
      <c r="K198" s="401"/>
      <c r="L198" s="402"/>
      <c r="M198" s="402"/>
      <c r="N198" s="402"/>
      <c r="O198" s="402"/>
      <c r="P198" s="402"/>
      <c r="Q198" s="402"/>
      <c r="R198" s="402"/>
      <c r="S198" s="355"/>
      <c r="T198" s="355"/>
      <c r="U198" s="355"/>
      <c r="V198" s="355"/>
      <c r="W198" s="355"/>
      <c r="X198" s="355"/>
      <c r="Y198" s="355"/>
      <c r="Z198" s="355"/>
      <c r="AA198" s="355"/>
      <c r="AB198" s="355"/>
      <c r="AC198" s="346"/>
      <c r="AE198" s="357"/>
    </row>
    <row r="199" spans="1:31" s="356" customFormat="1" ht="27.6">
      <c r="A199" s="351" t="s">
        <v>1742</v>
      </c>
      <c r="B199" s="358" t="s">
        <v>2010</v>
      </c>
      <c r="C199" s="399"/>
      <c r="D199" s="348"/>
      <c r="E199" s="400"/>
      <c r="F199" s="400"/>
      <c r="G199" s="400"/>
      <c r="H199" s="400"/>
      <c r="I199" s="400"/>
      <c r="J199" s="400"/>
      <c r="K199" s="401"/>
      <c r="L199" s="402"/>
      <c r="M199" s="402"/>
      <c r="N199" s="402"/>
      <c r="O199" s="402"/>
      <c r="P199" s="402"/>
      <c r="Q199" s="402"/>
      <c r="R199" s="402"/>
      <c r="S199" s="355"/>
      <c r="T199" s="355"/>
      <c r="U199" s="355"/>
      <c r="V199" s="355"/>
      <c r="W199" s="355"/>
      <c r="X199" s="355"/>
      <c r="Y199" s="355"/>
      <c r="Z199" s="355"/>
      <c r="AA199" s="355"/>
      <c r="AB199" s="355"/>
      <c r="AC199" s="346"/>
      <c r="AE199" s="357"/>
    </row>
    <row r="200" spans="1:31" s="356" customFormat="1" ht="27.6">
      <c r="A200" s="351" t="s">
        <v>1742</v>
      </c>
      <c r="B200" s="358" t="s">
        <v>2007</v>
      </c>
      <c r="C200" s="399"/>
      <c r="D200" s="348"/>
      <c r="E200" s="400"/>
      <c r="F200" s="400"/>
      <c r="G200" s="400"/>
      <c r="H200" s="400"/>
      <c r="I200" s="400"/>
      <c r="J200" s="400"/>
      <c r="K200" s="401"/>
      <c r="L200" s="402"/>
      <c r="M200" s="402"/>
      <c r="N200" s="402"/>
      <c r="O200" s="402"/>
      <c r="P200" s="402"/>
      <c r="Q200" s="402"/>
      <c r="R200" s="402"/>
      <c r="S200" s="355"/>
      <c r="T200" s="355"/>
      <c r="U200" s="355"/>
      <c r="V200" s="355"/>
      <c r="W200" s="355"/>
      <c r="X200" s="355"/>
      <c r="Y200" s="355"/>
      <c r="Z200" s="355"/>
      <c r="AA200" s="355"/>
      <c r="AB200" s="355"/>
      <c r="AC200" s="346"/>
      <c r="AE200" s="357"/>
    </row>
    <row r="201" spans="1:31" s="356" customFormat="1" ht="27.6">
      <c r="A201" s="351" t="s">
        <v>1742</v>
      </c>
      <c r="B201" s="358" t="s">
        <v>2005</v>
      </c>
      <c r="C201" s="291" t="s">
        <v>118</v>
      </c>
      <c r="D201" s="348">
        <v>0</v>
      </c>
      <c r="E201" s="346">
        <v>0</v>
      </c>
      <c r="F201" s="346">
        <v>0</v>
      </c>
      <c r="G201" s="346">
        <v>1</v>
      </c>
      <c r="H201" s="346">
        <v>0</v>
      </c>
      <c r="I201" s="346">
        <v>0</v>
      </c>
      <c r="J201" s="346">
        <f>SUM(D201:I201)</f>
        <v>1</v>
      </c>
      <c r="K201" s="41"/>
      <c r="L201" s="342">
        <f t="shared" si="2"/>
        <v>0</v>
      </c>
      <c r="M201" s="342">
        <f>$K201*E201</f>
        <v>0</v>
      </c>
      <c r="N201" s="342">
        <f>$K201*F201</f>
        <v>0</v>
      </c>
      <c r="O201" s="342">
        <f>$K201*G201</f>
        <v>0</v>
      </c>
      <c r="P201" s="342">
        <f t="shared" si="3"/>
        <v>0</v>
      </c>
      <c r="Q201" s="342">
        <f t="shared" si="3"/>
        <v>0</v>
      </c>
      <c r="R201" s="342">
        <f>$K201*J201</f>
        <v>0</v>
      </c>
      <c r="S201" s="355"/>
      <c r="T201" s="355"/>
      <c r="U201" s="355"/>
      <c r="V201" s="355"/>
      <c r="W201" s="355"/>
      <c r="X201" s="355"/>
      <c r="Y201" s="355"/>
      <c r="Z201" s="355"/>
      <c r="AA201" s="355"/>
      <c r="AB201" s="355"/>
      <c r="AC201" s="346"/>
      <c r="AE201" s="357"/>
    </row>
    <row r="202" spans="1:31" s="356" customFormat="1">
      <c r="A202" s="351"/>
      <c r="B202" s="358"/>
      <c r="C202" s="291"/>
      <c r="D202" s="348"/>
      <c r="E202" s="346"/>
      <c r="F202" s="346"/>
      <c r="G202" s="346"/>
      <c r="H202" s="346"/>
      <c r="I202" s="346"/>
      <c r="J202" s="346"/>
      <c r="K202" s="305"/>
      <c r="L202" s="306"/>
      <c r="M202" s="306"/>
      <c r="N202" s="306"/>
      <c r="O202" s="306"/>
      <c r="P202" s="306"/>
      <c r="Q202" s="306"/>
      <c r="R202" s="306"/>
      <c r="S202" s="355"/>
      <c r="T202" s="355"/>
      <c r="U202" s="355"/>
      <c r="V202" s="355"/>
      <c r="W202" s="355"/>
      <c r="X202" s="355"/>
      <c r="Y202" s="355"/>
      <c r="Z202" s="355"/>
      <c r="AA202" s="355"/>
      <c r="AB202" s="355"/>
      <c r="AC202" s="346"/>
      <c r="AE202" s="357"/>
    </row>
    <row r="203" spans="1:31" s="356" customFormat="1" ht="119.25" customHeight="1">
      <c r="A203" s="301">
        <f>IF(ISTEXT(B203),MAX($A$7:$A202)+1,"")</f>
        <v>18</v>
      </c>
      <c r="B203" s="208" t="s">
        <v>2011</v>
      </c>
      <c r="C203" s="399"/>
      <c r="D203" s="348"/>
      <c r="E203" s="400"/>
      <c r="F203" s="400"/>
      <c r="G203" s="400"/>
      <c r="H203" s="400"/>
      <c r="I203" s="400"/>
      <c r="J203" s="400"/>
      <c r="K203" s="401"/>
      <c r="L203" s="402"/>
      <c r="M203" s="402"/>
      <c r="N203" s="402"/>
      <c r="O203" s="402"/>
      <c r="P203" s="402"/>
      <c r="Q203" s="402"/>
      <c r="R203" s="402"/>
      <c r="S203" s="403"/>
      <c r="T203" s="403"/>
      <c r="U203" s="403"/>
      <c r="V203" s="403"/>
      <c r="W203" s="403"/>
      <c r="X203" s="403"/>
      <c r="Y203" s="403"/>
      <c r="Z203" s="403"/>
      <c r="AA203" s="403"/>
      <c r="AB203" s="403"/>
      <c r="AC203" s="400"/>
      <c r="AE203" s="357"/>
    </row>
    <row r="204" spans="1:31" s="356" customFormat="1" ht="39.75" customHeight="1">
      <c r="A204" s="301"/>
      <c r="B204" s="404" t="s">
        <v>2012</v>
      </c>
      <c r="C204" s="399"/>
      <c r="D204" s="348"/>
      <c r="E204" s="400"/>
      <c r="F204" s="400"/>
      <c r="G204" s="400"/>
      <c r="H204" s="400"/>
      <c r="I204" s="400"/>
      <c r="J204" s="400"/>
      <c r="K204" s="401"/>
      <c r="L204" s="402"/>
      <c r="M204" s="402"/>
      <c r="N204" s="402"/>
      <c r="O204" s="402"/>
      <c r="P204" s="402"/>
      <c r="Q204" s="402"/>
      <c r="R204" s="402"/>
      <c r="S204" s="403"/>
      <c r="T204" s="403"/>
      <c r="U204" s="403"/>
      <c r="V204" s="403"/>
      <c r="W204" s="403"/>
      <c r="X204" s="403"/>
      <c r="Y204" s="403"/>
      <c r="Z204" s="403"/>
      <c r="AA204" s="403"/>
      <c r="AB204" s="403"/>
      <c r="AC204" s="400"/>
      <c r="AE204" s="357"/>
    </row>
    <row r="205" spans="1:31" s="356" customFormat="1" ht="27.6">
      <c r="A205" s="351" t="s">
        <v>1742</v>
      </c>
      <c r="B205" s="358" t="s">
        <v>1999</v>
      </c>
      <c r="C205" s="399"/>
      <c r="D205" s="348"/>
      <c r="E205" s="400"/>
      <c r="F205" s="400"/>
      <c r="G205" s="400"/>
      <c r="H205" s="400"/>
      <c r="I205" s="400"/>
      <c r="J205" s="400"/>
      <c r="K205" s="401"/>
      <c r="L205" s="402"/>
      <c r="M205" s="402"/>
      <c r="N205" s="402"/>
      <c r="O205" s="402"/>
      <c r="P205" s="402"/>
      <c r="Q205" s="402"/>
      <c r="R205" s="402"/>
      <c r="S205" s="355"/>
      <c r="T205" s="355"/>
      <c r="U205" s="355"/>
      <c r="V205" s="355"/>
      <c r="W205" s="355"/>
      <c r="X205" s="355"/>
      <c r="Y205" s="355"/>
      <c r="Z205" s="355"/>
      <c r="AA205" s="355"/>
      <c r="AB205" s="355"/>
      <c r="AC205" s="346"/>
      <c r="AE205" s="357"/>
    </row>
    <row r="206" spans="1:31" s="356" customFormat="1" ht="27.6">
      <c r="A206" s="351" t="s">
        <v>1742</v>
      </c>
      <c r="B206" s="358" t="s">
        <v>2013</v>
      </c>
      <c r="C206" s="399"/>
      <c r="D206" s="348"/>
      <c r="E206" s="400"/>
      <c r="F206" s="400"/>
      <c r="G206" s="400"/>
      <c r="H206" s="400"/>
      <c r="I206" s="400"/>
      <c r="J206" s="400"/>
      <c r="K206" s="401"/>
      <c r="L206" s="402"/>
      <c r="M206" s="402"/>
      <c r="N206" s="402"/>
      <c r="O206" s="402"/>
      <c r="P206" s="402"/>
      <c r="Q206" s="402"/>
      <c r="R206" s="402"/>
      <c r="S206" s="355"/>
      <c r="T206" s="355"/>
      <c r="U206" s="355"/>
      <c r="V206" s="355"/>
      <c r="W206" s="355"/>
      <c r="X206" s="355"/>
      <c r="Y206" s="355"/>
      <c r="Z206" s="355"/>
      <c r="AA206" s="355"/>
      <c r="AB206" s="355"/>
      <c r="AC206" s="346"/>
      <c r="AE206" s="357"/>
    </row>
    <row r="207" spans="1:31" s="356" customFormat="1" ht="41.4">
      <c r="A207" s="351" t="s">
        <v>1742</v>
      </c>
      <c r="B207" s="358" t="s">
        <v>2001</v>
      </c>
      <c r="C207" s="399"/>
      <c r="D207" s="348"/>
      <c r="E207" s="400"/>
      <c r="F207" s="400"/>
      <c r="G207" s="400"/>
      <c r="H207" s="400"/>
      <c r="I207" s="400"/>
      <c r="J207" s="400"/>
      <c r="K207" s="401"/>
      <c r="L207" s="402"/>
      <c r="M207" s="402"/>
      <c r="N207" s="402"/>
      <c r="O207" s="402"/>
      <c r="P207" s="402"/>
      <c r="Q207" s="402"/>
      <c r="R207" s="402"/>
      <c r="S207" s="355"/>
      <c r="T207" s="355"/>
      <c r="U207" s="355"/>
      <c r="V207" s="355"/>
      <c r="W207" s="355"/>
      <c r="X207" s="355"/>
      <c r="Y207" s="355"/>
      <c r="Z207" s="355"/>
      <c r="AA207" s="355"/>
      <c r="AB207" s="355"/>
      <c r="AC207" s="346"/>
      <c r="AE207" s="357"/>
    </row>
    <row r="208" spans="1:31" s="356" customFormat="1" ht="27.6">
      <c r="A208" s="351" t="s">
        <v>1742</v>
      </c>
      <c r="B208" s="405" t="s">
        <v>2759</v>
      </c>
      <c r="C208" s="399"/>
      <c r="D208" s="348"/>
      <c r="E208" s="400"/>
      <c r="F208" s="400"/>
      <c r="G208" s="400"/>
      <c r="H208" s="400"/>
      <c r="I208" s="400"/>
      <c r="J208" s="400"/>
      <c r="K208" s="401"/>
      <c r="L208" s="402"/>
      <c r="M208" s="402"/>
      <c r="N208" s="402"/>
      <c r="O208" s="402"/>
      <c r="P208" s="402"/>
      <c r="Q208" s="402"/>
      <c r="R208" s="402"/>
      <c r="S208" s="355"/>
      <c r="T208" s="355"/>
      <c r="U208" s="355"/>
      <c r="V208" s="355"/>
      <c r="W208" s="355"/>
      <c r="X208" s="355"/>
      <c r="Y208" s="355"/>
      <c r="Z208" s="355"/>
      <c r="AA208" s="355"/>
      <c r="AB208" s="355"/>
      <c r="AC208" s="346"/>
      <c r="AE208" s="357"/>
    </row>
    <row r="209" spans="1:74" s="356" customFormat="1" ht="27.6">
      <c r="A209" s="351" t="s">
        <v>1742</v>
      </c>
      <c r="B209" s="358" t="s">
        <v>2014</v>
      </c>
      <c r="C209" s="291"/>
      <c r="D209" s="348"/>
      <c r="E209" s="346"/>
      <c r="F209" s="346"/>
      <c r="G209" s="346"/>
      <c r="H209" s="346"/>
      <c r="I209" s="346"/>
      <c r="J209" s="346"/>
      <c r="K209" s="305"/>
      <c r="L209" s="306"/>
      <c r="M209" s="306"/>
      <c r="N209" s="306"/>
      <c r="O209" s="306"/>
      <c r="P209" s="306"/>
      <c r="Q209" s="306"/>
      <c r="R209" s="306"/>
      <c r="S209" s="355"/>
      <c r="T209" s="355"/>
      <c r="U209" s="355"/>
      <c r="V209" s="355"/>
      <c r="W209" s="355"/>
      <c r="X209" s="355"/>
      <c r="Y209" s="355"/>
      <c r="Z209" s="355"/>
      <c r="AA209" s="355"/>
      <c r="AB209" s="355"/>
      <c r="AC209" s="346"/>
      <c r="AE209" s="357"/>
    </row>
    <row r="210" spans="1:74" s="356" customFormat="1" ht="27.6">
      <c r="A210" s="351" t="s">
        <v>1742</v>
      </c>
      <c r="B210" s="358" t="s">
        <v>2015</v>
      </c>
      <c r="C210" s="291"/>
      <c r="D210" s="348"/>
      <c r="E210" s="346"/>
      <c r="F210" s="346"/>
      <c r="G210" s="346"/>
      <c r="H210" s="346"/>
      <c r="I210" s="346"/>
      <c r="J210" s="346"/>
      <c r="K210" s="305"/>
      <c r="L210" s="306"/>
      <c r="M210" s="306"/>
      <c r="N210" s="306"/>
      <c r="O210" s="306"/>
      <c r="P210" s="306"/>
      <c r="Q210" s="306"/>
      <c r="R210" s="306"/>
      <c r="S210" s="355"/>
      <c r="T210" s="355"/>
      <c r="U210" s="355"/>
      <c r="V210" s="355"/>
      <c r="W210" s="355"/>
      <c r="X210" s="355"/>
      <c r="Y210" s="355"/>
      <c r="Z210" s="355"/>
      <c r="AA210" s="355"/>
      <c r="AB210" s="355"/>
      <c r="AC210" s="346"/>
      <c r="AE210" s="357"/>
    </row>
    <row r="211" spans="1:74" s="356" customFormat="1" ht="27.6">
      <c r="A211" s="351" t="s">
        <v>1742</v>
      </c>
      <c r="B211" s="358" t="s">
        <v>2016</v>
      </c>
      <c r="C211" s="291" t="s">
        <v>118</v>
      </c>
      <c r="D211" s="348">
        <v>6</v>
      </c>
      <c r="E211" s="346">
        <v>11</v>
      </c>
      <c r="F211" s="346">
        <v>11</v>
      </c>
      <c r="G211" s="346">
        <v>9</v>
      </c>
      <c r="H211" s="346">
        <v>0</v>
      </c>
      <c r="I211" s="346">
        <v>0</v>
      </c>
      <c r="J211" s="346">
        <f>SUM(D211:I211)</f>
        <v>37</v>
      </c>
      <c r="K211" s="41"/>
      <c r="L211" s="342">
        <f t="shared" si="2"/>
        <v>0</v>
      </c>
      <c r="M211" s="342">
        <f>$K211*E211</f>
        <v>0</v>
      </c>
      <c r="N211" s="342">
        <f>$K211*F211</f>
        <v>0</v>
      </c>
      <c r="O211" s="342">
        <f>$K211*G211</f>
        <v>0</v>
      </c>
      <c r="P211" s="342">
        <f t="shared" si="3"/>
        <v>0</v>
      </c>
      <c r="Q211" s="342">
        <f t="shared" si="3"/>
        <v>0</v>
      </c>
      <c r="R211" s="342">
        <f t="shared" si="3"/>
        <v>0</v>
      </c>
      <c r="S211" s="355"/>
      <c r="T211" s="355"/>
      <c r="U211" s="355"/>
      <c r="V211" s="355"/>
      <c r="W211" s="355"/>
      <c r="X211" s="355"/>
      <c r="Y211" s="355"/>
      <c r="Z211" s="355"/>
      <c r="AA211" s="355"/>
      <c r="AB211" s="355"/>
      <c r="AC211" s="346"/>
      <c r="AE211" s="357"/>
    </row>
    <row r="212" spans="1:74" s="356" customFormat="1">
      <c r="A212" s="351"/>
      <c r="B212" s="358"/>
      <c r="C212" s="291"/>
      <c r="D212" s="348"/>
      <c r="E212" s="346"/>
      <c r="F212" s="346"/>
      <c r="G212" s="346"/>
      <c r="H212" s="346"/>
      <c r="I212" s="346"/>
      <c r="J212" s="346"/>
      <c r="K212" s="305"/>
      <c r="L212" s="306"/>
      <c r="M212" s="306"/>
      <c r="N212" s="306"/>
      <c r="O212" s="306"/>
      <c r="P212" s="306"/>
      <c r="Q212" s="306"/>
      <c r="R212" s="270"/>
      <c r="S212" s="355"/>
      <c r="T212" s="355"/>
      <c r="U212" s="355"/>
      <c r="V212" s="355"/>
      <c r="W212" s="355"/>
      <c r="X212" s="355"/>
      <c r="Y212" s="355"/>
      <c r="Z212" s="355"/>
      <c r="AA212" s="355"/>
      <c r="AB212" s="355"/>
      <c r="AC212" s="346"/>
      <c r="AE212" s="357"/>
    </row>
    <row r="213" spans="1:74" s="394" customFormat="1">
      <c r="A213" s="391"/>
      <c r="B213" s="392"/>
      <c r="C213" s="393"/>
      <c r="K213" s="395"/>
      <c r="L213" s="396"/>
      <c r="M213" s="396"/>
      <c r="N213" s="396"/>
      <c r="O213" s="396"/>
      <c r="P213" s="396"/>
      <c r="Q213" s="396"/>
      <c r="S213" s="397"/>
      <c r="T213" s="397"/>
      <c r="U213" s="397"/>
      <c r="V213" s="397"/>
      <c r="W213" s="397"/>
      <c r="X213" s="397"/>
      <c r="Y213" s="397"/>
      <c r="Z213" s="397"/>
      <c r="AA213" s="397"/>
      <c r="AB213" s="397"/>
    </row>
    <row r="214" spans="1:74" s="372" customFormat="1">
      <c r="A214" s="366" t="s">
        <v>478</v>
      </c>
      <c r="B214" s="367" t="s">
        <v>2017</v>
      </c>
      <c r="C214" s="368"/>
      <c r="D214" s="368"/>
      <c r="E214" s="369"/>
      <c r="F214" s="369"/>
      <c r="G214" s="369"/>
      <c r="H214" s="369"/>
      <c r="I214" s="369"/>
      <c r="J214" s="369"/>
      <c r="K214" s="349"/>
      <c r="L214" s="370"/>
      <c r="M214" s="370"/>
      <c r="N214" s="370"/>
      <c r="O214" s="370"/>
      <c r="P214" s="370"/>
      <c r="Q214" s="370"/>
      <c r="R214" s="371"/>
      <c r="S214" s="343"/>
      <c r="T214" s="343"/>
      <c r="U214" s="343"/>
      <c r="V214" s="343"/>
      <c r="W214" s="343"/>
      <c r="X214" s="343"/>
      <c r="Y214" s="343"/>
      <c r="Z214" s="343"/>
      <c r="AA214" s="343"/>
      <c r="AB214" s="343"/>
      <c r="AC214" s="369"/>
      <c r="AD214" s="206"/>
      <c r="AE214" s="206"/>
      <c r="AF214" s="206"/>
      <c r="AG214" s="206"/>
      <c r="AH214" s="206"/>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c r="BI214" s="206"/>
      <c r="BJ214" s="206"/>
      <c r="BK214" s="206"/>
      <c r="BL214" s="206"/>
      <c r="BM214" s="206"/>
      <c r="BN214" s="206"/>
      <c r="BO214" s="206"/>
      <c r="BP214" s="206"/>
      <c r="BQ214" s="206"/>
      <c r="BR214" s="206"/>
      <c r="BS214" s="206"/>
      <c r="BT214" s="206"/>
      <c r="BU214" s="206"/>
      <c r="BV214" s="206"/>
    </row>
    <row r="215" spans="1:74" s="206" customFormat="1">
      <c r="A215" s="385"/>
      <c r="B215" s="398"/>
      <c r="C215" s="302"/>
      <c r="E215" s="344"/>
      <c r="F215" s="344"/>
      <c r="G215" s="344"/>
      <c r="H215" s="344"/>
      <c r="I215" s="344"/>
      <c r="J215" s="344"/>
      <c r="K215" s="349"/>
      <c r="L215" s="353"/>
      <c r="M215" s="353"/>
      <c r="N215" s="353"/>
      <c r="O215" s="353"/>
      <c r="P215" s="353"/>
      <c r="Q215" s="353"/>
      <c r="R215" s="354"/>
      <c r="S215" s="343"/>
      <c r="T215" s="343"/>
      <c r="U215" s="343"/>
      <c r="V215" s="343"/>
      <c r="W215" s="343"/>
      <c r="X215" s="343"/>
      <c r="Y215" s="343"/>
      <c r="Z215" s="343"/>
      <c r="AA215" s="343"/>
      <c r="AB215" s="343"/>
      <c r="AC215" s="344"/>
    </row>
    <row r="216" spans="1:74" s="206" customFormat="1" ht="41.4">
      <c r="A216" s="301">
        <f>IF(ISTEXT(B216),MAX($A$7:$A215)+1,"")</f>
        <v>19</v>
      </c>
      <c r="B216" s="345" t="s">
        <v>2018</v>
      </c>
      <c r="C216" s="302"/>
      <c r="E216" s="344"/>
      <c r="F216" s="344"/>
      <c r="G216" s="344"/>
      <c r="H216" s="344"/>
      <c r="I216" s="344"/>
      <c r="J216" s="344"/>
      <c r="K216" s="349"/>
      <c r="L216" s="353"/>
      <c r="M216" s="353"/>
      <c r="N216" s="353"/>
      <c r="O216" s="353"/>
      <c r="P216" s="353"/>
      <c r="Q216" s="353"/>
      <c r="R216" s="354"/>
      <c r="S216" s="343"/>
      <c r="T216" s="343"/>
      <c r="U216" s="343"/>
      <c r="V216" s="343"/>
      <c r="W216" s="343"/>
      <c r="X216" s="343"/>
      <c r="Y216" s="343"/>
      <c r="Z216" s="343"/>
      <c r="AA216" s="343"/>
      <c r="AB216" s="343"/>
      <c r="AC216" s="344"/>
    </row>
    <row r="217" spans="1:74" s="356" customFormat="1">
      <c r="A217" s="351" t="s">
        <v>1742</v>
      </c>
      <c r="B217" s="208" t="s">
        <v>2019</v>
      </c>
      <c r="C217" s="291" t="s">
        <v>1811</v>
      </c>
      <c r="D217" s="348">
        <v>4400</v>
      </c>
      <c r="E217" s="346">
        <v>5300</v>
      </c>
      <c r="F217" s="346">
        <v>5300</v>
      </c>
      <c r="G217" s="346">
        <v>4700</v>
      </c>
      <c r="H217" s="346">
        <v>0</v>
      </c>
      <c r="I217" s="346">
        <v>10</v>
      </c>
      <c r="J217" s="346">
        <f t="shared" ref="J217:J279" si="4">SUM(D217:I217)</f>
        <v>19710</v>
      </c>
      <c r="K217" s="41"/>
      <c r="L217" s="342">
        <f t="shared" si="2"/>
        <v>0</v>
      </c>
      <c r="M217" s="342">
        <f t="shared" si="2"/>
        <v>0</v>
      </c>
      <c r="N217" s="342">
        <f t="shared" si="2"/>
        <v>0</v>
      </c>
      <c r="O217" s="342">
        <f t="shared" si="2"/>
        <v>0</v>
      </c>
      <c r="P217" s="342">
        <f t="shared" si="3"/>
        <v>0</v>
      </c>
      <c r="Q217" s="342">
        <f t="shared" si="3"/>
        <v>0</v>
      </c>
      <c r="R217" s="342">
        <f t="shared" si="3"/>
        <v>0</v>
      </c>
      <c r="S217" s="355"/>
      <c r="T217" s="355"/>
      <c r="U217" s="355"/>
      <c r="V217" s="355"/>
      <c r="W217" s="355"/>
      <c r="X217" s="355"/>
      <c r="Y217" s="355"/>
      <c r="Z217" s="355"/>
      <c r="AA217" s="355"/>
      <c r="AB217" s="355"/>
      <c r="AC217" s="346"/>
      <c r="AE217" s="357"/>
    </row>
    <row r="218" spans="1:74" s="356" customFormat="1">
      <c r="A218" s="351" t="s">
        <v>1742</v>
      </c>
      <c r="B218" s="208" t="s">
        <v>2020</v>
      </c>
      <c r="C218" s="291" t="s">
        <v>1811</v>
      </c>
      <c r="D218" s="348">
        <v>5490</v>
      </c>
      <c r="E218" s="346">
        <v>7460</v>
      </c>
      <c r="F218" s="346">
        <v>7460</v>
      </c>
      <c r="G218" s="346">
        <v>6680</v>
      </c>
      <c r="H218" s="346">
        <v>0</v>
      </c>
      <c r="I218" s="346">
        <v>10</v>
      </c>
      <c r="J218" s="346">
        <f t="shared" si="4"/>
        <v>27100</v>
      </c>
      <c r="K218" s="41"/>
      <c r="L218" s="342">
        <f t="shared" si="2"/>
        <v>0</v>
      </c>
      <c r="M218" s="342">
        <f t="shared" si="2"/>
        <v>0</v>
      </c>
      <c r="N218" s="342">
        <f t="shared" si="2"/>
        <v>0</v>
      </c>
      <c r="O218" s="342">
        <f t="shared" si="2"/>
        <v>0</v>
      </c>
      <c r="P218" s="342">
        <f t="shared" si="3"/>
        <v>0</v>
      </c>
      <c r="Q218" s="342">
        <f t="shared" si="3"/>
        <v>0</v>
      </c>
      <c r="R218" s="342">
        <f t="shared" si="3"/>
        <v>0</v>
      </c>
      <c r="S218" s="355"/>
      <c r="T218" s="355"/>
      <c r="U218" s="355"/>
      <c r="V218" s="355"/>
      <c r="W218" s="355"/>
      <c r="X218" s="355"/>
      <c r="Y218" s="355"/>
      <c r="Z218" s="355"/>
      <c r="AA218" s="355"/>
      <c r="AB218" s="355"/>
      <c r="AC218" s="346"/>
      <c r="AE218" s="357"/>
    </row>
    <row r="219" spans="1:74" s="389" customFormat="1">
      <c r="A219" s="351" t="s">
        <v>1742</v>
      </c>
      <c r="B219" s="208" t="s">
        <v>2021</v>
      </c>
      <c r="C219" s="291" t="s">
        <v>1811</v>
      </c>
      <c r="D219" s="348">
        <v>145</v>
      </c>
      <c r="E219" s="346">
        <v>210</v>
      </c>
      <c r="F219" s="346">
        <v>210</v>
      </c>
      <c r="G219" s="346">
        <v>170</v>
      </c>
      <c r="H219" s="346">
        <v>0</v>
      </c>
      <c r="I219" s="346">
        <v>10</v>
      </c>
      <c r="J219" s="346">
        <f t="shared" si="4"/>
        <v>745</v>
      </c>
      <c r="K219" s="41"/>
      <c r="L219" s="342">
        <f t="shared" ref="L219:R276" si="5">$K219*D219</f>
        <v>0</v>
      </c>
      <c r="M219" s="342">
        <f t="shared" si="5"/>
        <v>0</v>
      </c>
      <c r="N219" s="342">
        <f t="shared" si="5"/>
        <v>0</v>
      </c>
      <c r="O219" s="342">
        <f t="shared" si="5"/>
        <v>0</v>
      </c>
      <c r="P219" s="342">
        <f t="shared" si="3"/>
        <v>0</v>
      </c>
      <c r="Q219" s="342">
        <f t="shared" si="3"/>
        <v>0</v>
      </c>
      <c r="R219" s="342">
        <f t="shared" si="3"/>
        <v>0</v>
      </c>
      <c r="S219" s="387"/>
      <c r="T219" s="387"/>
      <c r="U219" s="387"/>
      <c r="V219" s="387"/>
      <c r="W219" s="387"/>
      <c r="X219" s="387"/>
      <c r="Y219" s="387"/>
      <c r="Z219" s="387"/>
      <c r="AA219" s="387"/>
      <c r="AB219" s="387"/>
      <c r="AC219" s="388"/>
      <c r="AE219" s="390"/>
    </row>
    <row r="220" spans="1:74" s="389" customFormat="1">
      <c r="A220" s="351" t="s">
        <v>1742</v>
      </c>
      <c r="B220" s="208" t="s">
        <v>2022</v>
      </c>
      <c r="C220" s="291" t="s">
        <v>1811</v>
      </c>
      <c r="D220" s="348">
        <v>40</v>
      </c>
      <c r="E220" s="346">
        <v>45</v>
      </c>
      <c r="F220" s="346">
        <v>45</v>
      </c>
      <c r="G220" s="346">
        <v>35</v>
      </c>
      <c r="H220" s="346">
        <v>0</v>
      </c>
      <c r="I220" s="346">
        <v>10</v>
      </c>
      <c r="J220" s="346">
        <f t="shared" si="4"/>
        <v>175</v>
      </c>
      <c r="K220" s="41"/>
      <c r="L220" s="342">
        <f t="shared" si="5"/>
        <v>0</v>
      </c>
      <c r="M220" s="342">
        <f t="shared" si="5"/>
        <v>0</v>
      </c>
      <c r="N220" s="342">
        <f t="shared" si="5"/>
        <v>0</v>
      </c>
      <c r="O220" s="342">
        <f t="shared" si="5"/>
        <v>0</v>
      </c>
      <c r="P220" s="342">
        <f t="shared" si="3"/>
        <v>0</v>
      </c>
      <c r="Q220" s="342">
        <f t="shared" si="3"/>
        <v>0</v>
      </c>
      <c r="R220" s="342">
        <f t="shared" si="3"/>
        <v>0</v>
      </c>
      <c r="S220" s="387"/>
      <c r="T220" s="388"/>
      <c r="U220" s="388"/>
      <c r="V220" s="388"/>
      <c r="W220" s="388"/>
      <c r="X220" s="388"/>
      <c r="Y220" s="387"/>
      <c r="Z220" s="387"/>
      <c r="AA220" s="387"/>
      <c r="AB220" s="387"/>
      <c r="AC220" s="388"/>
      <c r="AE220" s="390"/>
    </row>
    <row r="221" spans="1:74" s="356" customFormat="1">
      <c r="A221" s="351" t="s">
        <v>1742</v>
      </c>
      <c r="B221" s="208" t="s">
        <v>2023</v>
      </c>
      <c r="C221" s="291" t="s">
        <v>1811</v>
      </c>
      <c r="D221" s="348">
        <v>1050</v>
      </c>
      <c r="E221" s="346">
        <v>1100</v>
      </c>
      <c r="F221" s="346">
        <v>1100</v>
      </c>
      <c r="G221" s="346">
        <v>1050</v>
      </c>
      <c r="H221" s="346">
        <v>0</v>
      </c>
      <c r="I221" s="346">
        <v>10</v>
      </c>
      <c r="J221" s="346">
        <f t="shared" si="4"/>
        <v>4310</v>
      </c>
      <c r="K221" s="41"/>
      <c r="L221" s="342">
        <f t="shared" si="5"/>
        <v>0</v>
      </c>
      <c r="M221" s="342">
        <f t="shared" si="5"/>
        <v>0</v>
      </c>
      <c r="N221" s="342">
        <f t="shared" si="5"/>
        <v>0</v>
      </c>
      <c r="O221" s="342">
        <f t="shared" si="5"/>
        <v>0</v>
      </c>
      <c r="P221" s="342">
        <f t="shared" si="5"/>
        <v>0</v>
      </c>
      <c r="Q221" s="342">
        <f t="shared" si="5"/>
        <v>0</v>
      </c>
      <c r="R221" s="342">
        <f t="shared" si="5"/>
        <v>0</v>
      </c>
      <c r="S221" s="355"/>
      <c r="T221" s="355"/>
      <c r="U221" s="355"/>
      <c r="V221" s="355"/>
      <c r="W221" s="355"/>
      <c r="X221" s="355"/>
      <c r="Y221" s="355"/>
      <c r="Z221" s="355"/>
      <c r="AA221" s="355"/>
      <c r="AB221" s="355"/>
      <c r="AC221" s="346"/>
      <c r="AE221" s="357"/>
    </row>
    <row r="222" spans="1:74" s="356" customFormat="1">
      <c r="A222" s="351" t="s">
        <v>1742</v>
      </c>
      <c r="B222" s="208" t="s">
        <v>2024</v>
      </c>
      <c r="C222" s="291" t="s">
        <v>1811</v>
      </c>
      <c r="D222" s="348">
        <v>55</v>
      </c>
      <c r="E222" s="346">
        <v>65</v>
      </c>
      <c r="F222" s="346">
        <v>55</v>
      </c>
      <c r="G222" s="346">
        <v>55</v>
      </c>
      <c r="H222" s="346">
        <v>0</v>
      </c>
      <c r="I222" s="346">
        <v>10</v>
      </c>
      <c r="J222" s="346">
        <f t="shared" si="4"/>
        <v>240</v>
      </c>
      <c r="K222" s="41"/>
      <c r="L222" s="342">
        <f t="shared" si="5"/>
        <v>0</v>
      </c>
      <c r="M222" s="342">
        <f t="shared" si="5"/>
        <v>0</v>
      </c>
      <c r="N222" s="342">
        <f t="shared" si="5"/>
        <v>0</v>
      </c>
      <c r="O222" s="342">
        <f t="shared" si="5"/>
        <v>0</v>
      </c>
      <c r="P222" s="342">
        <f t="shared" si="5"/>
        <v>0</v>
      </c>
      <c r="Q222" s="342">
        <f t="shared" si="5"/>
        <v>0</v>
      </c>
      <c r="R222" s="342">
        <f t="shared" si="5"/>
        <v>0</v>
      </c>
      <c r="S222" s="355"/>
      <c r="T222" s="355"/>
      <c r="U222" s="355"/>
      <c r="V222" s="355"/>
      <c r="W222" s="355"/>
      <c r="X222" s="355"/>
      <c r="Y222" s="355"/>
      <c r="Z222" s="355"/>
      <c r="AA222" s="355"/>
      <c r="AB222" s="355"/>
      <c r="AC222" s="346"/>
      <c r="AE222" s="357"/>
    </row>
    <row r="223" spans="1:74" s="206" customFormat="1">
      <c r="A223" s="385"/>
      <c r="B223" s="386"/>
      <c r="C223" s="302"/>
      <c r="E223" s="344"/>
      <c r="F223" s="344"/>
      <c r="G223" s="344"/>
      <c r="H223" s="344"/>
      <c r="I223" s="344"/>
      <c r="J223" s="344"/>
      <c r="K223" s="349"/>
      <c r="L223" s="353"/>
      <c r="M223" s="353"/>
      <c r="N223" s="353"/>
      <c r="O223" s="353"/>
      <c r="P223" s="353"/>
      <c r="Q223" s="353"/>
      <c r="R223" s="354"/>
      <c r="S223" s="343"/>
      <c r="T223" s="343"/>
      <c r="U223" s="343"/>
      <c r="V223" s="343"/>
      <c r="W223" s="343"/>
      <c r="X223" s="343"/>
      <c r="Y223" s="343"/>
      <c r="Z223" s="343"/>
      <c r="AA223" s="343"/>
      <c r="AB223" s="343"/>
      <c r="AC223" s="344"/>
    </row>
    <row r="224" spans="1:74" s="206" customFormat="1" ht="27.6">
      <c r="A224" s="301">
        <f>IF(ISTEXT(B224),MAX($A$7:$A223)+1,"")</f>
        <v>20</v>
      </c>
      <c r="B224" s="345" t="s">
        <v>2025</v>
      </c>
      <c r="C224" s="302"/>
      <c r="E224" s="344"/>
      <c r="F224" s="344"/>
      <c r="G224" s="344"/>
      <c r="H224" s="344"/>
      <c r="I224" s="344"/>
      <c r="J224" s="344"/>
      <c r="K224" s="349"/>
      <c r="L224" s="353"/>
      <c r="M224" s="353"/>
      <c r="N224" s="353"/>
      <c r="O224" s="353"/>
      <c r="P224" s="353"/>
      <c r="Q224" s="353"/>
      <c r="R224" s="354"/>
      <c r="S224" s="343"/>
      <c r="T224" s="343"/>
      <c r="U224" s="343"/>
      <c r="V224" s="343"/>
      <c r="W224" s="343"/>
      <c r="X224" s="343"/>
      <c r="Y224" s="343"/>
      <c r="Z224" s="343"/>
      <c r="AA224" s="343"/>
      <c r="AB224" s="343"/>
      <c r="AC224" s="344"/>
    </row>
    <row r="225" spans="1:31" s="356" customFormat="1">
      <c r="A225" s="351" t="s">
        <v>1742</v>
      </c>
      <c r="B225" s="208" t="s">
        <v>2019</v>
      </c>
      <c r="C225" s="291" t="s">
        <v>1811</v>
      </c>
      <c r="D225" s="348">
        <v>30</v>
      </c>
      <c r="E225" s="346">
        <v>30</v>
      </c>
      <c r="F225" s="346">
        <v>30</v>
      </c>
      <c r="G225" s="346">
        <v>30</v>
      </c>
      <c r="H225" s="346">
        <v>0</v>
      </c>
      <c r="I225" s="346">
        <v>10</v>
      </c>
      <c r="J225" s="346">
        <f t="shared" si="4"/>
        <v>130</v>
      </c>
      <c r="K225" s="41"/>
      <c r="L225" s="342">
        <f t="shared" si="5"/>
        <v>0</v>
      </c>
      <c r="M225" s="342">
        <f t="shared" si="5"/>
        <v>0</v>
      </c>
      <c r="N225" s="342">
        <f t="shared" si="5"/>
        <v>0</v>
      </c>
      <c r="O225" s="342">
        <f t="shared" si="5"/>
        <v>0</v>
      </c>
      <c r="P225" s="342">
        <f t="shared" si="5"/>
        <v>0</v>
      </c>
      <c r="Q225" s="342">
        <f t="shared" si="5"/>
        <v>0</v>
      </c>
      <c r="R225" s="342">
        <f t="shared" si="5"/>
        <v>0</v>
      </c>
      <c r="S225" s="355"/>
      <c r="T225" s="355"/>
      <c r="U225" s="355"/>
      <c r="V225" s="355"/>
      <c r="W225" s="355"/>
      <c r="X225" s="355"/>
      <c r="Y225" s="355"/>
      <c r="Z225" s="355"/>
      <c r="AA225" s="355"/>
      <c r="AB225" s="355"/>
      <c r="AC225" s="346"/>
      <c r="AE225" s="357"/>
    </row>
    <row r="226" spans="1:31" s="356" customFormat="1">
      <c r="A226" s="351" t="s">
        <v>1742</v>
      </c>
      <c r="B226" s="208" t="s">
        <v>2020</v>
      </c>
      <c r="C226" s="291" t="s">
        <v>1811</v>
      </c>
      <c r="D226" s="348">
        <v>45</v>
      </c>
      <c r="E226" s="346">
        <v>45</v>
      </c>
      <c r="F226" s="346">
        <v>45</v>
      </c>
      <c r="G226" s="346">
        <v>45</v>
      </c>
      <c r="H226" s="346">
        <v>0</v>
      </c>
      <c r="I226" s="346">
        <v>10</v>
      </c>
      <c r="J226" s="346">
        <f t="shared" si="4"/>
        <v>190</v>
      </c>
      <c r="K226" s="41"/>
      <c r="L226" s="342">
        <f t="shared" si="5"/>
        <v>0</v>
      </c>
      <c r="M226" s="342">
        <f t="shared" si="5"/>
        <v>0</v>
      </c>
      <c r="N226" s="342">
        <f t="shared" si="5"/>
        <v>0</v>
      </c>
      <c r="O226" s="342">
        <f t="shared" si="5"/>
        <v>0</v>
      </c>
      <c r="P226" s="342">
        <f t="shared" si="5"/>
        <v>0</v>
      </c>
      <c r="Q226" s="342">
        <f t="shared" si="5"/>
        <v>0</v>
      </c>
      <c r="R226" s="342">
        <f t="shared" si="5"/>
        <v>0</v>
      </c>
      <c r="S226" s="355"/>
      <c r="T226" s="355"/>
      <c r="U226" s="355"/>
      <c r="V226" s="355"/>
      <c r="W226" s="355"/>
      <c r="X226" s="355"/>
      <c r="Y226" s="355"/>
      <c r="Z226" s="355"/>
      <c r="AA226" s="355"/>
      <c r="AB226" s="355"/>
      <c r="AC226" s="346"/>
      <c r="AE226" s="357"/>
    </row>
    <row r="227" spans="1:31" s="356" customFormat="1">
      <c r="A227" s="351" t="s">
        <v>1742</v>
      </c>
      <c r="B227" s="208" t="s">
        <v>2021</v>
      </c>
      <c r="C227" s="291" t="s">
        <v>1811</v>
      </c>
      <c r="D227" s="348">
        <v>20</v>
      </c>
      <c r="E227" s="346">
        <v>20</v>
      </c>
      <c r="F227" s="346">
        <v>20</v>
      </c>
      <c r="G227" s="346">
        <v>20</v>
      </c>
      <c r="H227" s="346">
        <v>0</v>
      </c>
      <c r="I227" s="346">
        <v>10</v>
      </c>
      <c r="J227" s="346">
        <f t="shared" si="4"/>
        <v>90</v>
      </c>
      <c r="K227" s="41"/>
      <c r="L227" s="342">
        <f t="shared" si="5"/>
        <v>0</v>
      </c>
      <c r="M227" s="342">
        <f t="shared" si="5"/>
        <v>0</v>
      </c>
      <c r="N227" s="342">
        <f t="shared" si="5"/>
        <v>0</v>
      </c>
      <c r="O227" s="342">
        <f t="shared" si="5"/>
        <v>0</v>
      </c>
      <c r="P227" s="342">
        <f t="shared" si="5"/>
        <v>0</v>
      </c>
      <c r="Q227" s="342">
        <f t="shared" si="5"/>
        <v>0</v>
      </c>
      <c r="R227" s="342">
        <f t="shared" si="5"/>
        <v>0</v>
      </c>
      <c r="S227" s="355"/>
      <c r="T227" s="355"/>
      <c r="U227" s="355"/>
      <c r="V227" s="355"/>
      <c r="W227" s="355"/>
      <c r="X227" s="355"/>
      <c r="Y227" s="355"/>
      <c r="Z227" s="355"/>
      <c r="AA227" s="355"/>
      <c r="AB227" s="355"/>
      <c r="AC227" s="346"/>
      <c r="AE227" s="357"/>
    </row>
    <row r="228" spans="1:31" s="206" customFormat="1">
      <c r="A228" s="385"/>
      <c r="B228" s="345"/>
      <c r="C228" s="302"/>
      <c r="E228" s="360"/>
      <c r="F228" s="360"/>
      <c r="G228" s="360"/>
      <c r="H228" s="360"/>
      <c r="I228" s="360"/>
      <c r="J228" s="360"/>
      <c r="K228" s="305"/>
      <c r="L228" s="306"/>
      <c r="M228" s="306"/>
      <c r="N228" s="306"/>
      <c r="O228" s="306"/>
      <c r="P228" s="306"/>
      <c r="Q228" s="306"/>
      <c r="R228" s="306"/>
      <c r="S228" s="359"/>
      <c r="T228" s="359"/>
      <c r="U228" s="359"/>
      <c r="V228" s="359"/>
      <c r="W228" s="359"/>
      <c r="X228" s="359"/>
      <c r="Y228" s="359"/>
      <c r="Z228" s="359"/>
      <c r="AA228" s="359"/>
      <c r="AB228" s="359"/>
      <c r="AC228" s="360"/>
    </row>
    <row r="229" spans="1:31" s="206" customFormat="1" ht="27.6">
      <c r="A229" s="301">
        <f>IF(ISTEXT(B229),MAX($A$7:$A228)+1,"")</f>
        <v>21</v>
      </c>
      <c r="B229" s="345" t="s">
        <v>2026</v>
      </c>
      <c r="C229" s="302"/>
      <c r="E229" s="344"/>
      <c r="F229" s="344"/>
      <c r="G229" s="344"/>
      <c r="H229" s="344"/>
      <c r="I229" s="344"/>
      <c r="J229" s="344"/>
      <c r="K229" s="349"/>
      <c r="L229" s="353"/>
      <c r="M229" s="353"/>
      <c r="N229" s="353"/>
      <c r="O229" s="353"/>
      <c r="P229" s="353"/>
      <c r="Q229" s="353"/>
      <c r="R229" s="354"/>
      <c r="S229" s="343"/>
      <c r="T229" s="343"/>
      <c r="U229" s="343"/>
      <c r="V229" s="343"/>
      <c r="W229" s="343"/>
      <c r="X229" s="343"/>
      <c r="Y229" s="343"/>
      <c r="Z229" s="343"/>
      <c r="AA229" s="343"/>
      <c r="AB229" s="343"/>
      <c r="AC229" s="344"/>
    </row>
    <row r="230" spans="1:31" s="356" customFormat="1">
      <c r="A230" s="351" t="s">
        <v>1742</v>
      </c>
      <c r="B230" s="208" t="s">
        <v>2019</v>
      </c>
      <c r="C230" s="291" t="s">
        <v>1811</v>
      </c>
      <c r="D230" s="348">
        <v>15</v>
      </c>
      <c r="E230" s="346">
        <v>15</v>
      </c>
      <c r="F230" s="346">
        <v>15</v>
      </c>
      <c r="G230" s="346">
        <v>15</v>
      </c>
      <c r="H230" s="346">
        <v>0</v>
      </c>
      <c r="I230" s="346">
        <v>10</v>
      </c>
      <c r="J230" s="346">
        <f t="shared" si="4"/>
        <v>70</v>
      </c>
      <c r="K230" s="41"/>
      <c r="L230" s="342">
        <f t="shared" si="5"/>
        <v>0</v>
      </c>
      <c r="M230" s="342">
        <f t="shared" si="5"/>
        <v>0</v>
      </c>
      <c r="N230" s="342">
        <f t="shared" si="5"/>
        <v>0</v>
      </c>
      <c r="O230" s="342">
        <f t="shared" si="5"/>
        <v>0</v>
      </c>
      <c r="P230" s="342">
        <f t="shared" si="5"/>
        <v>0</v>
      </c>
      <c r="Q230" s="342">
        <f t="shared" si="5"/>
        <v>0</v>
      </c>
      <c r="R230" s="342">
        <f t="shared" si="5"/>
        <v>0</v>
      </c>
      <c r="S230" s="355"/>
      <c r="T230" s="355"/>
      <c r="U230" s="355"/>
      <c r="V230" s="355"/>
      <c r="W230" s="355"/>
      <c r="X230" s="355"/>
      <c r="Y230" s="355"/>
      <c r="Z230" s="355"/>
      <c r="AA230" s="355"/>
      <c r="AB230" s="355"/>
      <c r="AC230" s="346"/>
      <c r="AE230" s="357"/>
    </row>
    <row r="231" spans="1:31" s="356" customFormat="1">
      <c r="A231" s="351" t="s">
        <v>1742</v>
      </c>
      <c r="B231" s="208" t="s">
        <v>2020</v>
      </c>
      <c r="C231" s="291" t="s">
        <v>1811</v>
      </c>
      <c r="D231" s="348">
        <v>20</v>
      </c>
      <c r="E231" s="346">
        <v>20</v>
      </c>
      <c r="F231" s="346">
        <v>20</v>
      </c>
      <c r="G231" s="346">
        <v>20</v>
      </c>
      <c r="H231" s="346">
        <v>0</v>
      </c>
      <c r="I231" s="346">
        <v>10</v>
      </c>
      <c r="J231" s="346">
        <f t="shared" si="4"/>
        <v>90</v>
      </c>
      <c r="K231" s="41"/>
      <c r="L231" s="342">
        <f t="shared" si="5"/>
        <v>0</v>
      </c>
      <c r="M231" s="342">
        <f t="shared" si="5"/>
        <v>0</v>
      </c>
      <c r="N231" s="342">
        <f t="shared" si="5"/>
        <v>0</v>
      </c>
      <c r="O231" s="342">
        <f t="shared" si="5"/>
        <v>0</v>
      </c>
      <c r="P231" s="342">
        <f t="shared" si="5"/>
        <v>0</v>
      </c>
      <c r="Q231" s="342">
        <f t="shared" si="5"/>
        <v>0</v>
      </c>
      <c r="R231" s="342">
        <f t="shared" si="5"/>
        <v>0</v>
      </c>
      <c r="S231" s="355"/>
      <c r="T231" s="355"/>
      <c r="U231" s="355"/>
      <c r="V231" s="355"/>
      <c r="W231" s="355"/>
      <c r="X231" s="355"/>
      <c r="Y231" s="355"/>
      <c r="Z231" s="355"/>
      <c r="AA231" s="355"/>
      <c r="AB231" s="355"/>
      <c r="AC231" s="346"/>
      <c r="AE231" s="357"/>
    </row>
    <row r="232" spans="1:31" s="356" customFormat="1">
      <c r="A232" s="351"/>
      <c r="B232" s="208"/>
      <c r="C232" s="291"/>
      <c r="D232" s="348"/>
      <c r="E232" s="346"/>
      <c r="F232" s="346"/>
      <c r="G232" s="346"/>
      <c r="H232" s="346"/>
      <c r="I232" s="346"/>
      <c r="J232" s="346"/>
      <c r="K232" s="305"/>
      <c r="L232" s="306"/>
      <c r="M232" s="306"/>
      <c r="N232" s="306"/>
      <c r="O232" s="306"/>
      <c r="P232" s="306"/>
      <c r="Q232" s="306"/>
      <c r="R232" s="306"/>
      <c r="S232" s="355"/>
      <c r="T232" s="355"/>
      <c r="U232" s="355"/>
      <c r="V232" s="355"/>
      <c r="W232" s="355"/>
      <c r="X232" s="355"/>
      <c r="Y232" s="355"/>
      <c r="Z232" s="355"/>
      <c r="AA232" s="355"/>
      <c r="AB232" s="355"/>
      <c r="AC232" s="346"/>
      <c r="AE232" s="357"/>
    </row>
    <row r="233" spans="1:31" s="206" customFormat="1" ht="27.6">
      <c r="A233" s="301">
        <f>IF(ISTEXT(B233),MAX($A$7:$A232)+1,"")</f>
        <v>22</v>
      </c>
      <c r="B233" s="345" t="s">
        <v>2027</v>
      </c>
      <c r="C233" s="302"/>
      <c r="E233" s="344"/>
      <c r="F233" s="344"/>
      <c r="G233" s="344"/>
      <c r="H233" s="344"/>
      <c r="I233" s="344"/>
      <c r="J233" s="344"/>
      <c r="K233" s="349"/>
      <c r="L233" s="353"/>
      <c r="M233" s="353"/>
      <c r="N233" s="353"/>
      <c r="O233" s="353"/>
      <c r="P233" s="353"/>
      <c r="Q233" s="353"/>
      <c r="R233" s="354"/>
      <c r="S233" s="343"/>
      <c r="T233" s="343"/>
      <c r="U233" s="343"/>
      <c r="V233" s="343"/>
      <c r="W233" s="343"/>
      <c r="X233" s="343"/>
      <c r="Y233" s="343"/>
      <c r="Z233" s="343"/>
      <c r="AA233" s="343"/>
      <c r="AB233" s="343"/>
      <c r="AC233" s="344"/>
    </row>
    <row r="234" spans="1:31" s="356" customFormat="1">
      <c r="A234" s="351" t="s">
        <v>1742</v>
      </c>
      <c r="B234" s="208" t="s">
        <v>2028</v>
      </c>
      <c r="C234" s="291" t="s">
        <v>1811</v>
      </c>
      <c r="D234" s="348">
        <v>60</v>
      </c>
      <c r="E234" s="346">
        <v>60</v>
      </c>
      <c r="F234" s="346">
        <v>60</v>
      </c>
      <c r="G234" s="346">
        <v>60</v>
      </c>
      <c r="H234" s="346">
        <v>0</v>
      </c>
      <c r="I234" s="346">
        <v>15</v>
      </c>
      <c r="J234" s="346">
        <f t="shared" si="4"/>
        <v>255</v>
      </c>
      <c r="K234" s="41"/>
      <c r="L234" s="342">
        <f t="shared" si="5"/>
        <v>0</v>
      </c>
      <c r="M234" s="342">
        <f>$K234*E234</f>
        <v>0</v>
      </c>
      <c r="N234" s="342">
        <f>$K234*F234</f>
        <v>0</v>
      </c>
      <c r="O234" s="342">
        <f>$K234*G234</f>
        <v>0</v>
      </c>
      <c r="P234" s="342">
        <f t="shared" si="5"/>
        <v>0</v>
      </c>
      <c r="Q234" s="342">
        <f t="shared" si="5"/>
        <v>0</v>
      </c>
      <c r="R234" s="342">
        <f t="shared" si="5"/>
        <v>0</v>
      </c>
      <c r="S234" s="355"/>
      <c r="T234" s="355"/>
      <c r="U234" s="355"/>
      <c r="V234" s="355"/>
      <c r="W234" s="355"/>
      <c r="X234" s="355"/>
      <c r="Y234" s="355"/>
      <c r="Z234" s="355"/>
      <c r="AA234" s="355"/>
      <c r="AB234" s="355"/>
      <c r="AC234" s="346"/>
      <c r="AE234" s="357"/>
    </row>
    <row r="235" spans="1:31" s="356" customFormat="1">
      <c r="A235" s="351"/>
      <c r="B235" s="208"/>
      <c r="C235" s="291"/>
      <c r="D235" s="348"/>
      <c r="E235" s="346"/>
      <c r="F235" s="346"/>
      <c r="G235" s="346"/>
      <c r="H235" s="346"/>
      <c r="I235" s="346"/>
      <c r="J235" s="346"/>
      <c r="K235" s="305"/>
      <c r="L235" s="306"/>
      <c r="M235" s="306"/>
      <c r="N235" s="306"/>
      <c r="O235" s="306"/>
      <c r="P235" s="306"/>
      <c r="Q235" s="306"/>
      <c r="R235" s="306"/>
      <c r="S235" s="355"/>
      <c r="T235" s="355"/>
      <c r="U235" s="355"/>
      <c r="V235" s="355"/>
      <c r="W235" s="355"/>
      <c r="X235" s="355"/>
      <c r="Y235" s="355"/>
      <c r="Z235" s="355"/>
      <c r="AA235" s="355"/>
      <c r="AB235" s="355"/>
      <c r="AC235" s="346"/>
      <c r="AE235" s="357"/>
    </row>
    <row r="236" spans="1:31" s="206" customFormat="1" ht="27.6">
      <c r="A236" s="301">
        <f>IF(ISTEXT(B236),MAX($A$7:$A235)+1,"")</f>
        <v>23</v>
      </c>
      <c r="B236" s="384" t="s">
        <v>2029</v>
      </c>
      <c r="C236" s="302"/>
      <c r="E236" s="344"/>
      <c r="F236" s="344"/>
      <c r="G236" s="344"/>
      <c r="H236" s="344"/>
      <c r="I236" s="344"/>
      <c r="J236" s="344"/>
      <c r="K236" s="349"/>
      <c r="L236" s="353"/>
      <c r="M236" s="353"/>
      <c r="N236" s="353"/>
      <c r="O236" s="353"/>
      <c r="P236" s="353"/>
      <c r="Q236" s="353"/>
      <c r="R236" s="354"/>
      <c r="S236" s="343"/>
      <c r="T236" s="343"/>
      <c r="U236" s="343"/>
      <c r="V236" s="343"/>
      <c r="W236" s="343"/>
      <c r="X236" s="343"/>
      <c r="Y236" s="343"/>
      <c r="Z236" s="343"/>
      <c r="AA236" s="343"/>
      <c r="AB236" s="343"/>
      <c r="AC236" s="344"/>
    </row>
    <row r="237" spans="1:31" s="356" customFormat="1">
      <c r="A237" s="351" t="s">
        <v>1742</v>
      </c>
      <c r="B237" s="208" t="s">
        <v>2030</v>
      </c>
      <c r="C237" s="291" t="s">
        <v>1811</v>
      </c>
      <c r="D237" s="348">
        <v>0</v>
      </c>
      <c r="E237" s="346">
        <v>0</v>
      </c>
      <c r="F237" s="346">
        <v>0</v>
      </c>
      <c r="G237" s="346">
        <v>0</v>
      </c>
      <c r="H237" s="346">
        <v>0</v>
      </c>
      <c r="I237" s="346">
        <v>400</v>
      </c>
      <c r="J237" s="346">
        <f t="shared" si="4"/>
        <v>400</v>
      </c>
      <c r="K237" s="41"/>
      <c r="L237" s="342">
        <f t="shared" si="5"/>
        <v>0</v>
      </c>
      <c r="M237" s="342">
        <f>$K237*E237</f>
        <v>0</v>
      </c>
      <c r="N237" s="342">
        <f>$K237*F237</f>
        <v>0</v>
      </c>
      <c r="O237" s="342">
        <f>$K237*G237</f>
        <v>0</v>
      </c>
      <c r="P237" s="342">
        <f t="shared" si="5"/>
        <v>0</v>
      </c>
      <c r="Q237" s="342">
        <f t="shared" si="5"/>
        <v>0</v>
      </c>
      <c r="R237" s="342">
        <f t="shared" si="5"/>
        <v>0</v>
      </c>
      <c r="S237" s="355"/>
      <c r="T237" s="355"/>
      <c r="U237" s="355"/>
      <c r="V237" s="355"/>
      <c r="W237" s="355"/>
      <c r="X237" s="355"/>
      <c r="Y237" s="355"/>
      <c r="Z237" s="355"/>
      <c r="AA237" s="355"/>
      <c r="AB237" s="355"/>
      <c r="AC237" s="346"/>
      <c r="AE237" s="357"/>
    </row>
    <row r="238" spans="1:31" s="356" customFormat="1">
      <c r="A238" s="351" t="s">
        <v>1742</v>
      </c>
      <c r="B238" s="208" t="s">
        <v>2031</v>
      </c>
      <c r="C238" s="291" t="s">
        <v>1811</v>
      </c>
      <c r="D238" s="348">
        <v>30</v>
      </c>
      <c r="E238" s="346">
        <v>30</v>
      </c>
      <c r="F238" s="346">
        <v>30</v>
      </c>
      <c r="G238" s="346">
        <v>30</v>
      </c>
      <c r="H238" s="346">
        <v>0</v>
      </c>
      <c r="I238" s="346">
        <v>10</v>
      </c>
      <c r="J238" s="346">
        <f t="shared" si="4"/>
        <v>130</v>
      </c>
      <c r="K238" s="41"/>
      <c r="L238" s="342">
        <f t="shared" si="5"/>
        <v>0</v>
      </c>
      <c r="M238" s="342">
        <f t="shared" si="5"/>
        <v>0</v>
      </c>
      <c r="N238" s="342">
        <f t="shared" si="5"/>
        <v>0</v>
      </c>
      <c r="O238" s="342">
        <f t="shared" si="5"/>
        <v>0</v>
      </c>
      <c r="P238" s="342">
        <f t="shared" si="5"/>
        <v>0</v>
      </c>
      <c r="Q238" s="342">
        <f t="shared" si="5"/>
        <v>0</v>
      </c>
      <c r="R238" s="342">
        <f t="shared" si="5"/>
        <v>0</v>
      </c>
      <c r="S238" s="355"/>
      <c r="T238" s="355"/>
      <c r="U238" s="355"/>
      <c r="V238" s="355"/>
      <c r="W238" s="355"/>
      <c r="X238" s="355"/>
      <c r="Y238" s="355"/>
      <c r="Z238" s="355"/>
      <c r="AA238" s="355"/>
      <c r="AB238" s="355"/>
      <c r="AC238" s="346"/>
      <c r="AE238" s="357"/>
    </row>
    <row r="239" spans="1:31" s="356" customFormat="1">
      <c r="A239" s="351" t="s">
        <v>1742</v>
      </c>
      <c r="B239" s="208" t="s">
        <v>2032</v>
      </c>
      <c r="C239" s="291" t="s">
        <v>1811</v>
      </c>
      <c r="D239" s="348">
        <v>30</v>
      </c>
      <c r="E239" s="346">
        <v>30</v>
      </c>
      <c r="F239" s="346">
        <v>30</v>
      </c>
      <c r="G239" s="346">
        <v>30</v>
      </c>
      <c r="H239" s="346">
        <v>0</v>
      </c>
      <c r="I239" s="346">
        <v>10</v>
      </c>
      <c r="J239" s="346">
        <f t="shared" si="4"/>
        <v>130</v>
      </c>
      <c r="K239" s="41"/>
      <c r="L239" s="342">
        <f t="shared" si="5"/>
        <v>0</v>
      </c>
      <c r="M239" s="342">
        <f t="shared" si="5"/>
        <v>0</v>
      </c>
      <c r="N239" s="342">
        <f t="shared" si="5"/>
        <v>0</v>
      </c>
      <c r="O239" s="342">
        <f t="shared" si="5"/>
        <v>0</v>
      </c>
      <c r="P239" s="342">
        <f t="shared" si="5"/>
        <v>0</v>
      </c>
      <c r="Q239" s="342">
        <f t="shared" si="5"/>
        <v>0</v>
      </c>
      <c r="R239" s="342">
        <f t="shared" si="5"/>
        <v>0</v>
      </c>
      <c r="S239" s="355"/>
      <c r="T239" s="355"/>
      <c r="U239" s="355"/>
      <c r="V239" s="355"/>
      <c r="W239" s="355"/>
      <c r="X239" s="355"/>
      <c r="Y239" s="355"/>
      <c r="Z239" s="355"/>
      <c r="AA239" s="355"/>
      <c r="AB239" s="355"/>
      <c r="AC239" s="346"/>
      <c r="AE239" s="357"/>
    </row>
    <row r="240" spans="1:31" s="356" customFormat="1" ht="17.25" customHeight="1">
      <c r="A240" s="351" t="s">
        <v>1742</v>
      </c>
      <c r="B240" s="208" t="s">
        <v>2033</v>
      </c>
      <c r="C240" s="291" t="s">
        <v>1811</v>
      </c>
      <c r="D240" s="348">
        <v>40</v>
      </c>
      <c r="E240" s="346">
        <v>40</v>
      </c>
      <c r="F240" s="346">
        <v>40</v>
      </c>
      <c r="G240" s="346">
        <v>40</v>
      </c>
      <c r="H240" s="346">
        <v>0</v>
      </c>
      <c r="I240" s="346">
        <v>10</v>
      </c>
      <c r="J240" s="346">
        <f t="shared" si="4"/>
        <v>170</v>
      </c>
      <c r="K240" s="41"/>
      <c r="L240" s="342">
        <f t="shared" si="5"/>
        <v>0</v>
      </c>
      <c r="M240" s="342">
        <f t="shared" si="5"/>
        <v>0</v>
      </c>
      <c r="N240" s="342">
        <f t="shared" si="5"/>
        <v>0</v>
      </c>
      <c r="O240" s="342">
        <f t="shared" si="5"/>
        <v>0</v>
      </c>
      <c r="P240" s="342">
        <f t="shared" si="5"/>
        <v>0</v>
      </c>
      <c r="Q240" s="342">
        <f t="shared" si="5"/>
        <v>0</v>
      </c>
      <c r="R240" s="342">
        <f t="shared" si="5"/>
        <v>0</v>
      </c>
      <c r="S240" s="355"/>
      <c r="T240" s="355"/>
      <c r="U240" s="355"/>
      <c r="V240" s="355"/>
      <c r="W240" s="355"/>
      <c r="X240" s="355"/>
      <c r="Y240" s="355"/>
      <c r="Z240" s="355"/>
      <c r="AA240" s="355"/>
      <c r="AB240" s="355"/>
      <c r="AC240" s="346"/>
      <c r="AE240" s="357"/>
    </row>
    <row r="241" spans="1:74" s="356" customFormat="1">
      <c r="A241" s="351"/>
      <c r="B241" s="208"/>
      <c r="C241" s="291"/>
      <c r="D241" s="348"/>
      <c r="E241" s="346"/>
      <c r="F241" s="346"/>
      <c r="G241" s="346"/>
      <c r="H241" s="346"/>
      <c r="I241" s="346"/>
      <c r="J241" s="346"/>
      <c r="K241" s="305"/>
      <c r="L241" s="342"/>
      <c r="M241" s="342"/>
      <c r="N241" s="342"/>
      <c r="O241" s="342"/>
      <c r="P241" s="342"/>
      <c r="Q241" s="342"/>
      <c r="R241" s="342"/>
      <c r="S241" s="355"/>
      <c r="T241" s="355"/>
      <c r="U241" s="355"/>
      <c r="V241" s="355"/>
      <c r="W241" s="355"/>
      <c r="X241" s="355"/>
      <c r="Y241" s="355"/>
      <c r="Z241" s="355"/>
      <c r="AA241" s="355"/>
      <c r="AB241" s="355"/>
      <c r="AC241" s="346"/>
      <c r="AE241" s="357"/>
    </row>
    <row r="242" spans="1:74" s="206" customFormat="1" ht="41.4">
      <c r="A242" s="301">
        <f>IF(ISTEXT(B242),MAX($A$7:$A241)+1,"")</f>
        <v>24</v>
      </c>
      <c r="B242" s="384" t="s">
        <v>2760</v>
      </c>
      <c r="C242" s="302"/>
      <c r="E242" s="344"/>
      <c r="F242" s="344"/>
      <c r="G242" s="344"/>
      <c r="H242" s="344"/>
      <c r="I242" s="344"/>
      <c r="J242" s="344"/>
      <c r="K242" s="349"/>
      <c r="L242" s="353"/>
      <c r="M242" s="353"/>
      <c r="N242" s="353"/>
      <c r="O242" s="353"/>
      <c r="P242" s="353"/>
      <c r="Q242" s="353"/>
      <c r="R242" s="354"/>
      <c r="S242" s="343"/>
      <c r="T242" s="343"/>
      <c r="U242" s="343"/>
      <c r="V242" s="343"/>
      <c r="W242" s="343"/>
      <c r="X242" s="343"/>
      <c r="Y242" s="343"/>
      <c r="Z242" s="343"/>
      <c r="AA242" s="343"/>
      <c r="AB242" s="343"/>
      <c r="AC242" s="344"/>
    </row>
    <row r="243" spans="1:74" s="356" customFormat="1">
      <c r="A243" s="351" t="s">
        <v>1742</v>
      </c>
      <c r="B243" s="377" t="s">
        <v>2761</v>
      </c>
      <c r="C243" s="291" t="s">
        <v>1811</v>
      </c>
      <c r="D243" s="379">
        <v>0</v>
      </c>
      <c r="E243" s="380">
        <v>0</v>
      </c>
      <c r="F243" s="380">
        <v>0</v>
      </c>
      <c r="G243" s="380">
        <v>0</v>
      </c>
      <c r="H243" s="380">
        <v>0</v>
      </c>
      <c r="I243" s="380">
        <v>55</v>
      </c>
      <c r="J243" s="380">
        <f>SUM(D243:I243)</f>
        <v>55</v>
      </c>
      <c r="K243" s="299"/>
      <c r="L243" s="342">
        <f t="shared" si="5"/>
        <v>0</v>
      </c>
      <c r="M243" s="342">
        <f t="shared" si="5"/>
        <v>0</v>
      </c>
      <c r="N243" s="342">
        <f t="shared" si="5"/>
        <v>0</v>
      </c>
      <c r="O243" s="342">
        <f t="shared" si="5"/>
        <v>0</v>
      </c>
      <c r="P243" s="342">
        <f t="shared" si="5"/>
        <v>0</v>
      </c>
      <c r="Q243" s="342">
        <f t="shared" si="5"/>
        <v>0</v>
      </c>
      <c r="R243" s="342">
        <f t="shared" si="5"/>
        <v>0</v>
      </c>
      <c r="S243" s="355"/>
      <c r="T243" s="355"/>
      <c r="U243" s="355"/>
      <c r="V243" s="355"/>
      <c r="W243" s="355"/>
      <c r="X243" s="355"/>
      <c r="Y243" s="355"/>
      <c r="Z243" s="355"/>
      <c r="AA243" s="355"/>
      <c r="AB243" s="355"/>
      <c r="AC243" s="346"/>
      <c r="AE243" s="357"/>
    </row>
    <row r="244" spans="1:74" s="356" customFormat="1">
      <c r="A244" s="351" t="s">
        <v>1742</v>
      </c>
      <c r="B244" s="377" t="s">
        <v>2762</v>
      </c>
      <c r="C244" s="291" t="s">
        <v>1811</v>
      </c>
      <c r="D244" s="379">
        <v>0</v>
      </c>
      <c r="E244" s="380">
        <v>0</v>
      </c>
      <c r="F244" s="380">
        <v>0</v>
      </c>
      <c r="G244" s="380">
        <v>0</v>
      </c>
      <c r="H244" s="380">
        <v>0</v>
      </c>
      <c r="I244" s="380">
        <v>360</v>
      </c>
      <c r="J244" s="380">
        <f>SUM(D244:I244)</f>
        <v>360</v>
      </c>
      <c r="K244" s="299"/>
      <c r="L244" s="342">
        <f t="shared" si="5"/>
        <v>0</v>
      </c>
      <c r="M244" s="342">
        <f t="shared" si="5"/>
        <v>0</v>
      </c>
      <c r="N244" s="342">
        <f t="shared" si="5"/>
        <v>0</v>
      </c>
      <c r="O244" s="342">
        <f t="shared" si="5"/>
        <v>0</v>
      </c>
      <c r="P244" s="342">
        <f t="shared" si="5"/>
        <v>0</v>
      </c>
      <c r="Q244" s="342">
        <f t="shared" si="5"/>
        <v>0</v>
      </c>
      <c r="R244" s="342">
        <f t="shared" si="5"/>
        <v>0</v>
      </c>
      <c r="S244" s="355"/>
      <c r="T244" s="355"/>
      <c r="U244" s="355"/>
      <c r="V244" s="355"/>
      <c r="W244" s="355"/>
      <c r="X244" s="355"/>
      <c r="Y244" s="355"/>
      <c r="Z244" s="355"/>
      <c r="AA244" s="355"/>
      <c r="AB244" s="355"/>
      <c r="AC244" s="346"/>
      <c r="AE244" s="357"/>
    </row>
    <row r="245" spans="1:74" s="356" customFormat="1">
      <c r="A245" s="351" t="s">
        <v>1742</v>
      </c>
      <c r="B245" s="377" t="s">
        <v>2763</v>
      </c>
      <c r="C245" s="291" t="s">
        <v>1811</v>
      </c>
      <c r="D245" s="379">
        <v>0</v>
      </c>
      <c r="E245" s="380">
        <v>0</v>
      </c>
      <c r="F245" s="380">
        <v>0</v>
      </c>
      <c r="G245" s="380">
        <v>0</v>
      </c>
      <c r="H245" s="380">
        <v>0</v>
      </c>
      <c r="I245" s="380">
        <v>45</v>
      </c>
      <c r="J245" s="380">
        <f>SUM(D245:I245)</f>
        <v>45</v>
      </c>
      <c r="K245" s="299"/>
      <c r="L245" s="342">
        <f t="shared" si="5"/>
        <v>0</v>
      </c>
      <c r="M245" s="342">
        <f t="shared" si="5"/>
        <v>0</v>
      </c>
      <c r="N245" s="342">
        <f t="shared" si="5"/>
        <v>0</v>
      </c>
      <c r="O245" s="342">
        <f t="shared" si="5"/>
        <v>0</v>
      </c>
      <c r="P245" s="342">
        <f t="shared" si="5"/>
        <v>0</v>
      </c>
      <c r="Q245" s="342">
        <f t="shared" si="5"/>
        <v>0</v>
      </c>
      <c r="R245" s="342">
        <f t="shared" si="5"/>
        <v>0</v>
      </c>
      <c r="S245" s="355"/>
      <c r="T245" s="355"/>
      <c r="U245" s="355"/>
      <c r="V245" s="355"/>
      <c r="W245" s="355"/>
      <c r="X245" s="355"/>
      <c r="Y245" s="355"/>
      <c r="Z245" s="355"/>
      <c r="AA245" s="355"/>
      <c r="AB245" s="355"/>
      <c r="AC245" s="346"/>
      <c r="AE245" s="357"/>
    </row>
    <row r="246" spans="1:74" s="356" customFormat="1">
      <c r="A246" s="351" t="s">
        <v>1742</v>
      </c>
      <c r="B246" s="377" t="s">
        <v>2764</v>
      </c>
      <c r="C246" s="291" t="s">
        <v>1811</v>
      </c>
      <c r="D246" s="379">
        <v>0</v>
      </c>
      <c r="E246" s="380">
        <v>0</v>
      </c>
      <c r="F246" s="380">
        <v>0</v>
      </c>
      <c r="G246" s="380">
        <v>0</v>
      </c>
      <c r="H246" s="380">
        <v>0</v>
      </c>
      <c r="I246" s="380">
        <v>95</v>
      </c>
      <c r="J246" s="380">
        <f>SUM(D246:I246)</f>
        <v>95</v>
      </c>
      <c r="K246" s="299"/>
      <c r="L246" s="342">
        <f t="shared" si="5"/>
        <v>0</v>
      </c>
      <c r="M246" s="342">
        <f t="shared" si="5"/>
        <v>0</v>
      </c>
      <c r="N246" s="342">
        <f t="shared" si="5"/>
        <v>0</v>
      </c>
      <c r="O246" s="342">
        <f t="shared" si="5"/>
        <v>0</v>
      </c>
      <c r="P246" s="342">
        <f t="shared" si="5"/>
        <v>0</v>
      </c>
      <c r="Q246" s="342">
        <f t="shared" si="5"/>
        <v>0</v>
      </c>
      <c r="R246" s="342">
        <f t="shared" si="5"/>
        <v>0</v>
      </c>
      <c r="S246" s="355"/>
      <c r="T246" s="355"/>
      <c r="U246" s="355"/>
      <c r="V246" s="355"/>
      <c r="W246" s="355"/>
      <c r="X246" s="355"/>
      <c r="Y246" s="355"/>
      <c r="Z246" s="355"/>
      <c r="AA246" s="355"/>
      <c r="AB246" s="355"/>
      <c r="AC246" s="346"/>
      <c r="AE246" s="357"/>
    </row>
    <row r="247" spans="1:74" s="356" customFormat="1">
      <c r="A247" s="351" t="s">
        <v>1742</v>
      </c>
      <c r="B247" s="377" t="s">
        <v>2765</v>
      </c>
      <c r="C247" s="291" t="s">
        <v>1811</v>
      </c>
      <c r="D247" s="379">
        <v>0</v>
      </c>
      <c r="E247" s="380">
        <v>0</v>
      </c>
      <c r="F247" s="380">
        <v>0</v>
      </c>
      <c r="G247" s="380">
        <v>0</v>
      </c>
      <c r="H247" s="380">
        <v>0</v>
      </c>
      <c r="I247" s="380">
        <v>40</v>
      </c>
      <c r="J247" s="380">
        <f>SUM(D247:I247)</f>
        <v>40</v>
      </c>
      <c r="K247" s="299"/>
      <c r="L247" s="342">
        <f t="shared" si="5"/>
        <v>0</v>
      </c>
      <c r="M247" s="342">
        <f t="shared" si="5"/>
        <v>0</v>
      </c>
      <c r="N247" s="342">
        <f t="shared" si="5"/>
        <v>0</v>
      </c>
      <c r="O247" s="342">
        <f t="shared" si="5"/>
        <v>0</v>
      </c>
      <c r="P247" s="342">
        <f t="shared" si="5"/>
        <v>0</v>
      </c>
      <c r="Q247" s="342">
        <f t="shared" si="5"/>
        <v>0</v>
      </c>
      <c r="R247" s="342">
        <f t="shared" si="5"/>
        <v>0</v>
      </c>
      <c r="S247" s="355"/>
      <c r="T247" s="355"/>
      <c r="U247" s="355"/>
      <c r="V247" s="355"/>
      <c r="W247" s="355"/>
      <c r="X247" s="355"/>
      <c r="Y247" s="355"/>
      <c r="Z247" s="355"/>
      <c r="AA247" s="355"/>
      <c r="AB247" s="355"/>
      <c r="AC247" s="346"/>
      <c r="AE247" s="357"/>
    </row>
    <row r="248" spans="1:74" s="356" customFormat="1">
      <c r="A248" s="351"/>
      <c r="B248" s="208"/>
      <c r="C248" s="291"/>
      <c r="D248" s="348"/>
      <c r="E248" s="346"/>
      <c r="F248" s="346"/>
      <c r="G248" s="346"/>
      <c r="H248" s="346"/>
      <c r="I248" s="346"/>
      <c r="J248" s="346"/>
      <c r="K248" s="305"/>
      <c r="L248" s="342"/>
      <c r="M248" s="342"/>
      <c r="N248" s="342"/>
      <c r="O248" s="342"/>
      <c r="P248" s="342"/>
      <c r="Q248" s="342"/>
      <c r="R248" s="342"/>
      <c r="S248" s="355"/>
      <c r="T248" s="355"/>
      <c r="U248" s="355"/>
      <c r="V248" s="355"/>
      <c r="W248" s="355"/>
      <c r="X248" s="355"/>
      <c r="Y248" s="355"/>
      <c r="Z248" s="355"/>
      <c r="AA248" s="355"/>
      <c r="AB248" s="355"/>
      <c r="AC248" s="346"/>
      <c r="AE248" s="357"/>
    </row>
    <row r="249" spans="1:74" s="206" customFormat="1" ht="41.4">
      <c r="A249" s="381">
        <f>IF(ISTEXT(B249),MAX($A$7:$A248)+1,"")</f>
        <v>25</v>
      </c>
      <c r="B249" s="345" t="s">
        <v>2766</v>
      </c>
      <c r="C249" s="302"/>
      <c r="E249" s="344"/>
      <c r="F249" s="344"/>
      <c r="G249" s="344"/>
      <c r="H249" s="344"/>
      <c r="I249" s="344"/>
      <c r="J249" s="344"/>
      <c r="K249" s="382"/>
      <c r="L249" s="353"/>
      <c r="M249" s="353"/>
      <c r="N249" s="353"/>
      <c r="O249" s="353"/>
      <c r="P249" s="353"/>
      <c r="Q249" s="353"/>
      <c r="R249" s="354"/>
      <c r="S249" s="383"/>
      <c r="T249" s="383"/>
      <c r="U249" s="383"/>
      <c r="V249" s="383"/>
      <c r="W249" s="383"/>
      <c r="X249" s="383"/>
      <c r="Y249" s="383"/>
      <c r="Z249" s="383"/>
      <c r="AA249" s="383"/>
      <c r="AB249" s="383"/>
      <c r="AC249" s="344"/>
    </row>
    <row r="250" spans="1:74" s="356" customFormat="1">
      <c r="A250" s="376" t="s">
        <v>1742</v>
      </c>
      <c r="B250" s="377" t="s">
        <v>2767</v>
      </c>
      <c r="C250" s="378" t="s">
        <v>1811</v>
      </c>
      <c r="D250" s="379">
        <v>0</v>
      </c>
      <c r="E250" s="380">
        <v>0</v>
      </c>
      <c r="F250" s="380">
        <v>0</v>
      </c>
      <c r="G250" s="380">
        <v>0</v>
      </c>
      <c r="H250" s="380">
        <v>0</v>
      </c>
      <c r="I250" s="380">
        <v>65</v>
      </c>
      <c r="J250" s="380">
        <f>SUM(D250:I250)</f>
        <v>65</v>
      </c>
      <c r="K250" s="300"/>
      <c r="L250" s="342">
        <f t="shared" ref="L250:R252" si="6">$K250*D250</f>
        <v>0</v>
      </c>
      <c r="M250" s="342">
        <f t="shared" si="6"/>
        <v>0</v>
      </c>
      <c r="N250" s="342">
        <f t="shared" si="6"/>
        <v>0</v>
      </c>
      <c r="O250" s="342">
        <f t="shared" si="6"/>
        <v>0</v>
      </c>
      <c r="P250" s="342">
        <f t="shared" si="6"/>
        <v>0</v>
      </c>
      <c r="Q250" s="342">
        <f t="shared" si="6"/>
        <v>0</v>
      </c>
      <c r="R250" s="342">
        <f t="shared" si="6"/>
        <v>0</v>
      </c>
      <c r="S250" s="374"/>
      <c r="T250" s="374"/>
      <c r="U250" s="374"/>
      <c r="V250" s="374"/>
      <c r="W250" s="374"/>
      <c r="X250" s="374"/>
      <c r="Y250" s="374"/>
      <c r="Z250" s="374"/>
      <c r="AA250" s="374"/>
      <c r="AB250" s="374"/>
      <c r="AC250" s="346"/>
      <c r="AE250" s="375"/>
    </row>
    <row r="251" spans="1:74" s="356" customFormat="1">
      <c r="A251" s="376" t="s">
        <v>1742</v>
      </c>
      <c r="B251" s="377" t="s">
        <v>2768</v>
      </c>
      <c r="C251" s="378" t="s">
        <v>1811</v>
      </c>
      <c r="D251" s="379">
        <v>0</v>
      </c>
      <c r="E251" s="380">
        <v>0</v>
      </c>
      <c r="F251" s="380">
        <v>0</v>
      </c>
      <c r="G251" s="380">
        <v>0</v>
      </c>
      <c r="H251" s="380">
        <v>0</v>
      </c>
      <c r="I251" s="380">
        <v>25</v>
      </c>
      <c r="J251" s="380">
        <f>SUM(D251:I251)</f>
        <v>25</v>
      </c>
      <c r="K251" s="300"/>
      <c r="L251" s="342">
        <f t="shared" si="6"/>
        <v>0</v>
      </c>
      <c r="M251" s="342">
        <f t="shared" si="6"/>
        <v>0</v>
      </c>
      <c r="N251" s="342">
        <f t="shared" si="6"/>
        <v>0</v>
      </c>
      <c r="O251" s="342">
        <f t="shared" si="6"/>
        <v>0</v>
      </c>
      <c r="P251" s="342">
        <f t="shared" si="6"/>
        <v>0</v>
      </c>
      <c r="Q251" s="342">
        <f t="shared" si="6"/>
        <v>0</v>
      </c>
      <c r="R251" s="342">
        <f t="shared" si="6"/>
        <v>0</v>
      </c>
      <c r="S251" s="374"/>
      <c r="T251" s="374"/>
      <c r="U251" s="374"/>
      <c r="V251" s="374"/>
      <c r="W251" s="374"/>
      <c r="X251" s="374"/>
      <c r="Y251" s="374"/>
      <c r="Z251" s="374"/>
      <c r="AA251" s="374"/>
      <c r="AB251" s="374"/>
      <c r="AC251" s="346"/>
      <c r="AE251" s="375"/>
    </row>
    <row r="252" spans="1:74" s="356" customFormat="1">
      <c r="A252" s="376" t="s">
        <v>1742</v>
      </c>
      <c r="B252" s="377" t="s">
        <v>2769</v>
      </c>
      <c r="C252" s="378" t="s">
        <v>1811</v>
      </c>
      <c r="D252" s="379">
        <v>0</v>
      </c>
      <c r="E252" s="380">
        <v>0</v>
      </c>
      <c r="F252" s="380">
        <v>0</v>
      </c>
      <c r="G252" s="380">
        <v>0</v>
      </c>
      <c r="H252" s="380">
        <v>0</v>
      </c>
      <c r="I252" s="380">
        <v>65</v>
      </c>
      <c r="J252" s="380">
        <f>SUM(D252:I252)</f>
        <v>65</v>
      </c>
      <c r="K252" s="300"/>
      <c r="L252" s="342">
        <f t="shared" si="6"/>
        <v>0</v>
      </c>
      <c r="M252" s="342">
        <f t="shared" si="6"/>
        <v>0</v>
      </c>
      <c r="N252" s="342">
        <f t="shared" si="6"/>
        <v>0</v>
      </c>
      <c r="O252" s="342">
        <f t="shared" si="6"/>
        <v>0</v>
      </c>
      <c r="P252" s="342">
        <f t="shared" si="6"/>
        <v>0</v>
      </c>
      <c r="Q252" s="342">
        <f t="shared" si="6"/>
        <v>0</v>
      </c>
      <c r="R252" s="342">
        <f t="shared" si="6"/>
        <v>0</v>
      </c>
      <c r="S252" s="374"/>
      <c r="T252" s="374"/>
      <c r="U252" s="374"/>
      <c r="V252" s="374"/>
      <c r="W252" s="374"/>
      <c r="X252" s="374"/>
      <c r="Y252" s="374"/>
      <c r="Z252" s="374"/>
      <c r="AA252" s="374"/>
      <c r="AB252" s="374"/>
      <c r="AC252" s="346"/>
      <c r="AE252" s="375"/>
    </row>
    <row r="253" spans="1:74" s="356" customFormat="1">
      <c r="A253" s="351"/>
      <c r="B253" s="208"/>
      <c r="C253" s="291"/>
      <c r="D253" s="348"/>
      <c r="E253" s="346"/>
      <c r="F253" s="346"/>
      <c r="G253" s="346"/>
      <c r="H253" s="346"/>
      <c r="I253" s="346"/>
      <c r="J253" s="346"/>
      <c r="K253" s="305"/>
      <c r="L253" s="342"/>
      <c r="M253" s="342"/>
      <c r="N253" s="342"/>
      <c r="O253" s="342"/>
      <c r="P253" s="342"/>
      <c r="Q253" s="342"/>
      <c r="R253" s="342"/>
      <c r="S253" s="355"/>
      <c r="T253" s="355"/>
      <c r="U253" s="355"/>
      <c r="V253" s="355"/>
      <c r="W253" s="355"/>
      <c r="X253" s="355"/>
      <c r="Y253" s="355"/>
      <c r="Z253" s="355"/>
      <c r="AA253" s="355"/>
      <c r="AB253" s="355"/>
      <c r="AC253" s="346"/>
      <c r="AE253" s="357"/>
    </row>
    <row r="254" spans="1:74" s="206" customFormat="1" ht="27.6">
      <c r="A254" s="301">
        <f>IF(ISTEXT(B254),MAX($A$7:$A253)+1,"")</f>
        <v>26</v>
      </c>
      <c r="B254" s="345" t="s">
        <v>2034</v>
      </c>
      <c r="C254" s="291" t="s">
        <v>118</v>
      </c>
      <c r="D254" s="348">
        <v>0</v>
      </c>
      <c r="E254" s="346">
        <v>0</v>
      </c>
      <c r="F254" s="346">
        <v>0</v>
      </c>
      <c r="G254" s="346">
        <v>0</v>
      </c>
      <c r="H254" s="346">
        <v>0</v>
      </c>
      <c r="I254" s="346">
        <v>30</v>
      </c>
      <c r="J254" s="346">
        <f t="shared" si="4"/>
        <v>30</v>
      </c>
      <c r="K254" s="41"/>
      <c r="L254" s="342">
        <f t="shared" si="5"/>
        <v>0</v>
      </c>
      <c r="M254" s="342">
        <f t="shared" si="5"/>
        <v>0</v>
      </c>
      <c r="N254" s="342">
        <f t="shared" si="5"/>
        <v>0</v>
      </c>
      <c r="O254" s="342">
        <f t="shared" si="5"/>
        <v>0</v>
      </c>
      <c r="P254" s="342">
        <f t="shared" si="5"/>
        <v>0</v>
      </c>
      <c r="Q254" s="342">
        <f t="shared" si="5"/>
        <v>0</v>
      </c>
      <c r="R254" s="342">
        <f t="shared" si="5"/>
        <v>0</v>
      </c>
      <c r="S254" s="343"/>
      <c r="T254" s="343"/>
      <c r="U254" s="343"/>
      <c r="V254" s="343"/>
      <c r="W254" s="343"/>
      <c r="X254" s="343"/>
      <c r="Y254" s="343"/>
      <c r="Z254" s="343"/>
      <c r="AA254" s="343"/>
      <c r="AB254" s="343"/>
      <c r="AC254" s="344"/>
    </row>
    <row r="255" spans="1:74" s="356" customFormat="1">
      <c r="A255" s="351"/>
      <c r="B255" s="208"/>
      <c r="C255" s="291"/>
      <c r="D255" s="348"/>
      <c r="E255" s="346"/>
      <c r="F255" s="346"/>
      <c r="G255" s="346"/>
      <c r="H255" s="346"/>
      <c r="I255" s="346"/>
      <c r="J255" s="346"/>
      <c r="K255" s="305"/>
      <c r="L255" s="306"/>
      <c r="M255" s="306"/>
      <c r="N255" s="306"/>
      <c r="O255" s="306"/>
      <c r="P255" s="306"/>
      <c r="Q255" s="306"/>
      <c r="R255" s="306"/>
      <c r="S255" s="355"/>
      <c r="T255" s="355"/>
      <c r="U255" s="355"/>
      <c r="V255" s="355"/>
      <c r="W255" s="355"/>
      <c r="X255" s="355"/>
      <c r="Y255" s="355"/>
      <c r="Z255" s="355"/>
      <c r="AA255" s="355"/>
      <c r="AB255" s="355"/>
      <c r="AC255" s="346"/>
      <c r="AE255" s="357"/>
    </row>
    <row r="256" spans="1:74" s="372" customFormat="1">
      <c r="A256" s="366" t="s">
        <v>2035</v>
      </c>
      <c r="B256" s="367" t="s">
        <v>2036</v>
      </c>
      <c r="C256" s="368"/>
      <c r="D256" s="368"/>
      <c r="E256" s="369"/>
      <c r="F256" s="369"/>
      <c r="G256" s="369"/>
      <c r="H256" s="369"/>
      <c r="I256" s="369"/>
      <c r="J256" s="369"/>
      <c r="K256" s="349"/>
      <c r="L256" s="370"/>
      <c r="M256" s="370"/>
      <c r="N256" s="370"/>
      <c r="O256" s="370"/>
      <c r="P256" s="370"/>
      <c r="Q256" s="370"/>
      <c r="R256" s="371"/>
      <c r="S256" s="343"/>
      <c r="T256" s="343"/>
      <c r="U256" s="343"/>
      <c r="V256" s="343"/>
      <c r="W256" s="343"/>
      <c r="X256" s="343"/>
      <c r="Y256" s="343"/>
      <c r="Z256" s="343"/>
      <c r="AA256" s="343"/>
      <c r="AB256" s="343"/>
      <c r="AC256" s="369"/>
      <c r="AD256" s="206"/>
      <c r="AF256" s="206"/>
      <c r="AG256" s="206"/>
      <c r="AH256" s="206"/>
      <c r="AI256" s="206"/>
      <c r="AJ256" s="206"/>
      <c r="AK256" s="206"/>
      <c r="AL256" s="206"/>
      <c r="AM256" s="206"/>
      <c r="AN256" s="206"/>
      <c r="AO256" s="206"/>
      <c r="AP256" s="206"/>
      <c r="AQ256" s="206"/>
      <c r="AR256" s="206"/>
      <c r="AS256" s="206"/>
      <c r="AT256" s="206"/>
      <c r="AU256" s="206"/>
      <c r="AV256" s="206"/>
      <c r="AW256" s="206"/>
      <c r="AX256" s="206"/>
      <c r="AY256" s="206"/>
      <c r="AZ256" s="206"/>
      <c r="BA256" s="206"/>
      <c r="BB256" s="206"/>
      <c r="BC256" s="206"/>
      <c r="BD256" s="206"/>
      <c r="BE256" s="206"/>
      <c r="BF256" s="206"/>
      <c r="BG256" s="206"/>
      <c r="BH256" s="206"/>
      <c r="BI256" s="206"/>
      <c r="BJ256" s="206"/>
      <c r="BK256" s="206"/>
      <c r="BL256" s="206"/>
      <c r="BM256" s="206"/>
      <c r="BN256" s="206"/>
      <c r="BO256" s="206"/>
      <c r="BP256" s="206"/>
      <c r="BQ256" s="206"/>
      <c r="BR256" s="206"/>
      <c r="BS256" s="206"/>
      <c r="BT256" s="206"/>
      <c r="BU256" s="206"/>
      <c r="BV256" s="206"/>
    </row>
    <row r="257" spans="1:31" s="206" customFormat="1">
      <c r="A257" s="301"/>
      <c r="B257" s="373"/>
      <c r="C257" s="302"/>
      <c r="E257" s="344"/>
      <c r="F257" s="344"/>
      <c r="G257" s="344"/>
      <c r="H257" s="344"/>
      <c r="I257" s="344"/>
      <c r="J257" s="344"/>
      <c r="K257" s="349"/>
      <c r="L257" s="353"/>
      <c r="M257" s="353"/>
      <c r="N257" s="353"/>
      <c r="O257" s="353"/>
      <c r="P257" s="353"/>
      <c r="Q257" s="353"/>
      <c r="S257" s="343"/>
      <c r="T257" s="343"/>
      <c r="U257" s="343"/>
      <c r="V257" s="343"/>
      <c r="W257" s="343"/>
      <c r="X257" s="343"/>
      <c r="Y257" s="343"/>
      <c r="Z257" s="343"/>
      <c r="AA257" s="343"/>
      <c r="AB257" s="343"/>
      <c r="AC257" s="344"/>
    </row>
    <row r="258" spans="1:31" s="361" customFormat="1" ht="27.6">
      <c r="A258" s="301">
        <f>IF(ISTEXT(B258),MAX($A$7:$A257)+1,"")</f>
        <v>27</v>
      </c>
      <c r="B258" s="208" t="s">
        <v>2037</v>
      </c>
      <c r="C258" s="302"/>
      <c r="E258" s="360"/>
      <c r="F258" s="360"/>
      <c r="G258" s="360"/>
      <c r="H258" s="360"/>
      <c r="I258" s="360"/>
      <c r="J258" s="360"/>
      <c r="K258" s="305"/>
      <c r="S258" s="359"/>
      <c r="T258" s="359"/>
      <c r="U258" s="359"/>
      <c r="V258" s="359"/>
      <c r="W258" s="359"/>
      <c r="X258" s="359"/>
      <c r="Y258" s="359"/>
      <c r="Z258" s="359"/>
      <c r="AA258" s="359"/>
      <c r="AB258" s="359"/>
      <c r="AC258" s="360"/>
    </row>
    <row r="259" spans="1:31" s="356" customFormat="1" ht="15">
      <c r="A259" s="351" t="s">
        <v>1742</v>
      </c>
      <c r="B259" s="208" t="s">
        <v>2038</v>
      </c>
      <c r="C259" s="291" t="s">
        <v>1811</v>
      </c>
      <c r="D259" s="348">
        <v>0</v>
      </c>
      <c r="E259" s="346">
        <v>0</v>
      </c>
      <c r="F259" s="346">
        <v>0</v>
      </c>
      <c r="G259" s="346">
        <v>0</v>
      </c>
      <c r="H259" s="346">
        <v>0</v>
      </c>
      <c r="I259" s="346">
        <v>70</v>
      </c>
      <c r="J259" s="346">
        <f t="shared" si="4"/>
        <v>70</v>
      </c>
      <c r="K259" s="41"/>
      <c r="L259" s="342">
        <f t="shared" si="5"/>
        <v>0</v>
      </c>
      <c r="M259" s="342">
        <f t="shared" si="5"/>
        <v>0</v>
      </c>
      <c r="N259" s="342">
        <f t="shared" si="5"/>
        <v>0</v>
      </c>
      <c r="O259" s="342">
        <f t="shared" si="5"/>
        <v>0</v>
      </c>
      <c r="P259" s="342">
        <f t="shared" si="5"/>
        <v>0</v>
      </c>
      <c r="Q259" s="342">
        <f t="shared" si="5"/>
        <v>0</v>
      </c>
      <c r="R259" s="342">
        <f t="shared" si="5"/>
        <v>0</v>
      </c>
      <c r="S259" s="355"/>
      <c r="T259" s="355"/>
      <c r="U259" s="355"/>
      <c r="V259" s="355"/>
      <c r="W259" s="355"/>
      <c r="X259" s="355"/>
      <c r="Y259" s="355"/>
      <c r="Z259" s="355"/>
      <c r="AA259" s="355"/>
      <c r="AB259" s="355"/>
      <c r="AC259" s="346"/>
      <c r="AE259" s="357"/>
    </row>
    <row r="260" spans="1:31" s="356" customFormat="1" ht="15">
      <c r="A260" s="351" t="s">
        <v>1742</v>
      </c>
      <c r="B260" s="208" t="s">
        <v>2039</v>
      </c>
      <c r="C260" s="291" t="s">
        <v>1811</v>
      </c>
      <c r="D260" s="348">
        <v>0</v>
      </c>
      <c r="E260" s="346">
        <v>0</v>
      </c>
      <c r="F260" s="346">
        <v>0</v>
      </c>
      <c r="G260" s="346">
        <v>0</v>
      </c>
      <c r="H260" s="346">
        <v>0</v>
      </c>
      <c r="I260" s="346">
        <v>310</v>
      </c>
      <c r="J260" s="346">
        <f t="shared" si="4"/>
        <v>310</v>
      </c>
      <c r="K260" s="41"/>
      <c r="L260" s="342">
        <f t="shared" si="5"/>
        <v>0</v>
      </c>
      <c r="M260" s="342">
        <f t="shared" si="5"/>
        <v>0</v>
      </c>
      <c r="N260" s="342">
        <f t="shared" si="5"/>
        <v>0</v>
      </c>
      <c r="O260" s="342">
        <f t="shared" si="5"/>
        <v>0</v>
      </c>
      <c r="P260" s="342">
        <f t="shared" si="5"/>
        <v>0</v>
      </c>
      <c r="Q260" s="342">
        <f t="shared" si="5"/>
        <v>0</v>
      </c>
      <c r="R260" s="342">
        <f t="shared" si="5"/>
        <v>0</v>
      </c>
      <c r="S260" s="355"/>
      <c r="T260" s="355"/>
      <c r="U260" s="355"/>
      <c r="V260" s="355"/>
      <c r="W260" s="355"/>
      <c r="X260" s="355"/>
      <c r="Y260" s="355"/>
      <c r="Z260" s="355"/>
      <c r="AA260" s="355"/>
      <c r="AB260" s="355"/>
      <c r="AC260" s="346"/>
      <c r="AE260" s="357"/>
    </row>
    <row r="261" spans="1:31" s="361" customFormat="1" ht="15">
      <c r="A261" s="351" t="s">
        <v>1742</v>
      </c>
      <c r="B261" s="208" t="s">
        <v>2040</v>
      </c>
      <c r="C261" s="291" t="s">
        <v>1811</v>
      </c>
      <c r="D261" s="348">
        <v>0</v>
      </c>
      <c r="E261" s="346">
        <v>0</v>
      </c>
      <c r="F261" s="346">
        <v>0</v>
      </c>
      <c r="G261" s="346">
        <v>0</v>
      </c>
      <c r="H261" s="346">
        <v>0</v>
      </c>
      <c r="I261" s="346">
        <v>395</v>
      </c>
      <c r="J261" s="346">
        <f t="shared" si="4"/>
        <v>395</v>
      </c>
      <c r="K261" s="41"/>
      <c r="L261" s="342">
        <f t="shared" si="5"/>
        <v>0</v>
      </c>
      <c r="M261" s="342">
        <f t="shared" si="5"/>
        <v>0</v>
      </c>
      <c r="N261" s="342">
        <f t="shared" si="5"/>
        <v>0</v>
      </c>
      <c r="O261" s="342">
        <f t="shared" si="5"/>
        <v>0</v>
      </c>
      <c r="P261" s="342">
        <f t="shared" si="5"/>
        <v>0</v>
      </c>
      <c r="Q261" s="342">
        <f t="shared" si="5"/>
        <v>0</v>
      </c>
      <c r="R261" s="342">
        <f t="shared" si="5"/>
        <v>0</v>
      </c>
      <c r="S261" s="359"/>
      <c r="T261" s="359"/>
      <c r="U261" s="359"/>
      <c r="V261" s="359"/>
      <c r="W261" s="359"/>
      <c r="X261" s="359"/>
      <c r="Y261" s="359"/>
      <c r="Z261" s="359"/>
      <c r="AA261" s="359"/>
      <c r="AB261" s="359"/>
      <c r="AC261" s="360"/>
    </row>
    <row r="262" spans="1:31" s="356" customFormat="1" ht="15">
      <c r="A262" s="351" t="s">
        <v>1742</v>
      </c>
      <c r="B262" s="208" t="s">
        <v>2041</v>
      </c>
      <c r="C262" s="291" t="s">
        <v>1811</v>
      </c>
      <c r="D262" s="348">
        <v>1280</v>
      </c>
      <c r="E262" s="346">
        <v>2180</v>
      </c>
      <c r="F262" s="346">
        <v>2180</v>
      </c>
      <c r="G262" s="346">
        <v>1820</v>
      </c>
      <c r="H262" s="346">
        <v>0</v>
      </c>
      <c r="I262" s="346">
        <v>0</v>
      </c>
      <c r="J262" s="346">
        <f t="shared" si="4"/>
        <v>7460</v>
      </c>
      <c r="K262" s="41"/>
      <c r="L262" s="342">
        <f t="shared" si="5"/>
        <v>0</v>
      </c>
      <c r="M262" s="342">
        <f t="shared" si="5"/>
        <v>0</v>
      </c>
      <c r="N262" s="342">
        <f t="shared" si="5"/>
        <v>0</v>
      </c>
      <c r="O262" s="342">
        <f t="shared" si="5"/>
        <v>0</v>
      </c>
      <c r="P262" s="342">
        <f t="shared" si="5"/>
        <v>0</v>
      </c>
      <c r="Q262" s="342">
        <f t="shared" si="5"/>
        <v>0</v>
      </c>
      <c r="R262" s="342">
        <f t="shared" si="5"/>
        <v>0</v>
      </c>
      <c r="S262" s="355"/>
      <c r="T262" s="355"/>
      <c r="U262" s="355"/>
      <c r="V262" s="355"/>
      <c r="W262" s="355"/>
      <c r="X262" s="355"/>
      <c r="Y262" s="355"/>
      <c r="Z262" s="355"/>
      <c r="AA262" s="355"/>
      <c r="AB262" s="355"/>
      <c r="AC262" s="346"/>
      <c r="AE262" s="357"/>
    </row>
    <row r="263" spans="1:31" s="356" customFormat="1" ht="15">
      <c r="A263" s="351" t="s">
        <v>1742</v>
      </c>
      <c r="B263" s="208" t="s">
        <v>2042</v>
      </c>
      <c r="C263" s="291" t="s">
        <v>1811</v>
      </c>
      <c r="D263" s="348">
        <v>1340</v>
      </c>
      <c r="E263" s="346">
        <v>2290</v>
      </c>
      <c r="F263" s="346">
        <v>2290</v>
      </c>
      <c r="G263" s="346">
        <v>1910</v>
      </c>
      <c r="H263" s="346">
        <v>0</v>
      </c>
      <c r="I263" s="346">
        <v>430</v>
      </c>
      <c r="J263" s="346">
        <f t="shared" si="4"/>
        <v>8260</v>
      </c>
      <c r="K263" s="41"/>
      <c r="L263" s="342">
        <f t="shared" si="5"/>
        <v>0</v>
      </c>
      <c r="M263" s="342">
        <f t="shared" si="5"/>
        <v>0</v>
      </c>
      <c r="N263" s="342">
        <f t="shared" si="5"/>
        <v>0</v>
      </c>
      <c r="O263" s="342">
        <f t="shared" si="5"/>
        <v>0</v>
      </c>
      <c r="P263" s="342">
        <f t="shared" si="5"/>
        <v>0</v>
      </c>
      <c r="Q263" s="342">
        <f t="shared" si="5"/>
        <v>0</v>
      </c>
      <c r="R263" s="342">
        <f t="shared" si="5"/>
        <v>0</v>
      </c>
      <c r="S263" s="355"/>
      <c r="T263" s="355"/>
      <c r="U263" s="355"/>
      <c r="V263" s="355"/>
      <c r="W263" s="355"/>
      <c r="X263" s="355"/>
      <c r="Y263" s="355"/>
      <c r="Z263" s="355"/>
      <c r="AA263" s="355"/>
      <c r="AB263" s="355"/>
      <c r="AC263" s="346"/>
      <c r="AE263" s="357"/>
    </row>
    <row r="264" spans="1:31" s="356" customFormat="1" ht="15">
      <c r="A264" s="351" t="s">
        <v>1742</v>
      </c>
      <c r="B264" s="208" t="s">
        <v>2043</v>
      </c>
      <c r="C264" s="291" t="s">
        <v>1811</v>
      </c>
      <c r="D264" s="348">
        <v>120</v>
      </c>
      <c r="E264" s="346">
        <v>220</v>
      </c>
      <c r="F264" s="346">
        <v>220</v>
      </c>
      <c r="G264" s="346">
        <v>180</v>
      </c>
      <c r="H264" s="346">
        <v>0</v>
      </c>
      <c r="I264" s="346">
        <v>20</v>
      </c>
      <c r="J264" s="346">
        <f t="shared" si="4"/>
        <v>760</v>
      </c>
      <c r="K264" s="41"/>
      <c r="L264" s="342">
        <f t="shared" si="5"/>
        <v>0</v>
      </c>
      <c r="M264" s="342">
        <f t="shared" si="5"/>
        <v>0</v>
      </c>
      <c r="N264" s="342">
        <f t="shared" si="5"/>
        <v>0</v>
      </c>
      <c r="O264" s="342">
        <f t="shared" si="5"/>
        <v>0</v>
      </c>
      <c r="P264" s="342">
        <f t="shared" si="5"/>
        <v>0</v>
      </c>
      <c r="Q264" s="342">
        <f t="shared" si="5"/>
        <v>0</v>
      </c>
      <c r="R264" s="342">
        <f t="shared" si="5"/>
        <v>0</v>
      </c>
      <c r="S264" s="355"/>
      <c r="T264" s="355"/>
      <c r="U264" s="355"/>
      <c r="V264" s="355"/>
      <c r="W264" s="355"/>
      <c r="X264" s="355"/>
      <c r="Y264" s="355"/>
      <c r="Z264" s="355"/>
      <c r="AA264" s="355"/>
      <c r="AB264" s="355"/>
      <c r="AC264" s="346"/>
      <c r="AE264" s="357"/>
    </row>
    <row r="265" spans="1:31" s="356" customFormat="1" ht="15">
      <c r="A265" s="351" t="s">
        <v>1742</v>
      </c>
      <c r="B265" s="208" t="s">
        <v>2044</v>
      </c>
      <c r="C265" s="291" t="s">
        <v>1811</v>
      </c>
      <c r="D265" s="348">
        <v>80</v>
      </c>
      <c r="E265" s="346">
        <v>140</v>
      </c>
      <c r="F265" s="346">
        <v>140</v>
      </c>
      <c r="G265" s="346">
        <v>110</v>
      </c>
      <c r="H265" s="346">
        <v>0</v>
      </c>
      <c r="I265" s="346">
        <v>20</v>
      </c>
      <c r="J265" s="346">
        <f t="shared" si="4"/>
        <v>490</v>
      </c>
      <c r="K265" s="41"/>
      <c r="L265" s="342">
        <f t="shared" si="5"/>
        <v>0</v>
      </c>
      <c r="M265" s="342">
        <f t="shared" si="5"/>
        <v>0</v>
      </c>
      <c r="N265" s="342">
        <f t="shared" si="5"/>
        <v>0</v>
      </c>
      <c r="O265" s="342">
        <f t="shared" si="5"/>
        <v>0</v>
      </c>
      <c r="P265" s="342">
        <f t="shared" si="5"/>
        <v>0</v>
      </c>
      <c r="Q265" s="342">
        <f t="shared" si="5"/>
        <v>0</v>
      </c>
      <c r="R265" s="342">
        <f t="shared" si="5"/>
        <v>0</v>
      </c>
      <c r="S265" s="355"/>
      <c r="T265" s="355"/>
      <c r="U265" s="355"/>
      <c r="V265" s="355"/>
      <c r="W265" s="355"/>
      <c r="X265" s="355"/>
      <c r="Y265" s="355"/>
      <c r="Z265" s="355"/>
      <c r="AA265" s="355"/>
      <c r="AB265" s="355"/>
      <c r="AC265" s="346"/>
      <c r="AE265" s="357"/>
    </row>
    <row r="266" spans="1:31" s="356" customFormat="1" ht="15">
      <c r="A266" s="351" t="s">
        <v>1742</v>
      </c>
      <c r="B266" s="208" t="s">
        <v>2045</v>
      </c>
      <c r="C266" s="291" t="s">
        <v>1811</v>
      </c>
      <c r="D266" s="348">
        <v>550</v>
      </c>
      <c r="E266" s="346">
        <v>910</v>
      </c>
      <c r="F266" s="346">
        <v>910</v>
      </c>
      <c r="G266" s="346">
        <v>760</v>
      </c>
      <c r="H266" s="346">
        <v>0</v>
      </c>
      <c r="I266" s="346">
        <v>40</v>
      </c>
      <c r="J266" s="346">
        <f t="shared" si="4"/>
        <v>3170</v>
      </c>
      <c r="K266" s="41"/>
      <c r="L266" s="342">
        <f t="shared" si="5"/>
        <v>0</v>
      </c>
      <c r="M266" s="342">
        <f t="shared" si="5"/>
        <v>0</v>
      </c>
      <c r="N266" s="342">
        <f t="shared" si="5"/>
        <v>0</v>
      </c>
      <c r="O266" s="342">
        <f t="shared" si="5"/>
        <v>0</v>
      </c>
      <c r="P266" s="342">
        <f t="shared" si="5"/>
        <v>0</v>
      </c>
      <c r="Q266" s="342">
        <f t="shared" si="5"/>
        <v>0</v>
      </c>
      <c r="R266" s="342">
        <f t="shared" si="5"/>
        <v>0</v>
      </c>
      <c r="S266" s="355"/>
      <c r="T266" s="355"/>
      <c r="U266" s="355"/>
      <c r="V266" s="355"/>
      <c r="W266" s="355"/>
      <c r="X266" s="355"/>
      <c r="Y266" s="355"/>
      <c r="Z266" s="355"/>
      <c r="AA266" s="355"/>
      <c r="AB266" s="355"/>
      <c r="AC266" s="346"/>
      <c r="AE266" s="357"/>
    </row>
    <row r="267" spans="1:31" s="364" customFormat="1" ht="15">
      <c r="A267" s="351" t="s">
        <v>1742</v>
      </c>
      <c r="B267" s="208" t="s">
        <v>2046</v>
      </c>
      <c r="C267" s="291" t="s">
        <v>1811</v>
      </c>
      <c r="D267" s="348">
        <v>10</v>
      </c>
      <c r="E267" s="346">
        <v>10</v>
      </c>
      <c r="F267" s="346">
        <v>10</v>
      </c>
      <c r="G267" s="346">
        <v>10</v>
      </c>
      <c r="H267" s="346">
        <v>0</v>
      </c>
      <c r="I267" s="346">
        <v>30</v>
      </c>
      <c r="J267" s="346">
        <f t="shared" si="4"/>
        <v>70</v>
      </c>
      <c r="K267" s="41"/>
      <c r="L267" s="342">
        <f t="shared" si="5"/>
        <v>0</v>
      </c>
      <c r="M267" s="342">
        <f t="shared" si="5"/>
        <v>0</v>
      </c>
      <c r="N267" s="342">
        <f t="shared" si="5"/>
        <v>0</v>
      </c>
      <c r="O267" s="342">
        <f t="shared" si="5"/>
        <v>0</v>
      </c>
      <c r="P267" s="342">
        <f t="shared" si="5"/>
        <v>0</v>
      </c>
      <c r="Q267" s="342">
        <f t="shared" si="5"/>
        <v>0</v>
      </c>
      <c r="R267" s="342">
        <f t="shared" si="5"/>
        <v>0</v>
      </c>
      <c r="S267" s="362"/>
      <c r="T267" s="362"/>
      <c r="U267" s="362"/>
      <c r="V267" s="362"/>
      <c r="W267" s="362"/>
      <c r="X267" s="362"/>
      <c r="Y267" s="362"/>
      <c r="Z267" s="362"/>
      <c r="AA267" s="362"/>
      <c r="AB267" s="362"/>
      <c r="AC267" s="363"/>
      <c r="AE267" s="365"/>
    </row>
    <row r="268" spans="1:31" s="364" customFormat="1" ht="15">
      <c r="A268" s="351" t="s">
        <v>1742</v>
      </c>
      <c r="B268" s="208" t="s">
        <v>2047</v>
      </c>
      <c r="C268" s="291" t="s">
        <v>1811</v>
      </c>
      <c r="D268" s="348">
        <v>380</v>
      </c>
      <c r="E268" s="346">
        <v>520</v>
      </c>
      <c r="F268" s="346">
        <v>520</v>
      </c>
      <c r="G268" s="346">
        <v>340</v>
      </c>
      <c r="H268" s="346">
        <v>0</v>
      </c>
      <c r="I268" s="346">
        <v>55</v>
      </c>
      <c r="J268" s="346">
        <f t="shared" si="4"/>
        <v>1815</v>
      </c>
      <c r="K268" s="41"/>
      <c r="L268" s="342">
        <f t="shared" si="5"/>
        <v>0</v>
      </c>
      <c r="M268" s="342">
        <f t="shared" si="5"/>
        <v>0</v>
      </c>
      <c r="N268" s="342">
        <f t="shared" si="5"/>
        <v>0</v>
      </c>
      <c r="O268" s="342">
        <f t="shared" si="5"/>
        <v>0</v>
      </c>
      <c r="P268" s="342">
        <f t="shared" si="5"/>
        <v>0</v>
      </c>
      <c r="Q268" s="342">
        <f t="shared" si="5"/>
        <v>0</v>
      </c>
      <c r="R268" s="342">
        <f t="shared" si="5"/>
        <v>0</v>
      </c>
      <c r="S268" s="362"/>
      <c r="T268" s="362"/>
      <c r="U268" s="362"/>
      <c r="V268" s="362"/>
      <c r="W268" s="362"/>
      <c r="X268" s="362"/>
      <c r="Y268" s="362"/>
      <c r="Z268" s="362"/>
      <c r="AA268" s="362"/>
      <c r="AB268" s="362"/>
      <c r="AC268" s="363"/>
      <c r="AE268" s="365"/>
    </row>
    <row r="269" spans="1:31" s="356" customFormat="1" ht="15">
      <c r="A269" s="351" t="s">
        <v>1742</v>
      </c>
      <c r="B269" s="208" t="s">
        <v>2048</v>
      </c>
      <c r="C269" s="291" t="s">
        <v>1811</v>
      </c>
      <c r="D269" s="348">
        <v>380</v>
      </c>
      <c r="E269" s="346">
        <v>520</v>
      </c>
      <c r="F269" s="346">
        <v>520</v>
      </c>
      <c r="G269" s="346">
        <v>340</v>
      </c>
      <c r="H269" s="346">
        <v>0</v>
      </c>
      <c r="I269" s="346">
        <v>30</v>
      </c>
      <c r="J269" s="346">
        <f t="shared" si="4"/>
        <v>1790</v>
      </c>
      <c r="K269" s="41"/>
      <c r="L269" s="342">
        <f t="shared" si="5"/>
        <v>0</v>
      </c>
      <c r="M269" s="342">
        <f t="shared" si="5"/>
        <v>0</v>
      </c>
      <c r="N269" s="342">
        <f t="shared" si="5"/>
        <v>0</v>
      </c>
      <c r="O269" s="342">
        <f t="shared" si="5"/>
        <v>0</v>
      </c>
      <c r="P269" s="342">
        <f t="shared" si="5"/>
        <v>0</v>
      </c>
      <c r="Q269" s="342">
        <f t="shared" si="5"/>
        <v>0</v>
      </c>
      <c r="R269" s="342">
        <f t="shared" si="5"/>
        <v>0</v>
      </c>
      <c r="S269" s="355"/>
      <c r="T269" s="355"/>
      <c r="U269" s="355"/>
      <c r="V269" s="355"/>
      <c r="W269" s="355"/>
      <c r="X269" s="355"/>
      <c r="Y269" s="355"/>
      <c r="Z269" s="355"/>
      <c r="AA269" s="355"/>
      <c r="AB269" s="355"/>
      <c r="AC269" s="346"/>
      <c r="AE269" s="357"/>
    </row>
    <row r="270" spans="1:31" s="356" customFormat="1" ht="15">
      <c r="A270" s="351" t="s">
        <v>1742</v>
      </c>
      <c r="B270" s="208" t="s">
        <v>2049</v>
      </c>
      <c r="C270" s="291" t="s">
        <v>1811</v>
      </c>
      <c r="D270" s="348">
        <v>420</v>
      </c>
      <c r="E270" s="346">
        <v>560</v>
      </c>
      <c r="F270" s="346">
        <v>560</v>
      </c>
      <c r="G270" s="346">
        <v>540</v>
      </c>
      <c r="H270" s="346">
        <v>0</v>
      </c>
      <c r="I270" s="346">
        <v>835</v>
      </c>
      <c r="J270" s="346">
        <f t="shared" si="4"/>
        <v>2915</v>
      </c>
      <c r="K270" s="41"/>
      <c r="L270" s="342">
        <f t="shared" si="5"/>
        <v>0</v>
      </c>
      <c r="M270" s="342">
        <f t="shared" si="5"/>
        <v>0</v>
      </c>
      <c r="N270" s="342">
        <f t="shared" si="5"/>
        <v>0</v>
      </c>
      <c r="O270" s="342">
        <f t="shared" si="5"/>
        <v>0</v>
      </c>
      <c r="P270" s="342">
        <f t="shared" si="5"/>
        <v>0</v>
      </c>
      <c r="Q270" s="342">
        <f t="shared" si="5"/>
        <v>0</v>
      </c>
      <c r="R270" s="342">
        <f t="shared" si="5"/>
        <v>0</v>
      </c>
      <c r="S270" s="355"/>
      <c r="T270" s="355"/>
      <c r="U270" s="355"/>
      <c r="V270" s="355"/>
      <c r="W270" s="355"/>
      <c r="X270" s="355"/>
      <c r="Y270" s="355"/>
      <c r="Z270" s="355"/>
      <c r="AA270" s="355"/>
      <c r="AB270" s="355"/>
      <c r="AC270" s="346"/>
      <c r="AE270" s="357"/>
    </row>
    <row r="271" spans="1:31" s="356" customFormat="1" ht="15">
      <c r="A271" s="351" t="s">
        <v>1742</v>
      </c>
      <c r="B271" s="208" t="s">
        <v>1810</v>
      </c>
      <c r="C271" s="291" t="s">
        <v>1811</v>
      </c>
      <c r="D271" s="348">
        <v>510</v>
      </c>
      <c r="E271" s="346">
        <v>770</v>
      </c>
      <c r="F271" s="346">
        <v>770</v>
      </c>
      <c r="G271" s="346">
        <v>620</v>
      </c>
      <c r="H271" s="346">
        <v>0</v>
      </c>
      <c r="I271" s="346">
        <v>620</v>
      </c>
      <c r="J271" s="346">
        <f t="shared" si="4"/>
        <v>3290</v>
      </c>
      <c r="K271" s="41"/>
      <c r="L271" s="342">
        <f t="shared" si="5"/>
        <v>0</v>
      </c>
      <c r="M271" s="342">
        <f t="shared" si="5"/>
        <v>0</v>
      </c>
      <c r="N271" s="342">
        <f t="shared" si="5"/>
        <v>0</v>
      </c>
      <c r="O271" s="342">
        <f t="shared" si="5"/>
        <v>0</v>
      </c>
      <c r="P271" s="342">
        <f t="shared" si="5"/>
        <v>0</v>
      </c>
      <c r="Q271" s="342">
        <f t="shared" si="5"/>
        <v>0</v>
      </c>
      <c r="R271" s="342">
        <f t="shared" si="5"/>
        <v>0</v>
      </c>
      <c r="S271" s="355"/>
      <c r="T271" s="355"/>
      <c r="U271" s="355"/>
      <c r="V271" s="355"/>
      <c r="W271" s="355"/>
      <c r="X271" s="355"/>
      <c r="Y271" s="355"/>
      <c r="Z271" s="355"/>
      <c r="AA271" s="355"/>
      <c r="AB271" s="355"/>
      <c r="AC271" s="346"/>
      <c r="AE271" s="357"/>
    </row>
    <row r="272" spans="1:31" s="361" customFormat="1" ht="15">
      <c r="A272" s="351" t="s">
        <v>1742</v>
      </c>
      <c r="B272" s="208" t="s">
        <v>2050</v>
      </c>
      <c r="C272" s="291" t="s">
        <v>1811</v>
      </c>
      <c r="D272" s="348">
        <v>0</v>
      </c>
      <c r="E272" s="346">
        <v>0</v>
      </c>
      <c r="F272" s="346">
        <v>0</v>
      </c>
      <c r="G272" s="346">
        <v>0</v>
      </c>
      <c r="H272" s="346">
        <v>0</v>
      </c>
      <c r="I272" s="346">
        <v>20</v>
      </c>
      <c r="J272" s="346">
        <f t="shared" si="4"/>
        <v>20</v>
      </c>
      <c r="K272" s="41"/>
      <c r="L272" s="342">
        <f t="shared" si="5"/>
        <v>0</v>
      </c>
      <c r="M272" s="342">
        <f t="shared" si="5"/>
        <v>0</v>
      </c>
      <c r="N272" s="342">
        <f t="shared" si="5"/>
        <v>0</v>
      </c>
      <c r="O272" s="342">
        <f t="shared" si="5"/>
        <v>0</v>
      </c>
      <c r="P272" s="342">
        <f t="shared" si="5"/>
        <v>0</v>
      </c>
      <c r="Q272" s="342">
        <f t="shared" si="5"/>
        <v>0</v>
      </c>
      <c r="R272" s="342">
        <f t="shared" si="5"/>
        <v>0</v>
      </c>
      <c r="S272" s="359"/>
      <c r="T272" s="359"/>
      <c r="U272" s="359"/>
      <c r="V272" s="359"/>
      <c r="W272" s="359"/>
      <c r="X272" s="359"/>
      <c r="Y272" s="359"/>
      <c r="Z272" s="359"/>
      <c r="AA272" s="359"/>
      <c r="AB272" s="359"/>
      <c r="AC272" s="360"/>
    </row>
    <row r="273" spans="1:31" s="356" customFormat="1" ht="15">
      <c r="A273" s="351" t="s">
        <v>1742</v>
      </c>
      <c r="B273" s="208" t="s">
        <v>2051</v>
      </c>
      <c r="C273" s="291" t="s">
        <v>1811</v>
      </c>
      <c r="D273" s="348">
        <v>20</v>
      </c>
      <c r="E273" s="346">
        <v>20</v>
      </c>
      <c r="F273" s="346">
        <v>20</v>
      </c>
      <c r="G273" s="346">
        <v>20</v>
      </c>
      <c r="H273" s="346">
        <v>0</v>
      </c>
      <c r="I273" s="346">
        <v>0</v>
      </c>
      <c r="J273" s="346">
        <f t="shared" si="4"/>
        <v>80</v>
      </c>
      <c r="K273" s="41"/>
      <c r="L273" s="342">
        <f t="shared" si="5"/>
        <v>0</v>
      </c>
      <c r="M273" s="342">
        <f t="shared" si="5"/>
        <v>0</v>
      </c>
      <c r="N273" s="342">
        <f t="shared" si="5"/>
        <v>0</v>
      </c>
      <c r="O273" s="342">
        <f t="shared" si="5"/>
        <v>0</v>
      </c>
      <c r="P273" s="342">
        <f t="shared" si="5"/>
        <v>0</v>
      </c>
      <c r="Q273" s="342">
        <f t="shared" si="5"/>
        <v>0</v>
      </c>
      <c r="R273" s="342">
        <f t="shared" si="5"/>
        <v>0</v>
      </c>
      <c r="S273" s="355"/>
      <c r="T273" s="355"/>
      <c r="U273" s="355"/>
      <c r="V273" s="355"/>
      <c r="W273" s="355"/>
      <c r="X273" s="355"/>
      <c r="Y273" s="355"/>
      <c r="Z273" s="355"/>
      <c r="AA273" s="355"/>
      <c r="AB273" s="355"/>
      <c r="AC273" s="346"/>
      <c r="AE273" s="357"/>
    </row>
    <row r="274" spans="1:31" s="356" customFormat="1" ht="15">
      <c r="A274" s="351" t="s">
        <v>1742</v>
      </c>
      <c r="B274" s="208" t="s">
        <v>2052</v>
      </c>
      <c r="C274" s="291" t="s">
        <v>1811</v>
      </c>
      <c r="D274" s="348">
        <v>0</v>
      </c>
      <c r="E274" s="346">
        <v>0</v>
      </c>
      <c r="F274" s="346">
        <v>0</v>
      </c>
      <c r="G274" s="346">
        <v>0</v>
      </c>
      <c r="H274" s="346">
        <v>0</v>
      </c>
      <c r="I274" s="346">
        <v>10</v>
      </c>
      <c r="J274" s="346">
        <f t="shared" si="4"/>
        <v>10</v>
      </c>
      <c r="K274" s="41"/>
      <c r="L274" s="342">
        <f t="shared" si="5"/>
        <v>0</v>
      </c>
      <c r="M274" s="342">
        <f t="shared" si="5"/>
        <v>0</v>
      </c>
      <c r="N274" s="342">
        <f t="shared" si="5"/>
        <v>0</v>
      </c>
      <c r="O274" s="342">
        <f t="shared" si="5"/>
        <v>0</v>
      </c>
      <c r="P274" s="342">
        <f t="shared" si="5"/>
        <v>0</v>
      </c>
      <c r="Q274" s="342">
        <f t="shared" si="5"/>
        <v>0</v>
      </c>
      <c r="R274" s="342">
        <f t="shared" si="5"/>
        <v>0</v>
      </c>
      <c r="S274" s="355"/>
      <c r="T274" s="355"/>
      <c r="U274" s="355"/>
      <c r="V274" s="355"/>
      <c r="W274" s="355"/>
      <c r="X274" s="355"/>
      <c r="Y274" s="355"/>
      <c r="Z274" s="355"/>
      <c r="AA274" s="355"/>
      <c r="AB274" s="355"/>
      <c r="AC274" s="346"/>
      <c r="AE274" s="357"/>
    </row>
    <row r="275" spans="1:31" s="356" customFormat="1" ht="15">
      <c r="A275" s="351" t="s">
        <v>1742</v>
      </c>
      <c r="B275" s="208" t="s">
        <v>2053</v>
      </c>
      <c r="C275" s="291" t="s">
        <v>1811</v>
      </c>
      <c r="D275" s="348">
        <v>350</v>
      </c>
      <c r="E275" s="346">
        <v>490</v>
      </c>
      <c r="F275" s="346">
        <v>500</v>
      </c>
      <c r="G275" s="346">
        <v>410</v>
      </c>
      <c r="H275" s="346">
        <v>0</v>
      </c>
      <c r="I275" s="346">
        <v>50</v>
      </c>
      <c r="J275" s="346">
        <f t="shared" si="4"/>
        <v>1800</v>
      </c>
      <c r="K275" s="41"/>
      <c r="L275" s="342">
        <f t="shared" si="5"/>
        <v>0</v>
      </c>
      <c r="M275" s="342">
        <f t="shared" si="5"/>
        <v>0</v>
      </c>
      <c r="N275" s="342">
        <f t="shared" si="5"/>
        <v>0</v>
      </c>
      <c r="O275" s="342">
        <f t="shared" si="5"/>
        <v>0</v>
      </c>
      <c r="P275" s="342">
        <f t="shared" si="5"/>
        <v>0</v>
      </c>
      <c r="Q275" s="342">
        <f t="shared" si="5"/>
        <v>0</v>
      </c>
      <c r="R275" s="342">
        <f t="shared" si="5"/>
        <v>0</v>
      </c>
      <c r="S275" s="355"/>
      <c r="T275" s="355"/>
      <c r="U275" s="355"/>
      <c r="V275" s="355"/>
      <c r="W275" s="355"/>
      <c r="X275" s="355"/>
      <c r="Y275" s="355"/>
      <c r="Z275" s="355"/>
      <c r="AA275" s="355"/>
      <c r="AB275" s="355"/>
      <c r="AC275" s="346"/>
      <c r="AE275" s="357"/>
    </row>
    <row r="276" spans="1:31" s="356" customFormat="1" ht="15">
      <c r="A276" s="351" t="s">
        <v>1742</v>
      </c>
      <c r="B276" s="208" t="s">
        <v>2054</v>
      </c>
      <c r="C276" s="291" t="s">
        <v>1811</v>
      </c>
      <c r="D276" s="348">
        <v>25</v>
      </c>
      <c r="E276" s="346">
        <v>25</v>
      </c>
      <c r="F276" s="346">
        <v>25</v>
      </c>
      <c r="G276" s="346">
        <v>25</v>
      </c>
      <c r="H276" s="346">
        <v>0</v>
      </c>
      <c r="I276" s="346">
        <v>5</v>
      </c>
      <c r="J276" s="346">
        <f t="shared" si="4"/>
        <v>105</v>
      </c>
      <c r="K276" s="41"/>
      <c r="L276" s="342">
        <f t="shared" si="5"/>
        <v>0</v>
      </c>
      <c r="M276" s="342">
        <f t="shared" ref="M276:R278" si="7">$K276*E276</f>
        <v>0</v>
      </c>
      <c r="N276" s="342">
        <f t="shared" si="7"/>
        <v>0</v>
      </c>
      <c r="O276" s="342">
        <f t="shared" si="7"/>
        <v>0</v>
      </c>
      <c r="P276" s="342">
        <f t="shared" si="7"/>
        <v>0</v>
      </c>
      <c r="Q276" s="342">
        <f t="shared" si="7"/>
        <v>0</v>
      </c>
      <c r="R276" s="342">
        <f t="shared" si="7"/>
        <v>0</v>
      </c>
      <c r="S276" s="355"/>
      <c r="T276" s="355"/>
      <c r="U276" s="355"/>
      <c r="V276" s="355"/>
      <c r="W276" s="355"/>
      <c r="X276" s="355"/>
      <c r="Y276" s="355"/>
      <c r="Z276" s="355"/>
      <c r="AA276" s="355"/>
      <c r="AB276" s="355"/>
      <c r="AC276" s="346"/>
      <c r="AE276" s="357"/>
    </row>
    <row r="277" spans="1:31" s="356" customFormat="1" ht="15">
      <c r="A277" s="351" t="s">
        <v>1742</v>
      </c>
      <c r="B277" s="208" t="s">
        <v>2055</v>
      </c>
      <c r="C277" s="291" t="s">
        <v>1811</v>
      </c>
      <c r="D277" s="348">
        <v>60</v>
      </c>
      <c r="E277" s="346">
        <v>40</v>
      </c>
      <c r="F277" s="346">
        <v>25</v>
      </c>
      <c r="G277" s="346">
        <v>35</v>
      </c>
      <c r="H277" s="346">
        <v>0</v>
      </c>
      <c r="I277" s="346">
        <v>50</v>
      </c>
      <c r="J277" s="346">
        <f t="shared" si="4"/>
        <v>210</v>
      </c>
      <c r="K277" s="41"/>
      <c r="L277" s="342">
        <f t="shared" ref="L277:R284" si="8">$K277*D277</f>
        <v>0</v>
      </c>
      <c r="M277" s="342">
        <f t="shared" si="7"/>
        <v>0</v>
      </c>
      <c r="N277" s="342">
        <f t="shared" si="7"/>
        <v>0</v>
      </c>
      <c r="O277" s="342">
        <f t="shared" si="7"/>
        <v>0</v>
      </c>
      <c r="P277" s="342">
        <f t="shared" si="7"/>
        <v>0</v>
      </c>
      <c r="Q277" s="342">
        <f t="shared" si="7"/>
        <v>0</v>
      </c>
      <c r="R277" s="342">
        <f t="shared" si="7"/>
        <v>0</v>
      </c>
      <c r="S277" s="355"/>
      <c r="T277" s="355"/>
      <c r="U277" s="355"/>
      <c r="V277" s="355"/>
      <c r="W277" s="355"/>
      <c r="X277" s="355"/>
      <c r="Y277" s="355"/>
      <c r="Z277" s="355"/>
      <c r="AA277" s="355"/>
      <c r="AB277" s="355"/>
      <c r="AC277" s="346"/>
      <c r="AE277" s="357"/>
    </row>
    <row r="278" spans="1:31" s="356" customFormat="1" ht="15">
      <c r="A278" s="351" t="s">
        <v>1742</v>
      </c>
      <c r="B278" s="208" t="s">
        <v>1814</v>
      </c>
      <c r="C278" s="291" t="s">
        <v>1811</v>
      </c>
      <c r="D278" s="348">
        <v>10</v>
      </c>
      <c r="E278" s="346">
        <v>10</v>
      </c>
      <c r="F278" s="346">
        <v>10</v>
      </c>
      <c r="G278" s="346">
        <v>10</v>
      </c>
      <c r="H278" s="346">
        <v>0</v>
      </c>
      <c r="I278" s="346">
        <v>20</v>
      </c>
      <c r="J278" s="346">
        <f t="shared" si="4"/>
        <v>60</v>
      </c>
      <c r="K278" s="41"/>
      <c r="L278" s="342">
        <f t="shared" si="8"/>
        <v>0</v>
      </c>
      <c r="M278" s="342">
        <f t="shared" si="7"/>
        <v>0</v>
      </c>
      <c r="N278" s="342">
        <f t="shared" si="7"/>
        <v>0</v>
      </c>
      <c r="O278" s="342">
        <f t="shared" si="7"/>
        <v>0</v>
      </c>
      <c r="P278" s="342">
        <f t="shared" si="7"/>
        <v>0</v>
      </c>
      <c r="Q278" s="342">
        <f t="shared" si="7"/>
        <v>0</v>
      </c>
      <c r="R278" s="342">
        <f t="shared" si="7"/>
        <v>0</v>
      </c>
      <c r="S278" s="355"/>
      <c r="T278" s="355"/>
      <c r="U278" s="355"/>
      <c r="V278" s="355"/>
      <c r="W278" s="355"/>
      <c r="X278" s="355"/>
      <c r="Y278" s="355"/>
      <c r="Z278" s="355"/>
      <c r="AA278" s="355"/>
      <c r="AB278" s="355"/>
      <c r="AC278" s="346"/>
      <c r="AE278" s="357"/>
    </row>
    <row r="279" spans="1:31" s="356" customFormat="1" ht="15">
      <c r="A279" s="351" t="s">
        <v>1742</v>
      </c>
      <c r="B279" s="208" t="s">
        <v>2056</v>
      </c>
      <c r="C279" s="291" t="s">
        <v>1811</v>
      </c>
      <c r="D279" s="348">
        <v>140</v>
      </c>
      <c r="E279" s="346">
        <v>210</v>
      </c>
      <c r="F279" s="346">
        <v>210</v>
      </c>
      <c r="G279" s="346">
        <v>180</v>
      </c>
      <c r="H279" s="346">
        <v>0</v>
      </c>
      <c r="I279" s="346">
        <v>0</v>
      </c>
      <c r="J279" s="346">
        <f t="shared" si="4"/>
        <v>740</v>
      </c>
      <c r="K279" s="41"/>
      <c r="L279" s="342">
        <f t="shared" si="8"/>
        <v>0</v>
      </c>
      <c r="M279" s="342">
        <f t="shared" si="8"/>
        <v>0</v>
      </c>
      <c r="N279" s="342">
        <f t="shared" si="8"/>
        <v>0</v>
      </c>
      <c r="O279" s="342">
        <f t="shared" si="8"/>
        <v>0</v>
      </c>
      <c r="P279" s="342">
        <f t="shared" si="8"/>
        <v>0</v>
      </c>
      <c r="Q279" s="342">
        <f t="shared" si="8"/>
        <v>0</v>
      </c>
      <c r="R279" s="342">
        <f t="shared" si="8"/>
        <v>0</v>
      </c>
      <c r="S279" s="355"/>
      <c r="T279" s="355"/>
      <c r="U279" s="355"/>
      <c r="V279" s="355"/>
      <c r="W279" s="355"/>
      <c r="X279" s="355"/>
      <c r="Y279" s="355"/>
      <c r="Z279" s="355"/>
      <c r="AA279" s="355"/>
      <c r="AB279" s="355"/>
      <c r="AC279" s="346"/>
      <c r="AE279" s="357"/>
    </row>
    <row r="280" spans="1:31" s="356" customFormat="1" ht="54.75" customHeight="1">
      <c r="A280" s="351"/>
      <c r="B280" s="352" t="s">
        <v>2057</v>
      </c>
      <c r="C280" s="302"/>
      <c r="D280" s="348"/>
      <c r="E280" s="344"/>
      <c r="F280" s="344"/>
      <c r="G280" s="344"/>
      <c r="H280" s="344"/>
      <c r="I280" s="344"/>
      <c r="J280" s="344"/>
      <c r="K280" s="349"/>
      <c r="L280" s="353"/>
      <c r="M280" s="353"/>
      <c r="N280" s="353"/>
      <c r="O280" s="353"/>
      <c r="P280" s="353"/>
      <c r="Q280" s="353"/>
      <c r="R280" s="354"/>
      <c r="S280" s="355"/>
      <c r="T280" s="355"/>
      <c r="U280" s="355"/>
      <c r="V280" s="355"/>
      <c r="W280" s="355"/>
      <c r="X280" s="355"/>
      <c r="Y280" s="355"/>
      <c r="Z280" s="355"/>
      <c r="AA280" s="355"/>
      <c r="AB280" s="355"/>
      <c r="AC280" s="346"/>
      <c r="AE280" s="357"/>
    </row>
    <row r="281" spans="1:31" s="356" customFormat="1" ht="112.5" customHeight="1">
      <c r="A281" s="351"/>
      <c r="B281" s="358" t="s">
        <v>2058</v>
      </c>
      <c r="C281" s="302"/>
      <c r="D281" s="348"/>
      <c r="E281" s="344"/>
      <c r="F281" s="344"/>
      <c r="G281" s="344"/>
      <c r="H281" s="344"/>
      <c r="I281" s="344"/>
      <c r="J281" s="344"/>
      <c r="K281" s="349"/>
      <c r="L281" s="353"/>
      <c r="M281" s="353"/>
      <c r="N281" s="353"/>
      <c r="O281" s="353"/>
      <c r="P281" s="353"/>
      <c r="Q281" s="353"/>
      <c r="R281" s="354"/>
      <c r="S281" s="355"/>
      <c r="T281" s="355"/>
      <c r="U281" s="355"/>
      <c r="V281" s="355"/>
      <c r="W281" s="355"/>
      <c r="X281" s="355"/>
      <c r="Y281" s="355"/>
      <c r="Z281" s="355"/>
      <c r="AA281" s="355"/>
      <c r="AB281" s="355"/>
      <c r="AC281" s="346"/>
      <c r="AE281" s="357"/>
    </row>
    <row r="282" spans="1:31" s="356" customFormat="1" ht="69" customHeight="1">
      <c r="A282" s="351"/>
      <c r="B282" s="352" t="s">
        <v>1815</v>
      </c>
      <c r="C282" s="302"/>
      <c r="D282" s="348"/>
      <c r="E282" s="344"/>
      <c r="F282" s="344"/>
      <c r="G282" s="344"/>
      <c r="H282" s="344"/>
      <c r="I282" s="344"/>
      <c r="J282" s="344"/>
      <c r="K282" s="349"/>
      <c r="L282" s="353"/>
      <c r="M282" s="353"/>
      <c r="N282" s="353"/>
      <c r="O282" s="353"/>
      <c r="P282" s="353"/>
      <c r="Q282" s="353"/>
      <c r="R282" s="354"/>
      <c r="S282" s="355"/>
      <c r="T282" s="355"/>
      <c r="U282" s="355"/>
      <c r="V282" s="355"/>
      <c r="W282" s="355"/>
      <c r="X282" s="355"/>
      <c r="Y282" s="355"/>
      <c r="Z282" s="355"/>
      <c r="AA282" s="355"/>
      <c r="AB282" s="355"/>
      <c r="AC282" s="346"/>
      <c r="AE282" s="357"/>
    </row>
    <row r="283" spans="1:31" s="356" customFormat="1">
      <c r="A283" s="351"/>
      <c r="B283" s="352"/>
      <c r="C283" s="302"/>
      <c r="D283" s="348"/>
      <c r="E283" s="344"/>
      <c r="F283" s="344"/>
      <c r="G283" s="344"/>
      <c r="H283" s="344"/>
      <c r="I283" s="344"/>
      <c r="J283" s="344"/>
      <c r="K283" s="349"/>
      <c r="L283" s="353"/>
      <c r="M283" s="353"/>
      <c r="N283" s="353"/>
      <c r="O283" s="353"/>
      <c r="P283" s="353"/>
      <c r="Q283" s="353"/>
      <c r="R283" s="354"/>
      <c r="S283" s="355"/>
      <c r="T283" s="355"/>
      <c r="U283" s="355"/>
      <c r="V283" s="355"/>
      <c r="W283" s="355"/>
      <c r="X283" s="355"/>
      <c r="Y283" s="355"/>
      <c r="Z283" s="355"/>
      <c r="AA283" s="355"/>
      <c r="AB283" s="355"/>
      <c r="AC283" s="346"/>
      <c r="AE283" s="357"/>
    </row>
    <row r="284" spans="1:31" s="206" customFormat="1" ht="55.2">
      <c r="A284" s="301">
        <f>IF(ISTEXT(B284),MAX($A$7:$A278)+1,"")</f>
        <v>28</v>
      </c>
      <c r="B284" s="350" t="s">
        <v>2059</v>
      </c>
      <c r="C284" s="291" t="s">
        <v>118</v>
      </c>
      <c r="D284" s="348"/>
      <c r="E284" s="346"/>
      <c r="F284" s="346"/>
      <c r="G284" s="346"/>
      <c r="H284" s="346"/>
      <c r="I284" s="346">
        <v>3</v>
      </c>
      <c r="J284" s="346">
        <f t="shared" ref="J284:J306" si="9">SUM(D284:I284)</f>
        <v>3</v>
      </c>
      <c r="K284" s="41"/>
      <c r="L284" s="342">
        <f t="shared" si="8"/>
        <v>0</v>
      </c>
      <c r="M284" s="342">
        <f t="shared" si="8"/>
        <v>0</v>
      </c>
      <c r="N284" s="342">
        <f t="shared" si="8"/>
        <v>0</v>
      </c>
      <c r="O284" s="342">
        <f t="shared" si="8"/>
        <v>0</v>
      </c>
      <c r="P284" s="342">
        <f>$K284*H284</f>
        <v>0</v>
      </c>
      <c r="Q284" s="342">
        <f>$K284*I284</f>
        <v>0</v>
      </c>
      <c r="R284" s="342">
        <f t="shared" ref="R284:R306" si="10">$K284*J284</f>
        <v>0</v>
      </c>
      <c r="S284" s="343"/>
      <c r="T284" s="343"/>
      <c r="U284" s="343"/>
      <c r="V284" s="343"/>
      <c r="W284" s="343"/>
      <c r="X284" s="343"/>
      <c r="Y284" s="343"/>
      <c r="Z284" s="343"/>
      <c r="AA284" s="343"/>
      <c r="AB284" s="343"/>
      <c r="AC284" s="344"/>
    </row>
    <row r="285" spans="1:31" s="356" customFormat="1">
      <c r="A285" s="351"/>
      <c r="B285" s="352"/>
      <c r="C285" s="302"/>
      <c r="D285" s="348"/>
      <c r="E285" s="344"/>
      <c r="F285" s="344"/>
      <c r="G285" s="344"/>
      <c r="H285" s="344"/>
      <c r="I285" s="344"/>
      <c r="J285" s="344"/>
      <c r="K285" s="349"/>
      <c r="L285" s="353"/>
      <c r="M285" s="353"/>
      <c r="N285" s="353"/>
      <c r="O285" s="353"/>
      <c r="P285" s="353"/>
      <c r="Q285" s="353"/>
      <c r="R285" s="354"/>
      <c r="S285" s="355"/>
      <c r="T285" s="355"/>
      <c r="U285" s="355"/>
      <c r="V285" s="355"/>
      <c r="W285" s="355"/>
      <c r="X285" s="355"/>
      <c r="Y285" s="355"/>
      <c r="Z285" s="355"/>
      <c r="AA285" s="355"/>
      <c r="AB285" s="355"/>
      <c r="AC285" s="346"/>
      <c r="AE285" s="357"/>
    </row>
    <row r="286" spans="1:31" s="206" customFormat="1" ht="55.2">
      <c r="A286" s="301">
        <f>IF(ISTEXT(B286),MAX($A$7:$A285)+1,"")</f>
        <v>29</v>
      </c>
      <c r="B286" s="350" t="s">
        <v>2060</v>
      </c>
      <c r="C286" s="291" t="s">
        <v>118</v>
      </c>
      <c r="D286" s="348"/>
      <c r="E286" s="346"/>
      <c r="F286" s="346"/>
      <c r="G286" s="346"/>
      <c r="H286" s="346"/>
      <c r="I286" s="346">
        <v>1</v>
      </c>
      <c r="J286" s="346">
        <f t="shared" si="9"/>
        <v>1</v>
      </c>
      <c r="K286" s="41"/>
      <c r="L286" s="342">
        <f t="shared" ref="L286:O306" si="11">$K286*D286</f>
        <v>0</v>
      </c>
      <c r="M286" s="342">
        <f t="shared" si="11"/>
        <v>0</v>
      </c>
      <c r="N286" s="342">
        <f t="shared" si="11"/>
        <v>0</v>
      </c>
      <c r="O286" s="342">
        <f t="shared" si="11"/>
        <v>0</v>
      </c>
      <c r="P286" s="342">
        <f>$K286*H286</f>
        <v>0</v>
      </c>
      <c r="Q286" s="342">
        <f>$K286*I286</f>
        <v>0</v>
      </c>
      <c r="R286" s="342">
        <f t="shared" si="10"/>
        <v>0</v>
      </c>
      <c r="S286" s="343"/>
      <c r="T286" s="343"/>
      <c r="U286" s="343"/>
      <c r="V286" s="343"/>
      <c r="W286" s="343"/>
      <c r="X286" s="343"/>
      <c r="Y286" s="343"/>
      <c r="Z286" s="343"/>
      <c r="AA286" s="343"/>
      <c r="AB286" s="343"/>
      <c r="AC286" s="344"/>
    </row>
    <row r="287" spans="1:31" s="356" customFormat="1">
      <c r="A287" s="351"/>
      <c r="B287" s="352"/>
      <c r="C287" s="302"/>
      <c r="D287" s="348"/>
      <c r="E287" s="344"/>
      <c r="F287" s="344"/>
      <c r="G287" s="344"/>
      <c r="H287" s="344"/>
      <c r="I287" s="344"/>
      <c r="J287" s="344"/>
      <c r="K287" s="349"/>
      <c r="L287" s="353"/>
      <c r="M287" s="353"/>
      <c r="N287" s="353"/>
      <c r="O287" s="353"/>
      <c r="P287" s="353"/>
      <c r="Q287" s="353"/>
      <c r="R287" s="354"/>
      <c r="S287" s="355"/>
      <c r="T287" s="355"/>
      <c r="U287" s="355"/>
      <c r="V287" s="355"/>
      <c r="W287" s="355"/>
      <c r="X287" s="355"/>
      <c r="Y287" s="355"/>
      <c r="Z287" s="355"/>
      <c r="AA287" s="355"/>
      <c r="AB287" s="355"/>
      <c r="AC287" s="346"/>
      <c r="AE287" s="357"/>
    </row>
    <row r="288" spans="1:31" s="206" customFormat="1" ht="133.5" customHeight="1">
      <c r="A288" s="301">
        <f>IF(ISTEXT(B288),MAX($A$7:$A287)+1,"")</f>
        <v>30</v>
      </c>
      <c r="B288" s="350" t="s">
        <v>2061</v>
      </c>
      <c r="C288" s="291" t="s">
        <v>126</v>
      </c>
      <c r="D288" s="348"/>
      <c r="E288" s="346"/>
      <c r="F288" s="346"/>
      <c r="G288" s="346"/>
      <c r="H288" s="346"/>
      <c r="I288" s="346">
        <v>1</v>
      </c>
      <c r="J288" s="346">
        <f t="shared" si="9"/>
        <v>1</v>
      </c>
      <c r="K288" s="41"/>
      <c r="L288" s="342">
        <f t="shared" si="11"/>
        <v>0</v>
      </c>
      <c r="M288" s="342">
        <f t="shared" si="11"/>
        <v>0</v>
      </c>
      <c r="N288" s="342">
        <f t="shared" si="11"/>
        <v>0</v>
      </c>
      <c r="O288" s="342">
        <f t="shared" si="11"/>
        <v>0</v>
      </c>
      <c r="P288" s="342">
        <f>$K288*H288</f>
        <v>0</v>
      </c>
      <c r="Q288" s="342">
        <f>$K288*I288</f>
        <v>0</v>
      </c>
      <c r="R288" s="342">
        <f t="shared" si="10"/>
        <v>0</v>
      </c>
      <c r="S288" s="343"/>
      <c r="T288" s="343"/>
      <c r="U288" s="343"/>
      <c r="V288" s="343"/>
      <c r="W288" s="343"/>
      <c r="X288" s="343"/>
      <c r="Y288" s="343"/>
      <c r="Z288" s="343"/>
      <c r="AA288" s="343"/>
      <c r="AB288" s="343"/>
      <c r="AC288" s="344"/>
    </row>
    <row r="289" spans="1:31" s="356" customFormat="1">
      <c r="A289" s="351"/>
      <c r="B289" s="352"/>
      <c r="C289" s="302"/>
      <c r="D289" s="348"/>
      <c r="E289" s="344"/>
      <c r="F289" s="344"/>
      <c r="G289" s="344"/>
      <c r="H289" s="344"/>
      <c r="I289" s="344"/>
      <c r="J289" s="344"/>
      <c r="K289" s="349"/>
      <c r="L289" s="353"/>
      <c r="M289" s="353"/>
      <c r="N289" s="353"/>
      <c r="O289" s="353"/>
      <c r="P289" s="353"/>
      <c r="Q289" s="353"/>
      <c r="R289" s="354"/>
      <c r="S289" s="355"/>
      <c r="T289" s="355"/>
      <c r="U289" s="355"/>
      <c r="V289" s="355"/>
      <c r="W289" s="355"/>
      <c r="X289" s="355"/>
      <c r="Y289" s="355"/>
      <c r="Z289" s="355"/>
      <c r="AA289" s="355"/>
      <c r="AB289" s="355"/>
      <c r="AC289" s="346"/>
      <c r="AE289" s="357"/>
    </row>
    <row r="290" spans="1:31" s="206" customFormat="1" ht="133.5" customHeight="1">
      <c r="A290" s="301">
        <f>IF(ISTEXT(B290),MAX($A$7:$A289)+1,"")</f>
        <v>31</v>
      </c>
      <c r="B290" s="350" t="s">
        <v>2062</v>
      </c>
      <c r="C290" s="291" t="s">
        <v>126</v>
      </c>
      <c r="D290" s="348"/>
      <c r="E290" s="346"/>
      <c r="F290" s="346"/>
      <c r="G290" s="346"/>
      <c r="H290" s="346"/>
      <c r="I290" s="346">
        <v>1</v>
      </c>
      <c r="J290" s="346">
        <f t="shared" si="9"/>
        <v>1</v>
      </c>
      <c r="K290" s="41"/>
      <c r="L290" s="342">
        <f t="shared" si="11"/>
        <v>0</v>
      </c>
      <c r="M290" s="342">
        <f t="shared" si="11"/>
        <v>0</v>
      </c>
      <c r="N290" s="342">
        <f t="shared" si="11"/>
        <v>0</v>
      </c>
      <c r="O290" s="342">
        <f t="shared" si="11"/>
        <v>0</v>
      </c>
      <c r="P290" s="342">
        <f>$K290*H290</f>
        <v>0</v>
      </c>
      <c r="Q290" s="342">
        <f>$K290*I290</f>
        <v>0</v>
      </c>
      <c r="R290" s="342">
        <f t="shared" si="10"/>
        <v>0</v>
      </c>
      <c r="S290" s="343"/>
      <c r="T290" s="343"/>
      <c r="U290" s="343"/>
      <c r="V290" s="343"/>
      <c r="W290" s="343"/>
      <c r="X290" s="343"/>
      <c r="Y290" s="343"/>
      <c r="Z290" s="343"/>
      <c r="AA290" s="343"/>
      <c r="AB290" s="343"/>
      <c r="AC290" s="344"/>
    </row>
    <row r="291" spans="1:31" s="356" customFormat="1">
      <c r="A291" s="351"/>
      <c r="B291" s="352"/>
      <c r="C291" s="302"/>
      <c r="D291" s="348"/>
      <c r="E291" s="344"/>
      <c r="F291" s="344"/>
      <c r="G291" s="344"/>
      <c r="H291" s="344"/>
      <c r="I291" s="344"/>
      <c r="J291" s="344"/>
      <c r="K291" s="349"/>
      <c r="L291" s="353"/>
      <c r="M291" s="353"/>
      <c r="N291" s="353"/>
      <c r="O291" s="353"/>
      <c r="P291" s="353"/>
      <c r="Q291" s="353"/>
      <c r="R291" s="354"/>
      <c r="S291" s="355"/>
      <c r="T291" s="355"/>
      <c r="U291" s="355"/>
      <c r="V291" s="355"/>
      <c r="W291" s="355"/>
      <c r="X291" s="355"/>
      <c r="Y291" s="355"/>
      <c r="Z291" s="355"/>
      <c r="AA291" s="355"/>
      <c r="AB291" s="355"/>
      <c r="AC291" s="346"/>
      <c r="AE291" s="357"/>
    </row>
    <row r="292" spans="1:31" s="206" customFormat="1" ht="145.5" customHeight="1">
      <c r="A292" s="301">
        <f>IF(ISTEXT(B292),MAX($A$7:$A291)+1,"")</f>
        <v>32</v>
      </c>
      <c r="B292" s="350" t="s">
        <v>2063</v>
      </c>
      <c r="C292" s="291" t="s">
        <v>126</v>
      </c>
      <c r="D292" s="348"/>
      <c r="E292" s="346"/>
      <c r="F292" s="346"/>
      <c r="G292" s="346"/>
      <c r="H292" s="346"/>
      <c r="I292" s="346">
        <v>1</v>
      </c>
      <c r="J292" s="346">
        <f t="shared" si="9"/>
        <v>1</v>
      </c>
      <c r="K292" s="41"/>
      <c r="L292" s="342">
        <f t="shared" si="11"/>
        <v>0</v>
      </c>
      <c r="M292" s="342">
        <f t="shared" si="11"/>
        <v>0</v>
      </c>
      <c r="N292" s="342">
        <f t="shared" si="11"/>
        <v>0</v>
      </c>
      <c r="O292" s="342">
        <f t="shared" si="11"/>
        <v>0</v>
      </c>
      <c r="P292" s="342">
        <f>$K292*H292</f>
        <v>0</v>
      </c>
      <c r="Q292" s="342">
        <f>$K292*I292</f>
        <v>0</v>
      </c>
      <c r="R292" s="342">
        <f t="shared" si="10"/>
        <v>0</v>
      </c>
      <c r="S292" s="343"/>
      <c r="T292" s="343"/>
      <c r="U292" s="343"/>
      <c r="V292" s="343"/>
      <c r="W292" s="343"/>
      <c r="X292" s="343"/>
      <c r="Y292" s="343"/>
      <c r="Z292" s="343"/>
      <c r="AA292" s="343"/>
      <c r="AB292" s="343"/>
      <c r="AC292" s="344"/>
    </row>
    <row r="293" spans="1:31" s="356" customFormat="1">
      <c r="A293" s="351"/>
      <c r="B293" s="352"/>
      <c r="C293" s="302"/>
      <c r="D293" s="348"/>
      <c r="E293" s="344"/>
      <c r="F293" s="344"/>
      <c r="G293" s="344"/>
      <c r="H293" s="344"/>
      <c r="I293" s="344"/>
      <c r="J293" s="344"/>
      <c r="K293" s="349"/>
      <c r="L293" s="353"/>
      <c r="M293" s="353"/>
      <c r="N293" s="353"/>
      <c r="O293" s="353"/>
      <c r="P293" s="353"/>
      <c r="Q293" s="353"/>
      <c r="R293" s="354"/>
      <c r="S293" s="355"/>
      <c r="T293" s="355"/>
      <c r="U293" s="355"/>
      <c r="V293" s="355"/>
      <c r="W293" s="355"/>
      <c r="X293" s="355"/>
      <c r="Y293" s="355"/>
      <c r="Z293" s="355"/>
      <c r="AA293" s="355"/>
      <c r="AB293" s="355"/>
      <c r="AC293" s="346"/>
      <c r="AE293" s="357"/>
    </row>
    <row r="294" spans="1:31" s="206" customFormat="1" ht="81.75" customHeight="1">
      <c r="A294" s="301">
        <f>IF(ISTEXT(B294),MAX($A$7:$A293)+1,"")</f>
        <v>33</v>
      </c>
      <c r="B294" s="350" t="s">
        <v>2064</v>
      </c>
      <c r="C294" s="291" t="s">
        <v>126</v>
      </c>
      <c r="D294" s="348"/>
      <c r="E294" s="346"/>
      <c r="F294" s="346"/>
      <c r="G294" s="346"/>
      <c r="H294" s="346"/>
      <c r="I294" s="346">
        <v>2</v>
      </c>
      <c r="J294" s="346">
        <f t="shared" si="9"/>
        <v>2</v>
      </c>
      <c r="K294" s="41"/>
      <c r="L294" s="342">
        <f t="shared" si="11"/>
        <v>0</v>
      </c>
      <c r="M294" s="342">
        <f t="shared" si="11"/>
        <v>0</v>
      </c>
      <c r="N294" s="342">
        <f t="shared" si="11"/>
        <v>0</v>
      </c>
      <c r="O294" s="342">
        <f t="shared" si="11"/>
        <v>0</v>
      </c>
      <c r="P294" s="342">
        <f>$K294*H294</f>
        <v>0</v>
      </c>
      <c r="Q294" s="342">
        <f>$K294*I294</f>
        <v>0</v>
      </c>
      <c r="R294" s="342">
        <f t="shared" si="10"/>
        <v>0</v>
      </c>
      <c r="S294" s="343"/>
      <c r="T294" s="343"/>
      <c r="U294" s="343"/>
      <c r="V294" s="343"/>
      <c r="W294" s="343"/>
      <c r="X294" s="343"/>
      <c r="Y294" s="343"/>
      <c r="Z294" s="343"/>
      <c r="AA294" s="343"/>
      <c r="AB294" s="343"/>
      <c r="AC294" s="344"/>
    </row>
    <row r="295" spans="1:31" s="356" customFormat="1">
      <c r="A295" s="351"/>
      <c r="B295" s="352"/>
      <c r="C295" s="302"/>
      <c r="D295" s="348"/>
      <c r="E295" s="344"/>
      <c r="F295" s="344"/>
      <c r="G295" s="344"/>
      <c r="H295" s="344"/>
      <c r="I295" s="344"/>
      <c r="J295" s="344"/>
      <c r="K295" s="349"/>
      <c r="L295" s="353"/>
      <c r="M295" s="353"/>
      <c r="N295" s="353"/>
      <c r="O295" s="353"/>
      <c r="P295" s="353"/>
      <c r="Q295" s="353"/>
      <c r="R295" s="354"/>
      <c r="S295" s="355"/>
      <c r="T295" s="355"/>
      <c r="U295" s="355"/>
      <c r="V295" s="355"/>
      <c r="W295" s="355"/>
      <c r="X295" s="355"/>
      <c r="Y295" s="355"/>
      <c r="Z295" s="355"/>
      <c r="AA295" s="355"/>
      <c r="AB295" s="355"/>
      <c r="AC295" s="346"/>
      <c r="AE295" s="357"/>
    </row>
    <row r="296" spans="1:31" s="206" customFormat="1" ht="106.5" customHeight="1">
      <c r="A296" s="301">
        <f>IF(ISTEXT(B296),MAX($A$7:$A295)+1,"")</f>
        <v>34</v>
      </c>
      <c r="B296" s="350" t="s">
        <v>2065</v>
      </c>
      <c r="C296" s="291" t="s">
        <v>126</v>
      </c>
      <c r="D296" s="348"/>
      <c r="E296" s="346"/>
      <c r="F296" s="346"/>
      <c r="G296" s="346"/>
      <c r="H296" s="346"/>
      <c r="I296" s="346">
        <v>1</v>
      </c>
      <c r="J296" s="346">
        <f t="shared" si="9"/>
        <v>1</v>
      </c>
      <c r="K296" s="41"/>
      <c r="L296" s="342">
        <f t="shared" si="11"/>
        <v>0</v>
      </c>
      <c r="M296" s="342">
        <f t="shared" si="11"/>
        <v>0</v>
      </c>
      <c r="N296" s="342">
        <f t="shared" si="11"/>
        <v>0</v>
      </c>
      <c r="O296" s="342">
        <f t="shared" si="11"/>
        <v>0</v>
      </c>
      <c r="P296" s="342">
        <f>$K296*H296</f>
        <v>0</v>
      </c>
      <c r="Q296" s="342">
        <f>$K296*I296</f>
        <v>0</v>
      </c>
      <c r="R296" s="342">
        <f t="shared" si="10"/>
        <v>0</v>
      </c>
      <c r="S296" s="343"/>
      <c r="T296" s="343"/>
      <c r="U296" s="343"/>
      <c r="V296" s="343"/>
      <c r="W296" s="343"/>
      <c r="X296" s="343"/>
      <c r="Y296" s="343"/>
      <c r="Z296" s="343"/>
      <c r="AA296" s="343"/>
      <c r="AB296" s="343"/>
      <c r="AC296" s="344"/>
    </row>
    <row r="297" spans="1:31" s="356" customFormat="1">
      <c r="A297" s="351"/>
      <c r="B297" s="352"/>
      <c r="C297" s="302"/>
      <c r="D297" s="348"/>
      <c r="E297" s="344"/>
      <c r="F297" s="344"/>
      <c r="G297" s="344"/>
      <c r="H297" s="344"/>
      <c r="I297" s="344"/>
      <c r="J297" s="344"/>
      <c r="K297" s="349"/>
      <c r="L297" s="353"/>
      <c r="M297" s="353"/>
      <c r="N297" s="353"/>
      <c r="O297" s="353"/>
      <c r="P297" s="353"/>
      <c r="Q297" s="353"/>
      <c r="R297" s="354"/>
      <c r="S297" s="355"/>
      <c r="T297" s="355"/>
      <c r="U297" s="355"/>
      <c r="V297" s="355"/>
      <c r="W297" s="355"/>
      <c r="X297" s="355"/>
      <c r="Y297" s="355"/>
      <c r="Z297" s="355"/>
      <c r="AA297" s="355"/>
      <c r="AB297" s="355"/>
      <c r="AC297" s="346"/>
      <c r="AE297" s="357"/>
    </row>
    <row r="298" spans="1:31" s="206" customFormat="1" ht="187.5" customHeight="1">
      <c r="A298" s="301">
        <f>IF(ISTEXT(B298),MAX($A$7:$A297)+1,"")</f>
        <v>35</v>
      </c>
      <c r="B298" s="350" t="s">
        <v>2066</v>
      </c>
      <c r="C298" s="291" t="s">
        <v>1811</v>
      </c>
      <c r="D298" s="348"/>
      <c r="E298" s="346"/>
      <c r="F298" s="346"/>
      <c r="G298" s="346"/>
      <c r="H298" s="346"/>
      <c r="I298" s="346">
        <v>330</v>
      </c>
      <c r="J298" s="346">
        <f t="shared" si="9"/>
        <v>330</v>
      </c>
      <c r="K298" s="41"/>
      <c r="L298" s="342">
        <f t="shared" si="11"/>
        <v>0</v>
      </c>
      <c r="M298" s="342">
        <f t="shared" si="11"/>
        <v>0</v>
      </c>
      <c r="N298" s="342">
        <f t="shared" si="11"/>
        <v>0</v>
      </c>
      <c r="O298" s="342">
        <f t="shared" si="11"/>
        <v>0</v>
      </c>
      <c r="P298" s="342">
        <f>$K298*H298</f>
        <v>0</v>
      </c>
      <c r="Q298" s="342">
        <f>$K298*I298</f>
        <v>0</v>
      </c>
      <c r="R298" s="342">
        <f t="shared" si="10"/>
        <v>0</v>
      </c>
      <c r="S298" s="343"/>
      <c r="T298" s="343"/>
      <c r="U298" s="343"/>
      <c r="V298" s="343"/>
      <c r="W298" s="343"/>
      <c r="X298" s="343"/>
      <c r="Y298" s="343"/>
      <c r="Z298" s="343"/>
      <c r="AA298" s="343"/>
      <c r="AB298" s="343"/>
      <c r="AC298" s="344"/>
    </row>
    <row r="299" spans="1:31" s="206" customFormat="1">
      <c r="A299" s="301"/>
      <c r="B299" s="345"/>
      <c r="C299" s="302"/>
      <c r="E299" s="344"/>
      <c r="F299" s="344"/>
      <c r="G299" s="346"/>
      <c r="H299" s="346"/>
      <c r="I299" s="346"/>
      <c r="J299" s="346"/>
      <c r="K299" s="349"/>
      <c r="L299" s="342"/>
      <c r="M299" s="342"/>
      <c r="N299" s="342"/>
      <c r="O299" s="342"/>
      <c r="P299" s="342"/>
      <c r="Q299" s="342"/>
      <c r="R299" s="342"/>
      <c r="S299" s="343"/>
      <c r="T299" s="343"/>
      <c r="U299" s="343"/>
      <c r="V299" s="343"/>
      <c r="W299" s="343"/>
      <c r="X299" s="343"/>
      <c r="Y299" s="343"/>
      <c r="Z299" s="343"/>
      <c r="AA299" s="343"/>
      <c r="AB299" s="343"/>
      <c r="AC299" s="344"/>
    </row>
    <row r="300" spans="1:31" s="206" customFormat="1" ht="55.2">
      <c r="A300" s="301">
        <f>IF(ISTEXT(B300),MAX($A$7:$A299)+1,"")</f>
        <v>36</v>
      </c>
      <c r="B300" s="345" t="s">
        <v>2067</v>
      </c>
      <c r="C300" s="291" t="s">
        <v>118</v>
      </c>
      <c r="D300" s="348">
        <v>10</v>
      </c>
      <c r="E300" s="346">
        <v>20</v>
      </c>
      <c r="F300" s="346">
        <v>20</v>
      </c>
      <c r="G300" s="346">
        <v>16</v>
      </c>
      <c r="H300" s="346">
        <v>2</v>
      </c>
      <c r="I300" s="346">
        <v>12</v>
      </c>
      <c r="J300" s="346">
        <f t="shared" si="9"/>
        <v>80</v>
      </c>
      <c r="K300" s="41"/>
      <c r="L300" s="342">
        <f t="shared" si="11"/>
        <v>0</v>
      </c>
      <c r="M300" s="342">
        <f t="shared" si="11"/>
        <v>0</v>
      </c>
      <c r="N300" s="342">
        <f t="shared" si="11"/>
        <v>0</v>
      </c>
      <c r="O300" s="342">
        <f t="shared" si="11"/>
        <v>0</v>
      </c>
      <c r="P300" s="342">
        <f>$K300*H300</f>
        <v>0</v>
      </c>
      <c r="Q300" s="342">
        <f>$K300*I300</f>
        <v>0</v>
      </c>
      <c r="R300" s="342">
        <f t="shared" si="10"/>
        <v>0</v>
      </c>
      <c r="S300" s="343"/>
      <c r="T300" s="343"/>
      <c r="U300" s="343"/>
      <c r="V300" s="343"/>
      <c r="W300" s="343"/>
      <c r="X300" s="343"/>
      <c r="Y300" s="343"/>
      <c r="Z300" s="343"/>
      <c r="AA300" s="343"/>
      <c r="AB300" s="343"/>
      <c r="AC300" s="344"/>
    </row>
    <row r="301" spans="1:31" s="206" customFormat="1" ht="192" customHeight="1">
      <c r="A301" s="301"/>
      <c r="B301" s="347" t="s">
        <v>2068</v>
      </c>
      <c r="C301" s="291"/>
      <c r="D301" s="348"/>
      <c r="E301" s="346"/>
      <c r="F301" s="346"/>
      <c r="G301" s="346"/>
      <c r="H301" s="346"/>
      <c r="I301" s="346"/>
      <c r="J301" s="346"/>
      <c r="K301" s="305"/>
      <c r="L301" s="342"/>
      <c r="M301" s="342"/>
      <c r="N301" s="342"/>
      <c r="O301" s="342"/>
      <c r="P301" s="342"/>
      <c r="Q301" s="342"/>
      <c r="R301" s="342"/>
      <c r="S301" s="343"/>
      <c r="T301" s="343"/>
      <c r="U301" s="343"/>
      <c r="V301" s="343"/>
      <c r="W301" s="343"/>
      <c r="X301" s="343"/>
      <c r="Y301" s="343"/>
      <c r="Z301" s="343"/>
      <c r="AA301" s="343"/>
      <c r="AB301" s="343"/>
      <c r="AC301" s="344"/>
    </row>
    <row r="302" spans="1:31" s="206" customFormat="1" ht="133.5" customHeight="1">
      <c r="A302" s="301"/>
      <c r="B302" s="347" t="s">
        <v>2069</v>
      </c>
      <c r="C302" s="291"/>
      <c r="D302" s="348"/>
      <c r="E302" s="346"/>
      <c r="F302" s="346"/>
      <c r="G302" s="346"/>
      <c r="H302" s="346"/>
      <c r="I302" s="346"/>
      <c r="J302" s="346"/>
      <c r="K302" s="305"/>
      <c r="L302" s="342"/>
      <c r="M302" s="342"/>
      <c r="N302" s="342"/>
      <c r="O302" s="342"/>
      <c r="P302" s="342"/>
      <c r="Q302" s="342"/>
      <c r="R302" s="342"/>
      <c r="S302" s="343"/>
      <c r="T302" s="343"/>
      <c r="U302" s="343"/>
      <c r="V302" s="343"/>
      <c r="W302" s="343"/>
      <c r="X302" s="343"/>
      <c r="Y302" s="343"/>
      <c r="Z302" s="343"/>
      <c r="AA302" s="343"/>
      <c r="AB302" s="343"/>
      <c r="AC302" s="344"/>
    </row>
    <row r="303" spans="1:31" s="206" customFormat="1">
      <c r="A303" s="301"/>
      <c r="B303" s="345"/>
      <c r="C303" s="302"/>
      <c r="E303" s="344"/>
      <c r="F303" s="344"/>
      <c r="G303" s="346"/>
      <c r="H303" s="346"/>
      <c r="I303" s="346"/>
      <c r="J303" s="346"/>
      <c r="K303" s="349"/>
      <c r="L303" s="342"/>
      <c r="M303" s="342"/>
      <c r="N303" s="342"/>
      <c r="O303" s="342"/>
      <c r="P303" s="342"/>
      <c r="Q303" s="342"/>
      <c r="R303" s="342"/>
      <c r="S303" s="343"/>
      <c r="T303" s="343"/>
      <c r="U303" s="343"/>
      <c r="V303" s="343"/>
      <c r="W303" s="343"/>
      <c r="X303" s="343"/>
      <c r="Y303" s="343"/>
      <c r="Z303" s="343"/>
      <c r="AA303" s="343"/>
      <c r="AB303" s="343"/>
      <c r="AC303" s="344"/>
    </row>
    <row r="304" spans="1:31" s="206" customFormat="1" ht="27.6">
      <c r="A304" s="301">
        <f>IF(ISTEXT(B304),MAX($A$7:$A303)+1,"")</f>
        <v>37</v>
      </c>
      <c r="B304" s="345" t="s">
        <v>2070</v>
      </c>
      <c r="C304" s="291" t="s">
        <v>126</v>
      </c>
      <c r="D304" s="206">
        <v>1</v>
      </c>
      <c r="E304" s="346">
        <v>1</v>
      </c>
      <c r="F304" s="346">
        <v>1</v>
      </c>
      <c r="G304" s="346">
        <v>1</v>
      </c>
      <c r="H304" s="346">
        <v>0</v>
      </c>
      <c r="I304" s="346">
        <v>1</v>
      </c>
      <c r="J304" s="346">
        <f t="shared" si="9"/>
        <v>5</v>
      </c>
      <c r="K304" s="41"/>
      <c r="L304" s="342">
        <f t="shared" si="11"/>
        <v>0</v>
      </c>
      <c r="M304" s="342">
        <f t="shared" si="11"/>
        <v>0</v>
      </c>
      <c r="N304" s="342">
        <f t="shared" si="11"/>
        <v>0</v>
      </c>
      <c r="O304" s="342">
        <f t="shared" si="11"/>
        <v>0</v>
      </c>
      <c r="P304" s="342">
        <f>$K304*H304</f>
        <v>0</v>
      </c>
      <c r="Q304" s="342">
        <f>$K304*I304</f>
        <v>0</v>
      </c>
      <c r="R304" s="342">
        <f t="shared" si="10"/>
        <v>0</v>
      </c>
      <c r="S304" s="343"/>
      <c r="T304" s="343"/>
      <c r="U304" s="343"/>
      <c r="V304" s="343"/>
      <c r="W304" s="343"/>
      <c r="X304" s="343"/>
      <c r="Y304" s="343"/>
      <c r="Z304" s="343"/>
      <c r="AA304" s="343"/>
      <c r="AB304" s="343"/>
      <c r="AC304" s="344"/>
    </row>
    <row r="305" spans="1:29">
      <c r="A305" s="207"/>
      <c r="B305" s="208"/>
      <c r="C305" s="302"/>
      <c r="D305" s="303"/>
      <c r="E305" s="344"/>
      <c r="F305" s="344"/>
      <c r="G305" s="344"/>
      <c r="H305" s="344"/>
      <c r="I305" s="344"/>
      <c r="J305" s="303"/>
      <c r="K305" s="305"/>
      <c r="L305" s="306"/>
      <c r="M305" s="306"/>
      <c r="N305" s="306"/>
      <c r="O305" s="306"/>
      <c r="P305" s="306"/>
      <c r="Q305" s="306"/>
      <c r="R305" s="306"/>
      <c r="S305" s="343"/>
      <c r="T305" s="343"/>
      <c r="U305" s="343"/>
      <c r="V305" s="343"/>
      <c r="W305" s="343"/>
      <c r="X305" s="343"/>
      <c r="Y305" s="343"/>
      <c r="Z305" s="343"/>
      <c r="AA305" s="343"/>
      <c r="AB305" s="343"/>
      <c r="AC305" s="344"/>
    </row>
    <row r="306" spans="1:29" s="206" customFormat="1" ht="69">
      <c r="A306" s="301">
        <f>IF(ISTEXT(B306),MAX($A$7:$A305)+1,"")</f>
        <v>38</v>
      </c>
      <c r="B306" s="345" t="s">
        <v>1819</v>
      </c>
      <c r="C306" s="302" t="s">
        <v>126</v>
      </c>
      <c r="D306" s="206">
        <v>1</v>
      </c>
      <c r="E306" s="344">
        <v>1</v>
      </c>
      <c r="F306" s="344">
        <v>1</v>
      </c>
      <c r="G306" s="346">
        <v>1</v>
      </c>
      <c r="H306" s="346">
        <v>1</v>
      </c>
      <c r="I306" s="346">
        <v>1</v>
      </c>
      <c r="J306" s="346">
        <f t="shared" si="9"/>
        <v>6</v>
      </c>
      <c r="K306" s="299"/>
      <c r="L306" s="342">
        <f t="shared" si="11"/>
        <v>0</v>
      </c>
      <c r="M306" s="342">
        <f t="shared" si="11"/>
        <v>0</v>
      </c>
      <c r="N306" s="342">
        <f t="shared" si="11"/>
        <v>0</v>
      </c>
      <c r="O306" s="342">
        <f t="shared" si="11"/>
        <v>0</v>
      </c>
      <c r="P306" s="342">
        <f>$K306*H306</f>
        <v>0</v>
      </c>
      <c r="Q306" s="342">
        <f>$K306*I306</f>
        <v>0</v>
      </c>
      <c r="R306" s="342">
        <f t="shared" si="10"/>
        <v>0</v>
      </c>
      <c r="S306" s="343"/>
      <c r="T306" s="343"/>
      <c r="U306" s="343"/>
      <c r="V306" s="343"/>
      <c r="W306" s="343"/>
      <c r="X306" s="343"/>
      <c r="Y306" s="343"/>
      <c r="Z306" s="343"/>
      <c r="AA306" s="343"/>
      <c r="AB306" s="343"/>
      <c r="AC306" s="344"/>
    </row>
    <row r="307" spans="1:29">
      <c r="A307" s="301"/>
      <c r="B307" s="208"/>
      <c r="C307" s="302"/>
      <c r="D307" s="303"/>
      <c r="E307" s="304"/>
      <c r="F307" s="304"/>
      <c r="G307" s="304"/>
      <c r="H307" s="304"/>
      <c r="I307" s="304"/>
      <c r="J307" s="304"/>
      <c r="K307" s="305"/>
      <c r="L307" s="306"/>
      <c r="M307" s="306"/>
      <c r="N307" s="306"/>
      <c r="O307" s="306"/>
      <c r="P307" s="306"/>
      <c r="Q307" s="306"/>
      <c r="R307" s="306"/>
      <c r="S307" s="307"/>
      <c r="T307" s="307"/>
      <c r="U307" s="307"/>
      <c r="V307" s="307"/>
      <c r="W307" s="307"/>
      <c r="X307" s="307"/>
      <c r="Y307" s="307"/>
      <c r="Z307" s="307"/>
      <c r="AA307" s="307"/>
      <c r="AB307" s="307"/>
      <c r="AC307" s="304"/>
    </row>
    <row r="308" spans="1:29">
      <c r="A308" s="308"/>
      <c r="B308" s="309"/>
      <c r="C308" s="310"/>
      <c r="D308" s="311"/>
      <c r="E308" s="311"/>
      <c r="F308" s="311"/>
      <c r="G308" s="311"/>
      <c r="H308" s="311"/>
      <c r="I308" s="311"/>
      <c r="J308" s="311"/>
      <c r="K308" s="312"/>
      <c r="L308" s="313"/>
      <c r="M308" s="313"/>
      <c r="N308" s="313"/>
      <c r="O308" s="313"/>
      <c r="P308" s="313"/>
      <c r="Q308" s="313"/>
      <c r="R308" s="314"/>
      <c r="S308" s="315"/>
      <c r="T308" s="315"/>
      <c r="U308" s="315"/>
      <c r="V308" s="315"/>
      <c r="W308" s="315"/>
      <c r="X308" s="315"/>
      <c r="Y308" s="315"/>
      <c r="Z308" s="315"/>
      <c r="AA308" s="315"/>
      <c r="AB308" s="315"/>
      <c r="AC308" s="316"/>
    </row>
    <row r="309" spans="1:29">
      <c r="A309" s="317"/>
      <c r="B309" s="318" t="s">
        <v>2071</v>
      </c>
      <c r="C309" s="319"/>
      <c r="D309" s="320"/>
      <c r="E309" s="320"/>
      <c r="F309" s="320"/>
      <c r="G309" s="320"/>
      <c r="H309" s="320"/>
      <c r="I309" s="320"/>
      <c r="J309" s="320"/>
      <c r="K309" s="320"/>
      <c r="L309" s="321">
        <f t="shared" ref="L309:R309" si="12">SUBTOTAL(9,L8:L307)</f>
        <v>0</v>
      </c>
      <c r="M309" s="321">
        <f t="shared" si="12"/>
        <v>0</v>
      </c>
      <c r="N309" s="321">
        <f t="shared" si="12"/>
        <v>0</v>
      </c>
      <c r="O309" s="321">
        <f t="shared" si="12"/>
        <v>0</v>
      </c>
      <c r="P309" s="321">
        <f t="shared" si="12"/>
        <v>0</v>
      </c>
      <c r="Q309" s="321">
        <f t="shared" si="12"/>
        <v>0</v>
      </c>
      <c r="R309" s="321">
        <f t="shared" si="12"/>
        <v>0</v>
      </c>
      <c r="AC309" s="320"/>
    </row>
    <row r="310" spans="1:29">
      <c r="A310" s="323"/>
      <c r="B310" s="324"/>
      <c r="C310" s="325"/>
      <c r="D310" s="326"/>
      <c r="E310" s="326"/>
      <c r="F310" s="326"/>
      <c r="G310" s="326"/>
      <c r="H310" s="326"/>
      <c r="I310" s="326"/>
      <c r="J310" s="326"/>
      <c r="K310" s="326"/>
      <c r="L310" s="327"/>
      <c r="M310" s="327"/>
      <c r="N310" s="327"/>
      <c r="O310" s="327"/>
      <c r="P310" s="327"/>
      <c r="Q310" s="327"/>
      <c r="R310" s="328"/>
      <c r="AC310" s="320"/>
    </row>
    <row r="311" spans="1:29" s="334" customFormat="1">
      <c r="A311" s="329"/>
      <c r="B311" s="330"/>
      <c r="C311" s="331"/>
      <c r="D311" s="332"/>
      <c r="E311" s="332"/>
      <c r="F311" s="332"/>
      <c r="G311" s="332"/>
      <c r="H311" s="332"/>
      <c r="I311" s="332"/>
      <c r="J311" s="332"/>
      <c r="K311" s="333"/>
      <c r="L311" s="333"/>
      <c r="M311" s="333"/>
      <c r="N311" s="333"/>
      <c r="O311" s="333"/>
      <c r="P311" s="333"/>
      <c r="Q311" s="333"/>
      <c r="S311" s="335"/>
      <c r="T311" s="335"/>
      <c r="U311" s="335"/>
      <c r="V311" s="335"/>
      <c r="W311" s="335"/>
      <c r="X311" s="335"/>
      <c r="Y311" s="335"/>
      <c r="Z311" s="335"/>
      <c r="AA311" s="335"/>
      <c r="AB311" s="335"/>
      <c r="AC311" s="332"/>
    </row>
    <row r="312" spans="1:29">
      <c r="A312" s="336"/>
    </row>
  </sheetData>
  <sheetProtection algorithmName="SHA-512" hashValue="ezgkxm9OIER/23cT+TqBPMPbYaR51l6+m2czS7MTpsuBsswFTSWgdqcRcCB7LIAKLCgQMZM/BME0NCUjDQvQ7g==" saltValue="DnUlbEXCP86wwxtONrlbYw==" spinCount="100000" sheet="1" objects="1" scenarios="1" formatCells="0" formatColumns="0" formatRows="0"/>
  <mergeCells count="2">
    <mergeCell ref="D2:J2"/>
    <mergeCell ref="L2:R2"/>
  </mergeCells>
  <pageMargins left="0.70866141732283472" right="0.70866141732283472" top="0.74803149606299213" bottom="0.74803149606299213" header="0.31496062992125984" footer="0.31496062992125984"/>
  <pageSetup paperSize="9" scale="70" fitToWidth="0" orientation="landscape" r:id="rId1"/>
  <headerFooter>
    <oddFooter>&amp;L&amp;9&amp;F &amp;R&amp;9&amp;A  &amp;P/&amp;N</oddFooter>
  </headerFooter>
  <rowBreaks count="2" manualBreakCount="2">
    <brk id="213" max="16" man="1"/>
    <brk id="254"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39997558519241921"/>
  </sheetPr>
  <dimension ref="A2:BV145"/>
  <sheetViews>
    <sheetView view="pageBreakPreview" zoomScaleSheetLayoutView="100" workbookViewId="0">
      <pane ySplit="4" topLeftCell="A5" activePane="bottomLeft" state="frozen"/>
      <selection activeCell="B50" sqref="B50"/>
      <selection pane="bottomLeft" activeCell="K13" sqref="K13"/>
    </sheetView>
  </sheetViews>
  <sheetFormatPr defaultColWidth="9.109375" defaultRowHeight="13.8"/>
  <cols>
    <col min="1" max="1" width="6" style="341" customWidth="1"/>
    <col min="2" max="2" width="46.88671875" style="337" customWidth="1"/>
    <col min="3" max="3" width="5.88671875" style="338" customWidth="1"/>
    <col min="4" max="10" width="6.88671875" style="339" customWidth="1"/>
    <col min="11" max="17" width="9.88671875" style="340" customWidth="1"/>
    <col min="18" max="18" width="11.88671875" style="303" customWidth="1"/>
    <col min="19" max="28" width="8.5546875" style="322" bestFit="1" customWidth="1"/>
    <col min="29" max="29" width="7.88671875" style="339" customWidth="1"/>
    <col min="30" max="30" width="37.88671875" style="303" customWidth="1"/>
    <col min="31" max="31" width="9.109375" style="303" customWidth="1"/>
    <col min="32" max="33" width="9.109375" style="303"/>
    <col min="34" max="34" width="171.109375" style="303" customWidth="1"/>
    <col min="35" max="16384" width="9.109375" style="303"/>
  </cols>
  <sheetData>
    <row r="2" spans="1:74" ht="12.75" customHeight="1">
      <c r="C2" s="441"/>
      <c r="D2" s="1354" t="s">
        <v>1716</v>
      </c>
      <c r="E2" s="1354"/>
      <c r="F2" s="1354"/>
      <c r="G2" s="1354"/>
      <c r="H2" s="1354"/>
      <c r="I2" s="1354"/>
      <c r="J2" s="1354"/>
      <c r="L2" s="1356" t="s">
        <v>1717</v>
      </c>
      <c r="M2" s="1357"/>
      <c r="N2" s="1357"/>
      <c r="O2" s="1357"/>
      <c r="P2" s="1357"/>
      <c r="Q2" s="1357"/>
      <c r="R2" s="1357"/>
    </row>
    <row r="3" spans="1:74">
      <c r="D3" s="409"/>
      <c r="E3" s="409"/>
      <c r="F3" s="409"/>
      <c r="G3" s="409"/>
      <c r="H3" s="409"/>
      <c r="I3" s="409"/>
      <c r="J3" s="409"/>
      <c r="L3" s="409"/>
      <c r="M3" s="409"/>
      <c r="N3" s="409"/>
      <c r="O3" s="409"/>
      <c r="P3" s="409"/>
      <c r="Q3" s="409"/>
      <c r="R3" s="409"/>
    </row>
    <row r="4" spans="1:74" s="417" customFormat="1" ht="20.399999999999999">
      <c r="A4" s="410" t="s">
        <v>1718</v>
      </c>
      <c r="B4" s="409" t="s">
        <v>1719</v>
      </c>
      <c r="C4" s="410" t="s">
        <v>1720</v>
      </c>
      <c r="D4" s="411" t="s">
        <v>1721</v>
      </c>
      <c r="E4" s="411" t="s">
        <v>1722</v>
      </c>
      <c r="F4" s="411" t="s">
        <v>1723</v>
      </c>
      <c r="G4" s="411" t="s">
        <v>1724</v>
      </c>
      <c r="H4" s="411" t="s">
        <v>1725</v>
      </c>
      <c r="I4" s="411" t="s">
        <v>1726</v>
      </c>
      <c r="J4" s="411" t="s">
        <v>1727</v>
      </c>
      <c r="K4" s="412" t="s">
        <v>1728</v>
      </c>
      <c r="L4" s="413" t="s">
        <v>1729</v>
      </c>
      <c r="M4" s="413" t="s">
        <v>1730</v>
      </c>
      <c r="N4" s="413" t="s">
        <v>1731</v>
      </c>
      <c r="O4" s="413" t="s">
        <v>1732</v>
      </c>
      <c r="P4" s="413" t="s">
        <v>1733</v>
      </c>
      <c r="Q4" s="413" t="s">
        <v>1734</v>
      </c>
      <c r="R4" s="411" t="s">
        <v>1735</v>
      </c>
      <c r="S4" s="414"/>
      <c r="T4" s="414"/>
      <c r="U4" s="414"/>
      <c r="V4" s="414"/>
      <c r="W4" s="414"/>
      <c r="X4" s="414"/>
      <c r="Y4" s="414"/>
      <c r="Z4" s="414"/>
      <c r="AA4" s="414"/>
      <c r="AB4" s="414"/>
      <c r="AC4" s="415"/>
      <c r="AD4" s="416"/>
      <c r="AE4" s="416"/>
      <c r="AF4" s="416"/>
      <c r="AG4" s="416"/>
      <c r="AH4" s="416"/>
      <c r="AI4" s="416"/>
      <c r="AJ4" s="416"/>
      <c r="AK4" s="416"/>
      <c r="AL4" s="416"/>
      <c r="AM4" s="416"/>
      <c r="AN4" s="416"/>
      <c r="AO4" s="416"/>
      <c r="AP4" s="416"/>
      <c r="AQ4" s="416"/>
      <c r="AR4" s="416"/>
      <c r="AS4" s="416"/>
      <c r="AT4" s="416"/>
      <c r="AU4" s="416"/>
      <c r="AV4" s="416"/>
      <c r="AW4" s="416"/>
      <c r="AX4" s="416"/>
      <c r="AY4" s="416"/>
      <c r="AZ4" s="416"/>
      <c r="BA4" s="416"/>
      <c r="BB4" s="416"/>
      <c r="BC4" s="416"/>
      <c r="BD4" s="416"/>
      <c r="BE4" s="416"/>
      <c r="BF4" s="416"/>
      <c r="BG4" s="416"/>
      <c r="BH4" s="416"/>
      <c r="BI4" s="416"/>
      <c r="BJ4" s="416"/>
      <c r="BK4" s="416"/>
      <c r="BL4" s="416"/>
      <c r="BM4" s="416"/>
      <c r="BN4" s="416"/>
      <c r="BO4" s="416"/>
      <c r="BP4" s="416"/>
      <c r="BQ4" s="416"/>
      <c r="BR4" s="416"/>
      <c r="BS4" s="416"/>
      <c r="BT4" s="416"/>
      <c r="BU4" s="416"/>
      <c r="BV4" s="416"/>
    </row>
    <row r="5" spans="1:74" s="426" customFormat="1" ht="14.4">
      <c r="A5" s="418" t="s">
        <v>1736</v>
      </c>
      <c r="B5" s="419" t="s">
        <v>1737</v>
      </c>
      <c r="C5" s="420"/>
      <c r="D5" s="421"/>
      <c r="E5" s="421"/>
      <c r="F5" s="421"/>
      <c r="G5" s="421"/>
      <c r="H5" s="421"/>
      <c r="I5" s="421"/>
      <c r="J5" s="421"/>
      <c r="K5" s="422"/>
      <c r="L5" s="421"/>
      <c r="M5" s="421"/>
      <c r="N5" s="421"/>
      <c r="O5" s="421"/>
      <c r="P5" s="421"/>
      <c r="Q5" s="421"/>
      <c r="R5" s="423"/>
      <c r="S5" s="424"/>
      <c r="T5" s="424"/>
      <c r="U5" s="424"/>
      <c r="V5" s="424"/>
      <c r="W5" s="424"/>
      <c r="X5" s="424"/>
      <c r="Y5" s="424"/>
      <c r="Z5" s="424"/>
      <c r="AA5" s="424"/>
      <c r="AB5" s="424"/>
      <c r="AC5" s="421"/>
      <c r="AD5" s="425"/>
      <c r="AE5" s="425"/>
      <c r="AF5" s="425"/>
      <c r="AG5" s="425"/>
      <c r="AH5" s="425"/>
      <c r="AI5" s="425"/>
      <c r="AJ5" s="425"/>
      <c r="AK5" s="425"/>
      <c r="AL5" s="425"/>
      <c r="AM5" s="425"/>
      <c r="AN5" s="425"/>
      <c r="AO5" s="425"/>
      <c r="AP5" s="425"/>
      <c r="AQ5" s="425"/>
      <c r="AR5" s="425"/>
      <c r="AS5" s="425"/>
      <c r="AT5" s="425"/>
      <c r="AU5" s="425"/>
      <c r="AV5" s="425"/>
      <c r="AW5" s="425"/>
      <c r="AX5" s="425"/>
      <c r="AY5" s="425"/>
      <c r="AZ5" s="425"/>
      <c r="BA5" s="425"/>
      <c r="BB5" s="425"/>
      <c r="BC5" s="425"/>
      <c r="BD5" s="425"/>
      <c r="BE5" s="425"/>
      <c r="BF5" s="425"/>
      <c r="BG5" s="425"/>
      <c r="BH5" s="425"/>
      <c r="BI5" s="425"/>
      <c r="BJ5" s="425"/>
      <c r="BK5" s="425"/>
      <c r="BL5" s="425"/>
      <c r="BM5" s="425"/>
      <c r="BN5" s="425"/>
      <c r="BO5" s="425"/>
      <c r="BP5" s="425"/>
      <c r="BQ5" s="425"/>
      <c r="BR5" s="425"/>
      <c r="BS5" s="425"/>
      <c r="BT5" s="425"/>
      <c r="BU5" s="425"/>
      <c r="BV5" s="425"/>
    </row>
    <row r="6" spans="1:74" s="434" customFormat="1" ht="14.4">
      <c r="A6" s="427"/>
      <c r="B6" s="428"/>
      <c r="C6" s="429"/>
      <c r="D6" s="430"/>
      <c r="E6" s="430"/>
      <c r="F6" s="430"/>
      <c r="G6" s="430"/>
      <c r="H6" s="430"/>
      <c r="I6" s="430"/>
      <c r="J6" s="430"/>
      <c r="K6" s="431"/>
      <c r="L6" s="432"/>
      <c r="M6" s="432"/>
      <c r="N6" s="432"/>
      <c r="O6" s="432"/>
      <c r="P6" s="432"/>
      <c r="Q6" s="432"/>
      <c r="R6" s="433"/>
      <c r="S6" s="424"/>
      <c r="T6" s="424"/>
      <c r="U6" s="424"/>
      <c r="V6" s="424"/>
      <c r="W6" s="424"/>
      <c r="X6" s="424"/>
      <c r="Y6" s="424"/>
      <c r="Z6" s="424"/>
      <c r="AA6" s="424"/>
      <c r="AB6" s="424"/>
      <c r="AC6" s="430"/>
    </row>
    <row r="7" spans="1:74" s="361" customFormat="1" ht="55.2">
      <c r="A7" s="212"/>
      <c r="B7" s="398" t="s">
        <v>1738</v>
      </c>
      <c r="C7" s="449"/>
      <c r="D7" s="450"/>
      <c r="E7" s="1358"/>
      <c r="F7" s="1359"/>
      <c r="G7" s="1359"/>
      <c r="H7" s="1359"/>
      <c r="I7" s="1359"/>
      <c r="J7" s="450"/>
      <c r="K7" s="431"/>
      <c r="L7" s="432"/>
      <c r="M7" s="432"/>
      <c r="N7" s="432"/>
      <c r="O7" s="432"/>
      <c r="P7" s="432"/>
      <c r="Q7" s="432"/>
      <c r="S7" s="451"/>
      <c r="T7" s="451"/>
      <c r="U7" s="451"/>
      <c r="V7" s="451"/>
      <c r="W7" s="451"/>
      <c r="X7" s="451"/>
      <c r="Y7" s="451"/>
      <c r="Z7" s="451"/>
      <c r="AA7" s="451"/>
      <c r="AB7" s="451"/>
      <c r="AC7" s="450"/>
    </row>
    <row r="8" spans="1:74" s="361" customFormat="1" ht="53.25" customHeight="1">
      <c r="A8" s="212"/>
      <c r="B8" s="398" t="s">
        <v>1739</v>
      </c>
      <c r="C8" s="449"/>
      <c r="D8" s="450"/>
      <c r="E8" s="450"/>
      <c r="F8" s="450"/>
      <c r="G8" s="450"/>
      <c r="H8" s="450"/>
      <c r="I8" s="450"/>
      <c r="J8" s="450"/>
      <c r="K8" s="431"/>
      <c r="L8" s="432"/>
      <c r="M8" s="432"/>
      <c r="N8" s="432"/>
      <c r="O8" s="432"/>
      <c r="P8" s="432"/>
      <c r="Q8" s="432"/>
      <c r="S8" s="451"/>
      <c r="T8" s="451"/>
      <c r="U8" s="451"/>
      <c r="V8" s="451"/>
      <c r="W8" s="451"/>
      <c r="X8" s="451"/>
      <c r="Y8" s="451"/>
      <c r="Z8" s="451"/>
      <c r="AA8" s="451"/>
      <c r="AB8" s="451"/>
      <c r="AC8" s="450"/>
    </row>
    <row r="9" spans="1:74" s="361" customFormat="1">
      <c r="A9" s="212"/>
      <c r="B9" s="452"/>
      <c r="C9" s="449"/>
      <c r="D9" s="450"/>
      <c r="E9" s="450"/>
      <c r="F9" s="450"/>
      <c r="G9" s="450"/>
      <c r="H9" s="450"/>
      <c r="I9" s="450"/>
      <c r="J9" s="450"/>
      <c r="K9" s="431"/>
      <c r="L9" s="432"/>
      <c r="M9" s="432"/>
      <c r="N9" s="432"/>
      <c r="O9" s="432"/>
      <c r="P9" s="432"/>
      <c r="Q9" s="432"/>
      <c r="S9" s="451"/>
      <c r="T9" s="451"/>
      <c r="U9" s="451"/>
      <c r="V9" s="451"/>
      <c r="W9" s="451"/>
      <c r="X9" s="451"/>
      <c r="Y9" s="451"/>
      <c r="Z9" s="451"/>
      <c r="AA9" s="451"/>
      <c r="AB9" s="451"/>
      <c r="AC9" s="450"/>
    </row>
    <row r="10" spans="1:74" s="372" customFormat="1">
      <c r="A10" s="366" t="s">
        <v>114</v>
      </c>
      <c r="B10" s="367" t="s">
        <v>1740</v>
      </c>
      <c r="C10" s="368"/>
      <c r="D10" s="369"/>
      <c r="E10" s="369"/>
      <c r="F10" s="369"/>
      <c r="G10" s="369"/>
      <c r="H10" s="369"/>
      <c r="I10" s="369"/>
      <c r="J10" s="369"/>
      <c r="K10" s="435"/>
      <c r="L10" s="369"/>
      <c r="M10" s="369"/>
      <c r="N10" s="369"/>
      <c r="O10" s="369"/>
      <c r="P10" s="369"/>
      <c r="Q10" s="369"/>
      <c r="R10" s="371"/>
      <c r="S10" s="343"/>
      <c r="T10" s="343"/>
      <c r="U10" s="343"/>
      <c r="V10" s="343"/>
      <c r="W10" s="343"/>
      <c r="X10" s="343"/>
      <c r="Y10" s="343"/>
      <c r="Z10" s="343"/>
      <c r="AA10" s="343"/>
      <c r="AB10" s="343"/>
      <c r="AC10" s="369"/>
      <c r="AD10" s="206"/>
      <c r="AE10" s="206"/>
      <c r="AF10" s="206"/>
      <c r="AG10" s="206"/>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c r="BI10" s="206"/>
      <c r="BJ10" s="206"/>
      <c r="BK10" s="206"/>
      <c r="BL10" s="206"/>
      <c r="BM10" s="206"/>
      <c r="BN10" s="206"/>
      <c r="BO10" s="206"/>
      <c r="BP10" s="206"/>
      <c r="BQ10" s="206"/>
      <c r="BR10" s="206"/>
      <c r="BS10" s="206"/>
      <c r="BT10" s="206"/>
      <c r="BU10" s="206"/>
      <c r="BV10" s="206"/>
    </row>
    <row r="11" spans="1:74" s="356" customFormat="1">
      <c r="A11" s="351"/>
      <c r="B11" s="208"/>
      <c r="C11" s="291"/>
      <c r="D11" s="453"/>
      <c r="E11" s="346"/>
      <c r="F11" s="346"/>
      <c r="G11" s="346"/>
      <c r="H11" s="346"/>
      <c r="I11" s="346"/>
      <c r="J11" s="346"/>
      <c r="K11" s="305"/>
      <c r="L11" s="306"/>
      <c r="M11" s="306"/>
      <c r="N11" s="306"/>
      <c r="O11" s="306"/>
      <c r="P11" s="306"/>
      <c r="Q11" s="306"/>
      <c r="R11" s="306"/>
      <c r="S11" s="355"/>
      <c r="T11" s="355"/>
      <c r="U11" s="355"/>
      <c r="V11" s="355"/>
      <c r="W11" s="355"/>
      <c r="X11" s="355"/>
      <c r="Y11" s="355"/>
      <c r="Z11" s="355"/>
      <c r="AA11" s="355"/>
      <c r="AB11" s="355"/>
      <c r="AC11" s="346"/>
      <c r="AE11" s="357"/>
    </row>
    <row r="12" spans="1:74" s="356" customFormat="1" ht="69">
      <c r="A12" s="301">
        <f>IF(ISTEXT(B12),MAX($A$10:$A11)+1,"")</f>
        <v>1</v>
      </c>
      <c r="B12" s="358" t="s">
        <v>2770</v>
      </c>
      <c r="C12" s="291"/>
      <c r="D12" s="348"/>
      <c r="E12" s="346"/>
      <c r="F12" s="346"/>
      <c r="G12" s="346"/>
      <c r="H12" s="346"/>
      <c r="I12" s="346"/>
      <c r="J12" s="346"/>
      <c r="K12" s="454"/>
      <c r="L12" s="306"/>
      <c r="M12" s="306"/>
      <c r="N12" s="306"/>
      <c r="O12" s="306"/>
      <c r="P12" s="306"/>
      <c r="Q12" s="306"/>
      <c r="R12" s="306"/>
      <c r="S12" s="355"/>
      <c r="T12" s="355"/>
      <c r="U12" s="355"/>
      <c r="V12" s="355"/>
      <c r="W12" s="355"/>
      <c r="X12" s="355"/>
      <c r="Y12" s="355"/>
      <c r="Z12" s="355"/>
      <c r="AA12" s="355"/>
      <c r="AB12" s="355"/>
      <c r="AC12" s="346"/>
      <c r="AE12" s="357"/>
    </row>
    <row r="13" spans="1:74" s="356" customFormat="1" ht="27.6">
      <c r="A13" s="351" t="s">
        <v>1742</v>
      </c>
      <c r="B13" s="358" t="s">
        <v>2771</v>
      </c>
      <c r="C13" s="291" t="s">
        <v>118</v>
      </c>
      <c r="D13" s="348">
        <v>44</v>
      </c>
      <c r="E13" s="346">
        <v>66</v>
      </c>
      <c r="F13" s="346">
        <v>65</v>
      </c>
      <c r="G13" s="346">
        <v>79</v>
      </c>
      <c r="H13" s="346">
        <v>0</v>
      </c>
      <c r="I13" s="346">
        <v>0</v>
      </c>
      <c r="J13" s="446">
        <f>SUM(D13:I13)</f>
        <v>254</v>
      </c>
      <c r="K13" s="300"/>
      <c r="L13" s="342">
        <f>$K13*D13</f>
        <v>0</v>
      </c>
      <c r="M13" s="342">
        <f t="shared" ref="M13:Q13" si="0">$K13*E13</f>
        <v>0</v>
      </c>
      <c r="N13" s="342">
        <f t="shared" si="0"/>
        <v>0</v>
      </c>
      <c r="O13" s="342">
        <f t="shared" si="0"/>
        <v>0</v>
      </c>
      <c r="P13" s="342">
        <f t="shared" si="0"/>
        <v>0</v>
      </c>
      <c r="Q13" s="342">
        <f t="shared" si="0"/>
        <v>0</v>
      </c>
      <c r="R13" s="342">
        <f>$K13*J13</f>
        <v>0</v>
      </c>
      <c r="S13" s="355"/>
      <c r="T13" s="355"/>
      <c r="U13" s="355"/>
      <c r="V13" s="355"/>
      <c r="W13" s="355"/>
      <c r="X13" s="355"/>
      <c r="Y13" s="355"/>
      <c r="Z13" s="355"/>
      <c r="AA13" s="355"/>
      <c r="AB13" s="355"/>
      <c r="AC13" s="346"/>
      <c r="AE13" s="357"/>
    </row>
    <row r="14" spans="1:74" s="356" customFormat="1">
      <c r="A14" s="351"/>
      <c r="B14" s="208"/>
      <c r="C14" s="291"/>
      <c r="D14" s="348"/>
      <c r="E14" s="346"/>
      <c r="F14" s="346"/>
      <c r="G14" s="346"/>
      <c r="H14" s="346"/>
      <c r="I14" s="346"/>
      <c r="J14" s="346"/>
      <c r="K14" s="305"/>
      <c r="L14" s="306"/>
      <c r="M14" s="306"/>
      <c r="N14" s="306"/>
      <c r="O14" s="306"/>
      <c r="P14" s="306"/>
      <c r="Q14" s="306"/>
      <c r="R14" s="306"/>
      <c r="S14" s="355"/>
      <c r="T14" s="355"/>
      <c r="U14" s="355"/>
      <c r="V14" s="355"/>
      <c r="W14" s="355"/>
      <c r="X14" s="355"/>
      <c r="Y14" s="355"/>
      <c r="Z14" s="355"/>
      <c r="AA14" s="355"/>
      <c r="AB14" s="355"/>
      <c r="AC14" s="346"/>
      <c r="AE14" s="357"/>
    </row>
    <row r="15" spans="1:74" s="356" customFormat="1" ht="248.4">
      <c r="A15" s="301">
        <f>IF(ISTEXT(B15),MAX($A$10:$A14)+1,"")</f>
        <v>2</v>
      </c>
      <c r="B15" s="358" t="s">
        <v>1741</v>
      </c>
      <c r="C15" s="291"/>
      <c r="D15" s="348"/>
      <c r="E15" s="346"/>
      <c r="F15" s="346"/>
      <c r="G15" s="346"/>
      <c r="H15" s="346"/>
      <c r="I15" s="346"/>
      <c r="J15" s="346"/>
      <c r="K15" s="305"/>
      <c r="L15" s="306"/>
      <c r="M15" s="306"/>
      <c r="N15" s="306"/>
      <c r="O15" s="306"/>
      <c r="P15" s="306"/>
      <c r="Q15" s="306"/>
      <c r="R15" s="306"/>
      <c r="S15" s="355"/>
      <c r="T15" s="355"/>
      <c r="U15" s="355"/>
      <c r="V15" s="355"/>
      <c r="W15" s="355"/>
      <c r="X15" s="355"/>
      <c r="Y15" s="355"/>
      <c r="Z15" s="355"/>
      <c r="AA15" s="355"/>
      <c r="AB15" s="355"/>
      <c r="AC15" s="346"/>
      <c r="AE15" s="357"/>
    </row>
    <row r="16" spans="1:74" s="356" customFormat="1" ht="27.6">
      <c r="A16" s="351" t="s">
        <v>1742</v>
      </c>
      <c r="B16" s="208" t="s">
        <v>1743</v>
      </c>
      <c r="C16" s="291" t="s">
        <v>118</v>
      </c>
      <c r="D16" s="348">
        <v>0</v>
      </c>
      <c r="E16" s="346">
        <v>0</v>
      </c>
      <c r="F16" s="346">
        <v>0</v>
      </c>
      <c r="G16" s="346">
        <v>0</v>
      </c>
      <c r="H16" s="346">
        <v>0</v>
      </c>
      <c r="I16" s="346">
        <v>77</v>
      </c>
      <c r="J16" s="446">
        <f>SUM(D16:I16)</f>
        <v>77</v>
      </c>
      <c r="K16" s="41"/>
      <c r="L16" s="342">
        <f>$K16*D16</f>
        <v>0</v>
      </c>
      <c r="M16" s="342">
        <f t="shared" ref="M16" si="1">$K16*E16</f>
        <v>0</v>
      </c>
      <c r="N16" s="342">
        <f t="shared" ref="N16" si="2">$K16*F16</f>
        <v>0</v>
      </c>
      <c r="O16" s="342">
        <f t="shared" ref="O16" si="3">$K16*G16</f>
        <v>0</v>
      </c>
      <c r="P16" s="342">
        <f t="shared" ref="P16" si="4">$K16*H16</f>
        <v>0</v>
      </c>
      <c r="Q16" s="342">
        <f t="shared" ref="Q16" si="5">$K16*I16</f>
        <v>0</v>
      </c>
      <c r="R16" s="342">
        <f>$K16*J16</f>
        <v>0</v>
      </c>
      <c r="S16" s="355"/>
      <c r="T16" s="355"/>
      <c r="U16" s="355"/>
      <c r="V16" s="355"/>
      <c r="W16" s="355"/>
      <c r="X16" s="355"/>
      <c r="Y16" s="355"/>
      <c r="Z16" s="355"/>
      <c r="AA16" s="355"/>
      <c r="AB16" s="355"/>
      <c r="AC16" s="346"/>
      <c r="AE16" s="357"/>
    </row>
    <row r="17" spans="1:31" s="356" customFormat="1">
      <c r="A17" s="351"/>
      <c r="B17" s="208"/>
      <c r="C17" s="291"/>
      <c r="D17" s="348"/>
      <c r="E17" s="346"/>
      <c r="F17" s="346"/>
      <c r="G17" s="346"/>
      <c r="H17" s="346"/>
      <c r="I17" s="346"/>
      <c r="J17" s="346"/>
      <c r="K17" s="305"/>
      <c r="L17" s="306"/>
      <c r="M17" s="306"/>
      <c r="N17" s="306"/>
      <c r="O17" s="306"/>
      <c r="P17" s="306"/>
      <c r="Q17" s="306"/>
      <c r="R17" s="306"/>
      <c r="S17" s="355"/>
      <c r="T17" s="355"/>
      <c r="U17" s="355"/>
      <c r="V17" s="355"/>
      <c r="W17" s="355"/>
      <c r="X17" s="355"/>
      <c r="Y17" s="355"/>
      <c r="Z17" s="355"/>
      <c r="AA17" s="355"/>
      <c r="AB17" s="355"/>
      <c r="AC17" s="346"/>
      <c r="AE17" s="357"/>
    </row>
    <row r="18" spans="1:31" s="356" customFormat="1" ht="234.6">
      <c r="A18" s="301">
        <f>IF(ISTEXT(B18),MAX($A$10:$A17)+1,"")</f>
        <v>3</v>
      </c>
      <c r="B18" s="358" t="s">
        <v>1744</v>
      </c>
      <c r="C18" s="291"/>
      <c r="D18" s="348"/>
      <c r="E18" s="346"/>
      <c r="F18" s="346"/>
      <c r="G18" s="346"/>
      <c r="H18" s="346"/>
      <c r="I18" s="346"/>
      <c r="J18" s="346"/>
      <c r="K18" s="305"/>
      <c r="L18" s="306"/>
      <c r="M18" s="306"/>
      <c r="N18" s="306"/>
      <c r="O18" s="306"/>
      <c r="P18" s="306"/>
      <c r="Q18" s="306"/>
      <c r="R18" s="306"/>
      <c r="S18" s="355"/>
      <c r="T18" s="355"/>
      <c r="U18" s="355"/>
      <c r="V18" s="355"/>
      <c r="W18" s="355"/>
      <c r="X18" s="355"/>
      <c r="Y18" s="355"/>
      <c r="Z18" s="355"/>
      <c r="AA18" s="355"/>
      <c r="AB18" s="355"/>
      <c r="AC18" s="346"/>
      <c r="AE18" s="357"/>
    </row>
    <row r="19" spans="1:31" s="356" customFormat="1" ht="27.6">
      <c r="A19" s="351" t="s">
        <v>1742</v>
      </c>
      <c r="B19" s="208" t="s">
        <v>1745</v>
      </c>
      <c r="C19" s="291" t="s">
        <v>118</v>
      </c>
      <c r="D19" s="348">
        <v>4</v>
      </c>
      <c r="E19" s="346">
        <v>4</v>
      </c>
      <c r="F19" s="346">
        <v>0</v>
      </c>
      <c r="G19" s="346">
        <v>0</v>
      </c>
      <c r="H19" s="346">
        <v>0</v>
      </c>
      <c r="I19" s="346">
        <v>3</v>
      </c>
      <c r="J19" s="446">
        <f>SUM(D19:I19)</f>
        <v>11</v>
      </c>
      <c r="K19" s="41"/>
      <c r="L19" s="342">
        <f>$K19*D19</f>
        <v>0</v>
      </c>
      <c r="M19" s="342">
        <f t="shared" ref="M19:Q78" si="6">$K19*E19</f>
        <v>0</v>
      </c>
      <c r="N19" s="342">
        <f t="shared" si="6"/>
        <v>0</v>
      </c>
      <c r="O19" s="342">
        <f t="shared" si="6"/>
        <v>0</v>
      </c>
      <c r="P19" s="342">
        <f t="shared" si="6"/>
        <v>0</v>
      </c>
      <c r="Q19" s="342">
        <f t="shared" si="6"/>
        <v>0</v>
      </c>
      <c r="R19" s="342">
        <f>$K19*J19</f>
        <v>0</v>
      </c>
      <c r="S19" s="355"/>
      <c r="T19" s="355"/>
      <c r="U19" s="355"/>
      <c r="V19" s="355"/>
      <c r="W19" s="355"/>
      <c r="X19" s="355"/>
      <c r="Y19" s="355"/>
      <c r="Z19" s="355"/>
      <c r="AA19" s="355"/>
      <c r="AB19" s="355"/>
      <c r="AC19" s="346"/>
      <c r="AE19" s="357"/>
    </row>
    <row r="20" spans="1:31" s="356" customFormat="1">
      <c r="A20" s="351"/>
      <c r="B20" s="208"/>
      <c r="C20" s="291"/>
      <c r="D20" s="348"/>
      <c r="E20" s="346"/>
      <c r="F20" s="346"/>
      <c r="G20" s="346"/>
      <c r="H20" s="346"/>
      <c r="I20" s="346"/>
      <c r="J20" s="346"/>
      <c r="K20" s="305"/>
      <c r="L20" s="306"/>
      <c r="M20" s="306"/>
      <c r="N20" s="306"/>
      <c r="O20" s="306"/>
      <c r="P20" s="306"/>
      <c r="Q20" s="306"/>
      <c r="R20" s="306"/>
      <c r="S20" s="355"/>
      <c r="T20" s="355"/>
      <c r="U20" s="355"/>
      <c r="V20" s="355"/>
      <c r="W20" s="355"/>
      <c r="X20" s="355"/>
      <c r="Y20" s="355"/>
      <c r="Z20" s="355"/>
      <c r="AA20" s="355"/>
      <c r="AB20" s="355"/>
      <c r="AC20" s="346"/>
      <c r="AE20" s="357"/>
    </row>
    <row r="21" spans="1:31" s="356" customFormat="1" ht="207">
      <c r="A21" s="301">
        <f>IF(ISTEXT(B21),MAX($A$10:$A20)+1,"")</f>
        <v>4</v>
      </c>
      <c r="B21" s="358" t="s">
        <v>1746</v>
      </c>
      <c r="C21" s="291"/>
      <c r="D21" s="348"/>
      <c r="E21" s="346"/>
      <c r="F21" s="346"/>
      <c r="G21" s="346"/>
      <c r="H21" s="346"/>
      <c r="I21" s="346"/>
      <c r="J21" s="346"/>
      <c r="K21" s="305"/>
      <c r="L21" s="306"/>
      <c r="M21" s="306"/>
      <c r="N21" s="306"/>
      <c r="O21" s="306"/>
      <c r="P21" s="306"/>
      <c r="Q21" s="306"/>
      <c r="R21" s="306"/>
      <c r="S21" s="355"/>
      <c r="T21" s="355"/>
      <c r="U21" s="355"/>
      <c r="V21" s="355"/>
      <c r="W21" s="355"/>
      <c r="X21" s="355"/>
      <c r="Y21" s="355"/>
      <c r="Z21" s="355"/>
      <c r="AA21" s="355"/>
      <c r="AB21" s="355"/>
      <c r="AC21" s="346"/>
      <c r="AE21" s="357"/>
    </row>
    <row r="22" spans="1:31" s="356" customFormat="1" ht="27.6">
      <c r="A22" s="351" t="s">
        <v>1742</v>
      </c>
      <c r="B22" s="208" t="s">
        <v>1747</v>
      </c>
      <c r="C22" s="291" t="s">
        <v>118</v>
      </c>
      <c r="D22" s="348">
        <v>6</v>
      </c>
      <c r="E22" s="346">
        <v>15</v>
      </c>
      <c r="F22" s="346">
        <v>6</v>
      </c>
      <c r="G22" s="346">
        <v>7</v>
      </c>
      <c r="H22" s="346">
        <v>0</v>
      </c>
      <c r="I22" s="346">
        <v>42</v>
      </c>
      <c r="J22" s="446">
        <f>SUM(D22:I22)</f>
        <v>76</v>
      </c>
      <c r="K22" s="41"/>
      <c r="L22" s="342">
        <f>$K22*D22</f>
        <v>0</v>
      </c>
      <c r="M22" s="342">
        <f t="shared" si="6"/>
        <v>0</v>
      </c>
      <c r="N22" s="342">
        <f t="shared" si="6"/>
        <v>0</v>
      </c>
      <c r="O22" s="342">
        <f t="shared" si="6"/>
        <v>0</v>
      </c>
      <c r="P22" s="342">
        <f t="shared" si="6"/>
        <v>0</v>
      </c>
      <c r="Q22" s="342">
        <f t="shared" si="6"/>
        <v>0</v>
      </c>
      <c r="R22" s="342">
        <f>$K22*J22</f>
        <v>0</v>
      </c>
      <c r="S22" s="355"/>
      <c r="T22" s="355"/>
      <c r="U22" s="355"/>
      <c r="V22" s="355"/>
      <c r="W22" s="355"/>
      <c r="X22" s="355"/>
      <c r="Y22" s="355"/>
      <c r="Z22" s="355"/>
      <c r="AA22" s="355"/>
      <c r="AB22" s="355"/>
      <c r="AC22" s="346"/>
      <c r="AE22" s="357"/>
    </row>
    <row r="23" spans="1:31" s="356" customFormat="1">
      <c r="A23" s="351"/>
      <c r="B23" s="208"/>
      <c r="C23" s="291"/>
      <c r="D23" s="348"/>
      <c r="E23" s="346"/>
      <c r="F23" s="346"/>
      <c r="G23" s="346"/>
      <c r="H23" s="346"/>
      <c r="I23" s="346"/>
      <c r="J23" s="346"/>
      <c r="K23" s="305"/>
      <c r="L23" s="306"/>
      <c r="M23" s="306"/>
      <c r="N23" s="306"/>
      <c r="O23" s="306"/>
      <c r="P23" s="306"/>
      <c r="Q23" s="306"/>
      <c r="R23" s="306"/>
      <c r="S23" s="355"/>
      <c r="T23" s="355"/>
      <c r="U23" s="355"/>
      <c r="V23" s="355"/>
      <c r="W23" s="355"/>
      <c r="X23" s="355"/>
      <c r="Y23" s="355"/>
      <c r="Z23" s="355"/>
      <c r="AA23" s="355"/>
      <c r="AB23" s="355"/>
      <c r="AC23" s="346"/>
      <c r="AE23" s="357"/>
    </row>
    <row r="24" spans="1:31" s="356" customFormat="1" ht="207">
      <c r="A24" s="301">
        <f>IF(ISTEXT(B24),MAX($A$10:$A23)+1,"")</f>
        <v>5</v>
      </c>
      <c r="B24" s="358" t="s">
        <v>1748</v>
      </c>
      <c r="C24" s="291"/>
      <c r="D24" s="348"/>
      <c r="E24" s="346"/>
      <c r="F24" s="346"/>
      <c r="G24" s="346"/>
      <c r="H24" s="346"/>
      <c r="I24" s="346"/>
      <c r="J24" s="346"/>
      <c r="K24" s="305"/>
      <c r="L24" s="306"/>
      <c r="M24" s="306"/>
      <c r="N24" s="306"/>
      <c r="O24" s="306"/>
      <c r="P24" s="306"/>
      <c r="Q24" s="306"/>
      <c r="R24" s="306"/>
      <c r="S24" s="355"/>
      <c r="T24" s="355"/>
      <c r="U24" s="355"/>
      <c r="V24" s="355"/>
      <c r="W24" s="355"/>
      <c r="X24" s="355"/>
      <c r="Y24" s="355"/>
      <c r="Z24" s="355"/>
      <c r="AA24" s="355"/>
      <c r="AB24" s="355"/>
      <c r="AC24" s="346"/>
      <c r="AE24" s="357"/>
    </row>
    <row r="25" spans="1:31" s="356" customFormat="1" ht="27.6">
      <c r="A25" s="351" t="s">
        <v>1742</v>
      </c>
      <c r="B25" s="208" t="s">
        <v>1749</v>
      </c>
      <c r="C25" s="291" t="s">
        <v>118</v>
      </c>
      <c r="D25" s="348">
        <v>5</v>
      </c>
      <c r="E25" s="346">
        <v>8</v>
      </c>
      <c r="F25" s="346">
        <v>5</v>
      </c>
      <c r="G25" s="346">
        <v>6</v>
      </c>
      <c r="H25" s="346">
        <v>0</v>
      </c>
      <c r="I25" s="346">
        <v>8</v>
      </c>
      <c r="J25" s="446">
        <f>SUM(D25:I25)</f>
        <v>32</v>
      </c>
      <c r="K25" s="41"/>
      <c r="L25" s="342">
        <f>$K25*D25</f>
        <v>0</v>
      </c>
      <c r="M25" s="342">
        <f t="shared" si="6"/>
        <v>0</v>
      </c>
      <c r="N25" s="342">
        <f t="shared" si="6"/>
        <v>0</v>
      </c>
      <c r="O25" s="342">
        <f t="shared" si="6"/>
        <v>0</v>
      </c>
      <c r="P25" s="342">
        <f t="shared" si="6"/>
        <v>0</v>
      </c>
      <c r="Q25" s="342">
        <f t="shared" si="6"/>
        <v>0</v>
      </c>
      <c r="R25" s="342">
        <f>$K25*J25</f>
        <v>0</v>
      </c>
      <c r="S25" s="355"/>
      <c r="T25" s="355"/>
      <c r="U25" s="355"/>
      <c r="V25" s="355"/>
      <c r="W25" s="355"/>
      <c r="X25" s="355"/>
      <c r="Y25" s="355"/>
      <c r="Z25" s="355"/>
      <c r="AA25" s="355"/>
      <c r="AB25" s="355"/>
      <c r="AC25" s="346"/>
      <c r="AE25" s="357"/>
    </row>
    <row r="26" spans="1:31" s="356" customFormat="1">
      <c r="A26" s="351"/>
      <c r="B26" s="208"/>
      <c r="C26" s="291"/>
      <c r="D26" s="348"/>
      <c r="E26" s="346"/>
      <c r="F26" s="346"/>
      <c r="G26" s="346"/>
      <c r="H26" s="346"/>
      <c r="I26" s="346"/>
      <c r="J26" s="346"/>
      <c r="K26" s="305"/>
      <c r="L26" s="306"/>
      <c r="M26" s="306"/>
      <c r="N26" s="306"/>
      <c r="O26" s="306"/>
      <c r="P26" s="306"/>
      <c r="Q26" s="306"/>
      <c r="R26" s="306"/>
      <c r="S26" s="355"/>
      <c r="T26" s="355"/>
      <c r="U26" s="355"/>
      <c r="V26" s="355"/>
      <c r="W26" s="355"/>
      <c r="X26" s="355"/>
      <c r="Y26" s="355"/>
      <c r="Z26" s="355"/>
      <c r="AA26" s="355"/>
      <c r="AB26" s="355"/>
      <c r="AC26" s="346"/>
      <c r="AE26" s="357"/>
    </row>
    <row r="27" spans="1:31" s="356" customFormat="1" ht="207">
      <c r="A27" s="301">
        <f>IF(ISTEXT(B27),MAX($A$10:$A26)+1,"")</f>
        <v>6</v>
      </c>
      <c r="B27" s="358" t="s">
        <v>1750</v>
      </c>
      <c r="C27" s="291"/>
      <c r="D27" s="348"/>
      <c r="E27" s="346"/>
      <c r="F27" s="346"/>
      <c r="G27" s="346"/>
      <c r="H27" s="346"/>
      <c r="I27" s="346"/>
      <c r="J27" s="346"/>
      <c r="K27" s="305"/>
      <c r="L27" s="306"/>
      <c r="M27" s="306"/>
      <c r="N27" s="306"/>
      <c r="O27" s="306"/>
      <c r="P27" s="306"/>
      <c r="Q27" s="306"/>
      <c r="R27" s="306"/>
      <c r="S27" s="355"/>
      <c r="T27" s="355"/>
      <c r="U27" s="355"/>
      <c r="V27" s="355"/>
      <c r="W27" s="355"/>
      <c r="X27" s="355"/>
      <c r="Y27" s="355"/>
      <c r="Z27" s="355"/>
      <c r="AA27" s="355"/>
      <c r="AB27" s="355"/>
      <c r="AC27" s="346"/>
      <c r="AE27" s="357"/>
    </row>
    <row r="28" spans="1:31" s="356" customFormat="1" ht="27.6">
      <c r="A28" s="351" t="s">
        <v>1742</v>
      </c>
      <c r="B28" s="208" t="s">
        <v>1751</v>
      </c>
      <c r="C28" s="291" t="s">
        <v>118</v>
      </c>
      <c r="D28" s="348">
        <v>0</v>
      </c>
      <c r="E28" s="346">
        <v>0</v>
      </c>
      <c r="F28" s="346">
        <v>0</v>
      </c>
      <c r="G28" s="346">
        <v>0</v>
      </c>
      <c r="H28" s="346">
        <v>0</v>
      </c>
      <c r="I28" s="346">
        <v>9</v>
      </c>
      <c r="J28" s="446">
        <f>SUM(D28:I28)</f>
        <v>9</v>
      </c>
      <c r="K28" s="41"/>
      <c r="L28" s="342">
        <f>$K28*D28</f>
        <v>0</v>
      </c>
      <c r="M28" s="342">
        <f t="shared" si="6"/>
        <v>0</v>
      </c>
      <c r="N28" s="342">
        <f t="shared" si="6"/>
        <v>0</v>
      </c>
      <c r="O28" s="342">
        <f t="shared" si="6"/>
        <v>0</v>
      </c>
      <c r="P28" s="342">
        <f t="shared" si="6"/>
        <v>0</v>
      </c>
      <c r="Q28" s="342">
        <f t="shared" si="6"/>
        <v>0</v>
      </c>
      <c r="R28" s="342">
        <f>$K28*J28</f>
        <v>0</v>
      </c>
      <c r="S28" s="355"/>
      <c r="T28" s="355"/>
      <c r="U28" s="355"/>
      <c r="V28" s="355"/>
      <c r="W28" s="355"/>
      <c r="X28" s="355"/>
      <c r="Y28" s="355"/>
      <c r="Z28" s="355"/>
      <c r="AA28" s="355"/>
      <c r="AB28" s="355"/>
      <c r="AC28" s="346"/>
      <c r="AE28" s="357"/>
    </row>
    <row r="29" spans="1:31" s="356" customFormat="1">
      <c r="A29" s="351"/>
      <c r="B29" s="208"/>
      <c r="C29" s="291"/>
      <c r="D29" s="348"/>
      <c r="E29" s="346"/>
      <c r="F29" s="346"/>
      <c r="G29" s="346"/>
      <c r="H29" s="346"/>
      <c r="I29" s="346"/>
      <c r="J29" s="346"/>
      <c r="K29" s="305"/>
      <c r="L29" s="306"/>
      <c r="M29" s="306"/>
      <c r="N29" s="306"/>
      <c r="O29" s="306"/>
      <c r="P29" s="306"/>
      <c r="Q29" s="306"/>
      <c r="R29" s="306"/>
      <c r="S29" s="355"/>
      <c r="T29" s="355"/>
      <c r="U29" s="355"/>
      <c r="V29" s="355"/>
      <c r="W29" s="355"/>
      <c r="X29" s="355"/>
      <c r="Y29" s="355"/>
      <c r="Z29" s="355"/>
      <c r="AA29" s="355"/>
      <c r="AB29" s="355"/>
      <c r="AC29" s="346"/>
      <c r="AE29" s="357"/>
    </row>
    <row r="30" spans="1:31" s="356" customFormat="1" ht="207">
      <c r="A30" s="301">
        <f>IF(ISTEXT(B30),MAX($A$10:$A29)+1,"")</f>
        <v>7</v>
      </c>
      <c r="B30" s="358" t="s">
        <v>1752</v>
      </c>
      <c r="C30" s="291"/>
      <c r="D30" s="348"/>
      <c r="E30" s="346"/>
      <c r="F30" s="346"/>
      <c r="G30" s="346"/>
      <c r="H30" s="346"/>
      <c r="I30" s="346"/>
      <c r="J30" s="346"/>
      <c r="K30" s="305"/>
      <c r="L30" s="306"/>
      <c r="M30" s="306"/>
      <c r="N30" s="306"/>
      <c r="O30" s="306"/>
      <c r="P30" s="306"/>
      <c r="Q30" s="306"/>
      <c r="R30" s="306"/>
      <c r="S30" s="355"/>
      <c r="T30" s="355"/>
      <c r="U30" s="355"/>
      <c r="V30" s="355"/>
      <c r="W30" s="355"/>
      <c r="X30" s="355"/>
      <c r="Y30" s="355"/>
      <c r="Z30" s="355"/>
      <c r="AA30" s="355"/>
      <c r="AB30" s="355"/>
      <c r="AC30" s="346"/>
      <c r="AE30" s="357"/>
    </row>
    <row r="31" spans="1:31" s="356" customFormat="1" ht="27.6">
      <c r="A31" s="351" t="s">
        <v>1742</v>
      </c>
      <c r="B31" s="208" t="s">
        <v>1753</v>
      </c>
      <c r="C31" s="291" t="s">
        <v>118</v>
      </c>
      <c r="D31" s="348">
        <v>1</v>
      </c>
      <c r="E31" s="346">
        <v>13</v>
      </c>
      <c r="F31" s="346">
        <v>8</v>
      </c>
      <c r="G31" s="346">
        <v>8</v>
      </c>
      <c r="H31" s="346">
        <v>0</v>
      </c>
      <c r="I31" s="346">
        <v>0</v>
      </c>
      <c r="J31" s="446">
        <f>SUM(D31:I31)</f>
        <v>30</v>
      </c>
      <c r="K31" s="41"/>
      <c r="L31" s="342">
        <f>$K31*D31</f>
        <v>0</v>
      </c>
      <c r="M31" s="342">
        <f t="shared" si="6"/>
        <v>0</v>
      </c>
      <c r="N31" s="342">
        <f t="shared" si="6"/>
        <v>0</v>
      </c>
      <c r="O31" s="342">
        <f t="shared" si="6"/>
        <v>0</v>
      </c>
      <c r="P31" s="342">
        <f t="shared" si="6"/>
        <v>0</v>
      </c>
      <c r="Q31" s="342">
        <f t="shared" si="6"/>
        <v>0</v>
      </c>
      <c r="R31" s="342">
        <f>$K31*J31</f>
        <v>0</v>
      </c>
      <c r="S31" s="355"/>
      <c r="T31" s="355"/>
      <c r="U31" s="355"/>
      <c r="V31" s="355"/>
      <c r="W31" s="355"/>
      <c r="X31" s="355"/>
      <c r="Y31" s="355"/>
      <c r="Z31" s="355"/>
      <c r="AA31" s="355"/>
      <c r="AB31" s="355"/>
      <c r="AC31" s="346"/>
      <c r="AE31" s="357"/>
    </row>
    <row r="32" spans="1:31" s="356" customFormat="1">
      <c r="A32" s="351"/>
      <c r="B32" s="208"/>
      <c r="C32" s="291"/>
      <c r="D32" s="348"/>
      <c r="E32" s="346"/>
      <c r="F32" s="346"/>
      <c r="G32" s="346"/>
      <c r="H32" s="346"/>
      <c r="I32" s="346"/>
      <c r="J32" s="346"/>
      <c r="K32" s="305"/>
      <c r="L32" s="306"/>
      <c r="M32" s="306"/>
      <c r="N32" s="306"/>
      <c r="O32" s="306"/>
      <c r="P32" s="306"/>
      <c r="Q32" s="306"/>
      <c r="R32" s="306"/>
      <c r="S32" s="355"/>
      <c r="T32" s="355"/>
      <c r="U32" s="355"/>
      <c r="V32" s="355"/>
      <c r="W32" s="355"/>
      <c r="X32" s="355"/>
      <c r="Y32" s="355"/>
      <c r="Z32" s="355"/>
      <c r="AA32" s="355"/>
      <c r="AB32" s="355"/>
      <c r="AC32" s="346"/>
      <c r="AE32" s="357"/>
    </row>
    <row r="33" spans="1:31" s="356" customFormat="1" ht="220.8">
      <c r="A33" s="301">
        <f>IF(ISTEXT(B33),MAX($A$10:$A32)+1,"")</f>
        <v>8</v>
      </c>
      <c r="B33" s="358" t="s">
        <v>1754</v>
      </c>
      <c r="C33" s="291"/>
      <c r="D33" s="348"/>
      <c r="E33" s="346"/>
      <c r="F33" s="346"/>
      <c r="G33" s="346"/>
      <c r="H33" s="346"/>
      <c r="I33" s="346"/>
      <c r="J33" s="346"/>
      <c r="K33" s="305"/>
      <c r="L33" s="306"/>
      <c r="M33" s="306"/>
      <c r="N33" s="306"/>
      <c r="O33" s="306"/>
      <c r="P33" s="306"/>
      <c r="Q33" s="306"/>
      <c r="R33" s="306"/>
      <c r="S33" s="355"/>
      <c r="T33" s="355"/>
      <c r="U33" s="355"/>
      <c r="V33" s="355"/>
      <c r="W33" s="355"/>
      <c r="X33" s="355"/>
      <c r="Y33" s="355"/>
      <c r="Z33" s="355"/>
      <c r="AA33" s="355"/>
      <c r="AB33" s="355"/>
      <c r="AC33" s="346"/>
      <c r="AE33" s="357"/>
    </row>
    <row r="34" spans="1:31" s="356" customFormat="1" ht="27.6">
      <c r="A34" s="351" t="s">
        <v>1742</v>
      </c>
      <c r="B34" s="208" t="s">
        <v>1755</v>
      </c>
      <c r="C34" s="291" t="s">
        <v>118</v>
      </c>
      <c r="D34" s="348">
        <v>0</v>
      </c>
      <c r="E34" s="346">
        <v>0</v>
      </c>
      <c r="F34" s="346">
        <v>0</v>
      </c>
      <c r="G34" s="346">
        <v>0</v>
      </c>
      <c r="H34" s="346">
        <v>0</v>
      </c>
      <c r="I34" s="346">
        <v>7</v>
      </c>
      <c r="J34" s="446">
        <f>SUM(D34:I34)</f>
        <v>7</v>
      </c>
      <c r="K34" s="41"/>
      <c r="L34" s="342">
        <f>$K34*D34</f>
        <v>0</v>
      </c>
      <c r="M34" s="342">
        <f t="shared" si="6"/>
        <v>0</v>
      </c>
      <c r="N34" s="342">
        <f t="shared" si="6"/>
        <v>0</v>
      </c>
      <c r="O34" s="342">
        <f t="shared" si="6"/>
        <v>0</v>
      </c>
      <c r="P34" s="342">
        <f t="shared" si="6"/>
        <v>0</v>
      </c>
      <c r="Q34" s="342">
        <f t="shared" si="6"/>
        <v>0</v>
      </c>
      <c r="R34" s="342">
        <f>$K34*J34</f>
        <v>0</v>
      </c>
      <c r="S34" s="355"/>
      <c r="T34" s="355"/>
      <c r="U34" s="355"/>
      <c r="V34" s="355"/>
      <c r="W34" s="355"/>
      <c r="X34" s="355"/>
      <c r="Y34" s="355"/>
      <c r="Z34" s="355"/>
      <c r="AA34" s="355"/>
      <c r="AB34" s="355"/>
      <c r="AC34" s="346"/>
      <c r="AE34" s="357"/>
    </row>
    <row r="35" spans="1:31" s="356" customFormat="1">
      <c r="A35" s="351"/>
      <c r="B35" s="208"/>
      <c r="C35" s="291"/>
      <c r="D35" s="348"/>
      <c r="E35" s="346"/>
      <c r="F35" s="346"/>
      <c r="G35" s="346"/>
      <c r="H35" s="346"/>
      <c r="I35" s="346"/>
      <c r="J35" s="346"/>
      <c r="K35" s="305"/>
      <c r="L35" s="306"/>
      <c r="M35" s="306"/>
      <c r="N35" s="306"/>
      <c r="O35" s="306"/>
      <c r="P35" s="306"/>
      <c r="Q35" s="306"/>
      <c r="R35" s="306"/>
      <c r="S35" s="355"/>
      <c r="T35" s="355"/>
      <c r="U35" s="355"/>
      <c r="V35" s="355"/>
      <c r="W35" s="355"/>
      <c r="X35" s="355"/>
      <c r="Y35" s="355"/>
      <c r="Z35" s="355"/>
      <c r="AA35" s="355"/>
      <c r="AB35" s="355"/>
      <c r="AC35" s="346"/>
      <c r="AE35" s="357"/>
    </row>
    <row r="36" spans="1:31" s="356" customFormat="1" ht="400.2">
      <c r="A36" s="301">
        <f>IF(ISTEXT(B36),MAX($A$10:$A35)+1,"")</f>
        <v>9</v>
      </c>
      <c r="B36" s="358" t="s">
        <v>1756</v>
      </c>
      <c r="C36" s="291"/>
      <c r="D36" s="348"/>
      <c r="E36" s="346"/>
      <c r="F36" s="346"/>
      <c r="G36" s="346"/>
      <c r="H36" s="346"/>
      <c r="I36" s="346"/>
      <c r="J36" s="346"/>
      <c r="K36" s="305"/>
      <c r="L36" s="306"/>
      <c r="M36" s="306"/>
      <c r="N36" s="306"/>
      <c r="O36" s="306"/>
      <c r="P36" s="306"/>
      <c r="Q36" s="306"/>
      <c r="R36" s="306"/>
      <c r="S36" s="355"/>
      <c r="T36" s="355"/>
      <c r="U36" s="355"/>
      <c r="V36" s="355"/>
      <c r="W36" s="355"/>
      <c r="X36" s="355"/>
      <c r="Y36" s="355"/>
      <c r="Z36" s="355"/>
      <c r="AA36" s="355"/>
      <c r="AB36" s="355"/>
      <c r="AC36" s="346"/>
      <c r="AE36" s="357"/>
    </row>
    <row r="37" spans="1:31" s="356" customFormat="1" ht="41.4">
      <c r="A37" s="351" t="s">
        <v>1742</v>
      </c>
      <c r="B37" s="208" t="s">
        <v>1757</v>
      </c>
      <c r="C37" s="291" t="s">
        <v>118</v>
      </c>
      <c r="D37" s="348">
        <v>0</v>
      </c>
      <c r="E37" s="346">
        <v>0</v>
      </c>
      <c r="F37" s="346">
        <v>0</v>
      </c>
      <c r="G37" s="346">
        <v>0</v>
      </c>
      <c r="H37" s="346">
        <v>0</v>
      </c>
      <c r="I37" s="346">
        <v>13</v>
      </c>
      <c r="J37" s="446">
        <f>SUM(D37:I37)</f>
        <v>13</v>
      </c>
      <c r="K37" s="41"/>
      <c r="L37" s="342">
        <f>$K37*D37</f>
        <v>0</v>
      </c>
      <c r="M37" s="342">
        <f t="shared" si="6"/>
        <v>0</v>
      </c>
      <c r="N37" s="342">
        <f t="shared" si="6"/>
        <v>0</v>
      </c>
      <c r="O37" s="342">
        <f t="shared" si="6"/>
        <v>0</v>
      </c>
      <c r="P37" s="342">
        <f t="shared" si="6"/>
        <v>0</v>
      </c>
      <c r="Q37" s="342">
        <f t="shared" si="6"/>
        <v>0</v>
      </c>
      <c r="R37" s="342">
        <f>$K37*J37</f>
        <v>0</v>
      </c>
      <c r="S37" s="355"/>
      <c r="T37" s="355"/>
      <c r="U37" s="355"/>
      <c r="V37" s="355"/>
      <c r="W37" s="355"/>
      <c r="X37" s="355"/>
      <c r="Y37" s="355"/>
      <c r="Z37" s="355"/>
      <c r="AA37" s="355"/>
      <c r="AB37" s="355"/>
      <c r="AC37" s="346"/>
      <c r="AE37" s="357"/>
    </row>
    <row r="38" spans="1:31" s="356" customFormat="1">
      <c r="A38" s="351"/>
      <c r="B38" s="208"/>
      <c r="C38" s="291"/>
      <c r="D38" s="348"/>
      <c r="E38" s="346"/>
      <c r="F38" s="346"/>
      <c r="G38" s="346"/>
      <c r="H38" s="346"/>
      <c r="I38" s="346"/>
      <c r="J38" s="346"/>
      <c r="K38" s="305"/>
      <c r="L38" s="306"/>
      <c r="M38" s="306"/>
      <c r="N38" s="306"/>
      <c r="O38" s="306"/>
      <c r="P38" s="306"/>
      <c r="Q38" s="306"/>
      <c r="R38" s="306"/>
      <c r="S38" s="355"/>
      <c r="T38" s="355"/>
      <c r="U38" s="355"/>
      <c r="V38" s="355"/>
      <c r="W38" s="355"/>
      <c r="X38" s="355"/>
      <c r="Y38" s="355"/>
      <c r="Z38" s="355"/>
      <c r="AA38" s="355"/>
      <c r="AB38" s="355"/>
      <c r="AC38" s="346"/>
      <c r="AE38" s="357"/>
    </row>
    <row r="39" spans="1:31" s="356" customFormat="1" ht="60" customHeight="1">
      <c r="A39" s="301">
        <f>IF(ISTEXT(B39),MAX($A$10:$A36)+1,"")</f>
        <v>10</v>
      </c>
      <c r="B39" s="208" t="s">
        <v>1758</v>
      </c>
      <c r="C39" s="291"/>
      <c r="D39" s="348"/>
      <c r="E39" s="346"/>
      <c r="F39" s="346"/>
      <c r="G39" s="346"/>
      <c r="H39" s="346"/>
      <c r="I39" s="346"/>
      <c r="J39" s="346"/>
      <c r="K39" s="305"/>
      <c r="L39" s="306"/>
      <c r="M39" s="306"/>
      <c r="N39" s="306"/>
      <c r="O39" s="306"/>
      <c r="P39" s="306"/>
      <c r="Q39" s="306"/>
      <c r="R39" s="306"/>
      <c r="S39" s="355"/>
      <c r="T39" s="355"/>
      <c r="U39" s="355"/>
      <c r="V39" s="355"/>
      <c r="W39" s="355"/>
      <c r="X39" s="355"/>
      <c r="Y39" s="355"/>
      <c r="Z39" s="355"/>
      <c r="AA39" s="355"/>
      <c r="AB39" s="355"/>
      <c r="AC39" s="346"/>
      <c r="AE39" s="357"/>
    </row>
    <row r="40" spans="1:31" s="356" customFormat="1" ht="27.6">
      <c r="A40" s="351" t="s">
        <v>1742</v>
      </c>
      <c r="B40" s="208" t="s">
        <v>1759</v>
      </c>
      <c r="C40" s="291" t="s">
        <v>118</v>
      </c>
      <c r="D40" s="348">
        <v>0</v>
      </c>
      <c r="E40" s="346">
        <v>0</v>
      </c>
      <c r="F40" s="346">
        <v>0</v>
      </c>
      <c r="G40" s="346">
        <v>0</v>
      </c>
      <c r="H40" s="346">
        <v>0</v>
      </c>
      <c r="I40" s="346">
        <v>13</v>
      </c>
      <c r="J40" s="446">
        <f>SUM(D40:I40)</f>
        <v>13</v>
      </c>
      <c r="K40" s="41"/>
      <c r="L40" s="342">
        <f>$K40*D40</f>
        <v>0</v>
      </c>
      <c r="M40" s="342">
        <f t="shared" si="6"/>
        <v>0</v>
      </c>
      <c r="N40" s="342">
        <f t="shared" si="6"/>
        <v>0</v>
      </c>
      <c r="O40" s="342">
        <f t="shared" si="6"/>
        <v>0</v>
      </c>
      <c r="P40" s="342">
        <f t="shared" si="6"/>
        <v>0</v>
      </c>
      <c r="Q40" s="342">
        <f t="shared" si="6"/>
        <v>0</v>
      </c>
      <c r="R40" s="342">
        <f>$K40*J40</f>
        <v>0</v>
      </c>
      <c r="S40" s="355"/>
      <c r="T40" s="355"/>
      <c r="U40" s="355"/>
      <c r="V40" s="355"/>
      <c r="W40" s="355"/>
      <c r="X40" s="355"/>
      <c r="Y40" s="355"/>
      <c r="Z40" s="355"/>
      <c r="AA40" s="355"/>
      <c r="AB40" s="355"/>
      <c r="AC40" s="346"/>
      <c r="AE40" s="357"/>
    </row>
    <row r="41" spans="1:31" s="356" customFormat="1">
      <c r="A41" s="351"/>
      <c r="B41" s="208"/>
      <c r="C41" s="291"/>
      <c r="D41" s="348"/>
      <c r="E41" s="346"/>
      <c r="F41" s="346"/>
      <c r="G41" s="346"/>
      <c r="H41" s="346"/>
      <c r="I41" s="346"/>
      <c r="J41" s="346"/>
      <c r="K41" s="305"/>
      <c r="L41" s="306"/>
      <c r="M41" s="306"/>
      <c r="N41" s="306"/>
      <c r="O41" s="306"/>
      <c r="P41" s="306"/>
      <c r="Q41" s="306"/>
      <c r="R41" s="306"/>
      <c r="S41" s="355"/>
      <c r="T41" s="355"/>
      <c r="U41" s="355"/>
      <c r="V41" s="355"/>
      <c r="W41" s="355"/>
      <c r="X41" s="355"/>
      <c r="Y41" s="355"/>
      <c r="Z41" s="355"/>
      <c r="AA41" s="355"/>
      <c r="AB41" s="355"/>
      <c r="AC41" s="346"/>
      <c r="AE41" s="357"/>
    </row>
    <row r="42" spans="1:31" s="356" customFormat="1" ht="134.25" customHeight="1">
      <c r="A42" s="301">
        <f>IF(ISTEXT(B42),MAX($A$10:$A41)+1,"")</f>
        <v>11</v>
      </c>
      <c r="B42" s="358" t="s">
        <v>1760</v>
      </c>
      <c r="C42" s="291" t="s">
        <v>118</v>
      </c>
      <c r="D42" s="348">
        <v>0</v>
      </c>
      <c r="E42" s="346">
        <v>0</v>
      </c>
      <c r="F42" s="346">
        <v>0</v>
      </c>
      <c r="G42" s="346">
        <v>0</v>
      </c>
      <c r="H42" s="346">
        <v>0</v>
      </c>
      <c r="I42" s="346">
        <v>13</v>
      </c>
      <c r="J42" s="446">
        <f>SUM(D42:I42)</f>
        <v>13</v>
      </c>
      <c r="K42" s="41"/>
      <c r="L42" s="342">
        <f>$K42*D42</f>
        <v>0</v>
      </c>
      <c r="M42" s="342">
        <f t="shared" si="6"/>
        <v>0</v>
      </c>
      <c r="N42" s="342">
        <f t="shared" si="6"/>
        <v>0</v>
      </c>
      <c r="O42" s="342">
        <f t="shared" si="6"/>
        <v>0</v>
      </c>
      <c r="P42" s="342">
        <f t="shared" si="6"/>
        <v>0</v>
      </c>
      <c r="Q42" s="342">
        <f t="shared" si="6"/>
        <v>0</v>
      </c>
      <c r="R42" s="342">
        <f>$K42*J42</f>
        <v>0</v>
      </c>
      <c r="S42" s="355"/>
      <c r="T42" s="355"/>
      <c r="U42" s="355"/>
      <c r="V42" s="355"/>
      <c r="W42" s="355"/>
      <c r="X42" s="355"/>
      <c r="Y42" s="355"/>
      <c r="Z42" s="355"/>
      <c r="AA42" s="355"/>
      <c r="AB42" s="355"/>
      <c r="AC42" s="346"/>
      <c r="AE42" s="357"/>
    </row>
    <row r="43" spans="1:31" s="356" customFormat="1">
      <c r="A43" s="351"/>
      <c r="B43" s="208"/>
      <c r="C43" s="291"/>
      <c r="D43" s="348"/>
      <c r="E43" s="346"/>
      <c r="F43" s="346"/>
      <c r="G43" s="346"/>
      <c r="H43" s="346"/>
      <c r="I43" s="346"/>
      <c r="J43" s="346"/>
      <c r="K43" s="305"/>
      <c r="L43" s="306"/>
      <c r="M43" s="306"/>
      <c r="N43" s="306"/>
      <c r="O43" s="306"/>
      <c r="P43" s="306"/>
      <c r="Q43" s="306"/>
      <c r="R43" s="306"/>
      <c r="S43" s="355"/>
      <c r="T43" s="355"/>
      <c r="U43" s="355"/>
      <c r="V43" s="355"/>
      <c r="W43" s="355"/>
      <c r="X43" s="355"/>
      <c r="Y43" s="355"/>
      <c r="Z43" s="355"/>
      <c r="AA43" s="355"/>
      <c r="AB43" s="355"/>
      <c r="AC43" s="346"/>
      <c r="AE43" s="357"/>
    </row>
    <row r="44" spans="1:31" s="356" customFormat="1" ht="179.4">
      <c r="A44" s="301">
        <f>IF(ISTEXT(B44),MAX($A$10:$A43)+1,"")</f>
        <v>12</v>
      </c>
      <c r="B44" s="358" t="s">
        <v>1761</v>
      </c>
      <c r="C44" s="291"/>
      <c r="D44" s="348"/>
      <c r="E44" s="346"/>
      <c r="F44" s="346"/>
      <c r="G44" s="346"/>
      <c r="H44" s="346"/>
      <c r="I44" s="346"/>
      <c r="J44" s="346"/>
      <c r="K44" s="305"/>
      <c r="L44" s="306"/>
      <c r="M44" s="306"/>
      <c r="N44" s="306"/>
      <c r="O44" s="306"/>
      <c r="P44" s="306"/>
      <c r="Q44" s="306"/>
      <c r="R44" s="306"/>
      <c r="S44" s="355"/>
      <c r="T44" s="355"/>
      <c r="U44" s="355"/>
      <c r="V44" s="355"/>
      <c r="W44" s="355"/>
      <c r="X44" s="355"/>
      <c r="Y44" s="355"/>
      <c r="Z44" s="355"/>
      <c r="AA44" s="355"/>
      <c r="AB44" s="355"/>
      <c r="AC44" s="346"/>
      <c r="AE44" s="357"/>
    </row>
    <row r="45" spans="1:31" s="356" customFormat="1" ht="27.6">
      <c r="A45" s="351" t="s">
        <v>1742</v>
      </c>
      <c r="B45" s="208" t="s">
        <v>1762</v>
      </c>
      <c r="C45" s="291" t="s">
        <v>118</v>
      </c>
      <c r="D45" s="348">
        <v>20</v>
      </c>
      <c r="E45" s="346">
        <v>35</v>
      </c>
      <c r="F45" s="346">
        <v>38</v>
      </c>
      <c r="G45" s="346">
        <v>24</v>
      </c>
      <c r="H45" s="346">
        <v>0</v>
      </c>
      <c r="I45" s="346">
        <v>0</v>
      </c>
      <c r="J45" s="446">
        <f>SUM(D45:I45)</f>
        <v>117</v>
      </c>
      <c r="K45" s="41"/>
      <c r="L45" s="342">
        <f>$K45*D45</f>
        <v>0</v>
      </c>
      <c r="M45" s="342">
        <f t="shared" ref="M45:Q45" si="7">$K45*E45</f>
        <v>0</v>
      </c>
      <c r="N45" s="342">
        <f t="shared" si="7"/>
        <v>0</v>
      </c>
      <c r="O45" s="342">
        <f t="shared" si="7"/>
        <v>0</v>
      </c>
      <c r="P45" s="342">
        <f t="shared" si="7"/>
        <v>0</v>
      </c>
      <c r="Q45" s="342">
        <f t="shared" si="7"/>
        <v>0</v>
      </c>
      <c r="R45" s="342">
        <f>$K45*J45</f>
        <v>0</v>
      </c>
      <c r="S45" s="355"/>
      <c r="T45" s="355"/>
      <c r="U45" s="355"/>
      <c r="V45" s="355"/>
      <c r="W45" s="355"/>
      <c r="X45" s="355"/>
      <c r="Y45" s="355"/>
      <c r="Z45" s="355"/>
      <c r="AA45" s="355"/>
      <c r="AB45" s="355"/>
      <c r="AC45" s="346"/>
      <c r="AE45" s="357"/>
    </row>
    <row r="46" spans="1:31" s="356" customFormat="1">
      <c r="A46" s="351"/>
      <c r="B46" s="208"/>
      <c r="C46" s="291"/>
      <c r="D46" s="348"/>
      <c r="E46" s="346"/>
      <c r="F46" s="346"/>
      <c r="G46" s="346"/>
      <c r="H46" s="346"/>
      <c r="I46" s="346"/>
      <c r="J46" s="346"/>
      <c r="K46" s="305"/>
      <c r="L46" s="306"/>
      <c r="M46" s="306"/>
      <c r="N46" s="306"/>
      <c r="O46" s="306"/>
      <c r="P46" s="306"/>
      <c r="Q46" s="306"/>
      <c r="R46" s="306"/>
      <c r="S46" s="355"/>
      <c r="T46" s="355"/>
      <c r="U46" s="355"/>
      <c r="V46" s="355"/>
      <c r="W46" s="355"/>
      <c r="X46" s="355"/>
      <c r="Y46" s="355"/>
      <c r="Z46" s="355"/>
      <c r="AA46" s="355"/>
      <c r="AB46" s="355"/>
      <c r="AC46" s="346"/>
      <c r="AE46" s="357"/>
    </row>
    <row r="47" spans="1:31" s="356" customFormat="1">
      <c r="A47" s="301">
        <f>IF(ISTEXT(B47),MAX($A$10:$A46)+1,"")</f>
        <v>13</v>
      </c>
      <c r="B47" s="358" t="s">
        <v>1763</v>
      </c>
      <c r="C47" s="291" t="s">
        <v>126</v>
      </c>
      <c r="D47" s="348">
        <v>1</v>
      </c>
      <c r="E47" s="346">
        <v>1</v>
      </c>
      <c r="F47" s="346">
        <v>1</v>
      </c>
      <c r="G47" s="346">
        <v>1</v>
      </c>
      <c r="H47" s="346">
        <v>0</v>
      </c>
      <c r="I47" s="346">
        <v>1</v>
      </c>
      <c r="J47" s="446">
        <f>SUM(D47:I47)</f>
        <v>5</v>
      </c>
      <c r="K47" s="41"/>
      <c r="L47" s="342">
        <f>$K47*D47</f>
        <v>0</v>
      </c>
      <c r="M47" s="342">
        <f t="shared" si="6"/>
        <v>0</v>
      </c>
      <c r="N47" s="342">
        <f t="shared" si="6"/>
        <v>0</v>
      </c>
      <c r="O47" s="342">
        <f t="shared" si="6"/>
        <v>0</v>
      </c>
      <c r="P47" s="342">
        <f t="shared" si="6"/>
        <v>0</v>
      </c>
      <c r="Q47" s="342">
        <f t="shared" si="6"/>
        <v>0</v>
      </c>
      <c r="R47" s="342">
        <f>$K47*J47</f>
        <v>0</v>
      </c>
      <c r="S47" s="355"/>
      <c r="T47" s="355"/>
      <c r="U47" s="355"/>
      <c r="V47" s="355"/>
      <c r="W47" s="355"/>
      <c r="X47" s="355"/>
      <c r="Y47" s="355"/>
      <c r="Z47" s="355"/>
      <c r="AA47" s="355"/>
      <c r="AB47" s="355"/>
      <c r="AC47" s="346"/>
      <c r="AE47" s="357"/>
    </row>
    <row r="48" spans="1:31" s="394" customFormat="1">
      <c r="A48" s="391"/>
      <c r="B48" s="392"/>
      <c r="C48" s="393"/>
      <c r="K48" s="395"/>
      <c r="L48" s="396"/>
      <c r="M48" s="396"/>
      <c r="N48" s="396"/>
      <c r="O48" s="396"/>
      <c r="P48" s="396"/>
      <c r="Q48" s="396"/>
      <c r="S48" s="397"/>
      <c r="T48" s="397"/>
      <c r="U48" s="397"/>
      <c r="V48" s="397"/>
      <c r="W48" s="397"/>
      <c r="X48" s="397"/>
      <c r="Y48" s="397"/>
      <c r="Z48" s="397"/>
      <c r="AA48" s="397"/>
      <c r="AB48" s="397"/>
    </row>
    <row r="49" spans="1:74" s="372" customFormat="1">
      <c r="A49" s="366" t="s">
        <v>478</v>
      </c>
      <c r="B49" s="367" t="s">
        <v>1764</v>
      </c>
      <c r="C49" s="368"/>
      <c r="D49" s="368"/>
      <c r="E49" s="369"/>
      <c r="F49" s="369"/>
      <c r="G49" s="369"/>
      <c r="H49" s="369"/>
      <c r="I49" s="369"/>
      <c r="J49" s="369"/>
      <c r="K49" s="349"/>
      <c r="L49" s="370"/>
      <c r="M49" s="370"/>
      <c r="N49" s="370"/>
      <c r="O49" s="370"/>
      <c r="P49" s="370"/>
      <c r="Q49" s="370"/>
      <c r="R49" s="371"/>
      <c r="S49" s="343"/>
      <c r="T49" s="343"/>
      <c r="U49" s="343"/>
      <c r="V49" s="343"/>
      <c r="W49" s="343"/>
      <c r="X49" s="343"/>
      <c r="Y49" s="343"/>
      <c r="Z49" s="343"/>
      <c r="AA49" s="343"/>
      <c r="AB49" s="343"/>
      <c r="AC49" s="369"/>
      <c r="AD49" s="206"/>
      <c r="AE49" s="206"/>
      <c r="AF49" s="206"/>
      <c r="AG49" s="206"/>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c r="BI49" s="206"/>
      <c r="BJ49" s="206"/>
      <c r="BK49" s="206"/>
      <c r="BL49" s="206"/>
      <c r="BM49" s="206"/>
      <c r="BN49" s="206"/>
      <c r="BO49" s="206"/>
      <c r="BP49" s="206"/>
      <c r="BQ49" s="206"/>
      <c r="BR49" s="206"/>
      <c r="BS49" s="206"/>
      <c r="BT49" s="206"/>
      <c r="BU49" s="206"/>
      <c r="BV49" s="206"/>
    </row>
    <row r="50" spans="1:74" s="206" customFormat="1">
      <c r="A50" s="385"/>
      <c r="B50" s="398"/>
      <c r="C50" s="302"/>
      <c r="E50" s="344"/>
      <c r="F50" s="344"/>
      <c r="G50" s="344"/>
      <c r="H50" s="344"/>
      <c r="I50" s="344"/>
      <c r="J50" s="344"/>
      <c r="K50" s="349"/>
      <c r="L50" s="353"/>
      <c r="M50" s="353"/>
      <c r="N50" s="353"/>
      <c r="O50" s="353"/>
      <c r="P50" s="353"/>
      <c r="Q50" s="353"/>
      <c r="R50" s="354"/>
      <c r="S50" s="343"/>
      <c r="T50" s="343"/>
      <c r="U50" s="343"/>
      <c r="V50" s="343"/>
      <c r="W50" s="343"/>
      <c r="X50" s="343"/>
      <c r="Y50" s="343"/>
      <c r="Z50" s="343"/>
      <c r="AA50" s="343"/>
      <c r="AB50" s="343"/>
      <c r="AC50" s="344"/>
    </row>
    <row r="51" spans="1:74" s="356" customFormat="1" ht="234.6">
      <c r="A51" s="301">
        <f>IF(ISTEXT(B51),MAX($A$10:$A49)+1,"")</f>
        <v>14</v>
      </c>
      <c r="B51" s="358" t="s">
        <v>1765</v>
      </c>
      <c r="C51" s="291" t="s">
        <v>118</v>
      </c>
      <c r="D51" s="348">
        <v>0</v>
      </c>
      <c r="E51" s="346">
        <v>0</v>
      </c>
      <c r="F51" s="346">
        <v>0</v>
      </c>
      <c r="G51" s="346">
        <v>0</v>
      </c>
      <c r="H51" s="346">
        <v>0</v>
      </c>
      <c r="I51" s="346">
        <v>2</v>
      </c>
      <c r="J51" s="446">
        <f>SUM(D51:I51)</f>
        <v>2</v>
      </c>
      <c r="K51" s="41"/>
      <c r="L51" s="342">
        <f>$K51*D51</f>
        <v>0</v>
      </c>
      <c r="M51" s="342">
        <f t="shared" si="6"/>
        <v>0</v>
      </c>
      <c r="N51" s="342">
        <f t="shared" si="6"/>
        <v>0</v>
      </c>
      <c r="O51" s="342">
        <f t="shared" si="6"/>
        <v>0</v>
      </c>
      <c r="P51" s="342">
        <f>$K51*H51</f>
        <v>0</v>
      </c>
      <c r="Q51" s="342">
        <f>$K51*I51</f>
        <v>0</v>
      </c>
      <c r="R51" s="342">
        <f>$K51*J51</f>
        <v>0</v>
      </c>
      <c r="S51" s="355"/>
      <c r="T51" s="355"/>
      <c r="U51" s="355"/>
      <c r="V51" s="355"/>
      <c r="W51" s="355"/>
      <c r="X51" s="355"/>
      <c r="Y51" s="355"/>
      <c r="Z51" s="355"/>
      <c r="AA51" s="355"/>
      <c r="AB51" s="355"/>
      <c r="AC51" s="346"/>
      <c r="AE51" s="357"/>
    </row>
    <row r="52" spans="1:74" s="206" customFormat="1">
      <c r="A52" s="385"/>
      <c r="B52" s="345"/>
      <c r="C52" s="302"/>
      <c r="E52" s="344"/>
      <c r="F52" s="344"/>
      <c r="G52" s="344"/>
      <c r="H52" s="344"/>
      <c r="I52" s="344"/>
      <c r="J52" s="344"/>
      <c r="K52" s="349"/>
      <c r="L52" s="353"/>
      <c r="M52" s="353"/>
      <c r="N52" s="353"/>
      <c r="O52" s="353"/>
      <c r="P52" s="353"/>
      <c r="Q52" s="353"/>
      <c r="R52" s="354"/>
      <c r="S52" s="343"/>
      <c r="T52" s="343"/>
      <c r="U52" s="343"/>
      <c r="V52" s="343"/>
      <c r="W52" s="343"/>
      <c r="X52" s="343"/>
      <c r="Y52" s="343"/>
      <c r="Z52" s="343"/>
      <c r="AA52" s="343"/>
      <c r="AB52" s="343"/>
      <c r="AC52" s="344"/>
    </row>
    <row r="53" spans="1:74" s="356" customFormat="1" ht="110.4">
      <c r="A53" s="301">
        <f>IF(ISTEXT(B53),MAX($A$10:$A51)+1,"")</f>
        <v>15</v>
      </c>
      <c r="B53" s="358" t="s">
        <v>1766</v>
      </c>
      <c r="C53" s="291" t="s">
        <v>118</v>
      </c>
      <c r="D53" s="348">
        <v>0</v>
      </c>
      <c r="E53" s="346">
        <v>0</v>
      </c>
      <c r="F53" s="346">
        <v>0</v>
      </c>
      <c r="G53" s="346">
        <v>0</v>
      </c>
      <c r="H53" s="346">
        <v>0</v>
      </c>
      <c r="I53" s="346">
        <v>2</v>
      </c>
      <c r="J53" s="446">
        <f>SUM(D53:I53)</f>
        <v>2</v>
      </c>
      <c r="K53" s="41"/>
      <c r="L53" s="342">
        <f>$K53*D53</f>
        <v>0</v>
      </c>
      <c r="M53" s="342">
        <f t="shared" si="6"/>
        <v>0</v>
      </c>
      <c r="N53" s="342">
        <f t="shared" si="6"/>
        <v>0</v>
      </c>
      <c r="O53" s="342">
        <f t="shared" si="6"/>
        <v>0</v>
      </c>
      <c r="P53" s="342">
        <f t="shared" si="6"/>
        <v>0</v>
      </c>
      <c r="Q53" s="342">
        <f>$K53*I53</f>
        <v>0</v>
      </c>
      <c r="R53" s="342">
        <f>$K53*J53</f>
        <v>0</v>
      </c>
      <c r="S53" s="355"/>
      <c r="T53" s="355"/>
      <c r="U53" s="355"/>
      <c r="V53" s="355"/>
      <c r="W53" s="355"/>
      <c r="X53" s="355"/>
      <c r="Y53" s="355"/>
      <c r="Z53" s="355"/>
      <c r="AA53" s="355"/>
      <c r="AB53" s="355"/>
      <c r="AC53" s="346"/>
      <c r="AE53" s="357"/>
    </row>
    <row r="54" spans="1:74" s="206" customFormat="1">
      <c r="A54" s="385"/>
      <c r="B54" s="386"/>
      <c r="C54" s="302"/>
      <c r="E54" s="344"/>
      <c r="F54" s="344"/>
      <c r="G54" s="344"/>
      <c r="H54" s="344"/>
      <c r="I54" s="344"/>
      <c r="J54" s="344"/>
      <c r="K54" s="349"/>
      <c r="L54" s="353"/>
      <c r="M54" s="353"/>
      <c r="N54" s="353"/>
      <c r="O54" s="353"/>
      <c r="P54" s="353"/>
      <c r="Q54" s="353"/>
      <c r="R54" s="354"/>
      <c r="S54" s="343"/>
      <c r="T54" s="343"/>
      <c r="U54" s="343"/>
      <c r="V54" s="343"/>
      <c r="W54" s="343"/>
      <c r="X54" s="343"/>
      <c r="Y54" s="343"/>
      <c r="Z54" s="343"/>
      <c r="AA54" s="343"/>
      <c r="AB54" s="343"/>
      <c r="AC54" s="344"/>
    </row>
    <row r="55" spans="1:74" s="356" customFormat="1" ht="69">
      <c r="A55" s="301">
        <f>IF(ISTEXT(B55),MAX($A$10:$A53)+1,"")</f>
        <v>16</v>
      </c>
      <c r="B55" s="358" t="s">
        <v>1767</v>
      </c>
      <c r="C55" s="291" t="s">
        <v>118</v>
      </c>
      <c r="D55" s="348">
        <v>0</v>
      </c>
      <c r="E55" s="346">
        <v>0</v>
      </c>
      <c r="F55" s="346">
        <v>0</v>
      </c>
      <c r="G55" s="346">
        <v>0</v>
      </c>
      <c r="H55" s="346">
        <v>0</v>
      </c>
      <c r="I55" s="346">
        <v>1</v>
      </c>
      <c r="J55" s="446">
        <f>SUM(D55:I55)</f>
        <v>1</v>
      </c>
      <c r="K55" s="41"/>
      <c r="L55" s="342">
        <f>$K55*D55</f>
        <v>0</v>
      </c>
      <c r="M55" s="342">
        <f t="shared" si="6"/>
        <v>0</v>
      </c>
      <c r="N55" s="342">
        <f t="shared" si="6"/>
        <v>0</v>
      </c>
      <c r="O55" s="342">
        <f t="shared" si="6"/>
        <v>0</v>
      </c>
      <c r="P55" s="342">
        <f t="shared" si="6"/>
        <v>0</v>
      </c>
      <c r="Q55" s="342">
        <f>$K55*I55</f>
        <v>0</v>
      </c>
      <c r="R55" s="342">
        <f>$K55*J55</f>
        <v>0</v>
      </c>
      <c r="S55" s="355"/>
      <c r="T55" s="355"/>
      <c r="U55" s="355"/>
      <c r="V55" s="355"/>
      <c r="W55" s="355"/>
      <c r="X55" s="355"/>
      <c r="Y55" s="355"/>
      <c r="Z55" s="355"/>
      <c r="AA55" s="355"/>
      <c r="AB55" s="355"/>
      <c r="AC55" s="346"/>
      <c r="AE55" s="357"/>
    </row>
    <row r="56" spans="1:74" s="206" customFormat="1">
      <c r="A56" s="385"/>
      <c r="B56" s="345"/>
      <c r="C56" s="302"/>
      <c r="E56" s="360"/>
      <c r="F56" s="360"/>
      <c r="G56" s="360"/>
      <c r="H56" s="360"/>
      <c r="I56" s="360"/>
      <c r="J56" s="360"/>
      <c r="K56" s="305"/>
      <c r="L56" s="306"/>
      <c r="M56" s="306"/>
      <c r="N56" s="306"/>
      <c r="O56" s="306"/>
      <c r="P56" s="306"/>
      <c r="Q56" s="306"/>
      <c r="R56" s="306"/>
      <c r="S56" s="359"/>
      <c r="T56" s="359"/>
      <c r="U56" s="359"/>
      <c r="V56" s="359"/>
      <c r="W56" s="359"/>
      <c r="X56" s="359"/>
      <c r="Y56" s="359"/>
      <c r="Z56" s="359"/>
      <c r="AA56" s="359"/>
      <c r="AB56" s="359"/>
      <c r="AC56" s="360"/>
    </row>
    <row r="57" spans="1:74" s="356" customFormat="1" ht="69">
      <c r="A57" s="301">
        <f>IF(ISTEXT(B57),MAX($A$10:$A55)+1,"")</f>
        <v>17</v>
      </c>
      <c r="B57" s="358" t="s">
        <v>1768</v>
      </c>
      <c r="C57" s="291" t="s">
        <v>118</v>
      </c>
      <c r="D57" s="348">
        <v>0</v>
      </c>
      <c r="E57" s="346">
        <v>0</v>
      </c>
      <c r="F57" s="346">
        <v>0</v>
      </c>
      <c r="G57" s="346">
        <v>0</v>
      </c>
      <c r="H57" s="346">
        <v>0</v>
      </c>
      <c r="I57" s="346">
        <v>5</v>
      </c>
      <c r="J57" s="446">
        <f>SUM(D57:I57)</f>
        <v>5</v>
      </c>
      <c r="K57" s="41"/>
      <c r="L57" s="342">
        <f>$K57*D57</f>
        <v>0</v>
      </c>
      <c r="M57" s="342">
        <f t="shared" si="6"/>
        <v>0</v>
      </c>
      <c r="N57" s="342">
        <f t="shared" si="6"/>
        <v>0</v>
      </c>
      <c r="O57" s="342">
        <f t="shared" si="6"/>
        <v>0</v>
      </c>
      <c r="P57" s="342">
        <f t="shared" si="6"/>
        <v>0</v>
      </c>
      <c r="Q57" s="342">
        <f>$K57*I57</f>
        <v>0</v>
      </c>
      <c r="R57" s="342">
        <f>$K57*J57</f>
        <v>0</v>
      </c>
      <c r="S57" s="355"/>
      <c r="T57" s="355"/>
      <c r="U57" s="355"/>
      <c r="V57" s="355"/>
      <c r="W57" s="355"/>
      <c r="X57" s="355"/>
      <c r="Y57" s="355"/>
      <c r="Z57" s="355"/>
      <c r="AA57" s="355"/>
      <c r="AB57" s="355"/>
      <c r="AC57" s="346"/>
      <c r="AE57" s="357"/>
    </row>
    <row r="58" spans="1:74" s="206" customFormat="1">
      <c r="A58" s="385"/>
      <c r="B58" s="345"/>
      <c r="C58" s="302"/>
      <c r="E58" s="360"/>
      <c r="F58" s="360"/>
      <c r="G58" s="360"/>
      <c r="H58" s="360"/>
      <c r="I58" s="360"/>
      <c r="J58" s="360"/>
      <c r="K58" s="305"/>
      <c r="L58" s="306"/>
      <c r="M58" s="306"/>
      <c r="N58" s="306"/>
      <c r="O58" s="306"/>
      <c r="P58" s="306"/>
      <c r="Q58" s="306"/>
      <c r="R58" s="306"/>
      <c r="S58" s="359"/>
      <c r="T58" s="359"/>
      <c r="U58" s="359"/>
      <c r="V58" s="359"/>
      <c r="W58" s="359"/>
      <c r="X58" s="359"/>
      <c r="Y58" s="359"/>
      <c r="Z58" s="359"/>
      <c r="AA58" s="359"/>
      <c r="AB58" s="359"/>
      <c r="AC58" s="360"/>
    </row>
    <row r="59" spans="1:74" s="356" customFormat="1" ht="96.6">
      <c r="A59" s="301">
        <f>IF(ISTEXT(B59),MAX($A$10:$A57)+1,"")</f>
        <v>18</v>
      </c>
      <c r="B59" s="358" t="s">
        <v>1769</v>
      </c>
      <c r="C59" s="291" t="s">
        <v>118</v>
      </c>
      <c r="D59" s="348">
        <v>0</v>
      </c>
      <c r="E59" s="346">
        <v>0</v>
      </c>
      <c r="F59" s="346">
        <v>0</v>
      </c>
      <c r="G59" s="346">
        <v>0</v>
      </c>
      <c r="H59" s="346">
        <v>0</v>
      </c>
      <c r="I59" s="346">
        <v>1</v>
      </c>
      <c r="J59" s="446">
        <f>SUM(D59:I59)</f>
        <v>1</v>
      </c>
      <c r="K59" s="41"/>
      <c r="L59" s="342">
        <f>$K59*D59</f>
        <v>0</v>
      </c>
      <c r="M59" s="342">
        <f t="shared" si="6"/>
        <v>0</v>
      </c>
      <c r="N59" s="342">
        <f t="shared" si="6"/>
        <v>0</v>
      </c>
      <c r="O59" s="342">
        <f t="shared" si="6"/>
        <v>0</v>
      </c>
      <c r="P59" s="342">
        <f t="shared" si="6"/>
        <v>0</v>
      </c>
      <c r="Q59" s="342">
        <f>$K59*I59</f>
        <v>0</v>
      </c>
      <c r="R59" s="342">
        <f>$K59*J59</f>
        <v>0</v>
      </c>
      <c r="S59" s="355"/>
      <c r="T59" s="355"/>
      <c r="U59" s="355"/>
      <c r="V59" s="355"/>
      <c r="W59" s="355"/>
      <c r="X59" s="355"/>
      <c r="Y59" s="355"/>
      <c r="Z59" s="355"/>
      <c r="AA59" s="355"/>
      <c r="AB59" s="355"/>
      <c r="AC59" s="346"/>
      <c r="AE59" s="357"/>
    </row>
    <row r="60" spans="1:74" s="206" customFormat="1">
      <c r="A60" s="385"/>
      <c r="B60" s="345"/>
      <c r="C60" s="302"/>
      <c r="E60" s="344"/>
      <c r="F60" s="344"/>
      <c r="G60" s="344"/>
      <c r="H60" s="344"/>
      <c r="I60" s="344"/>
      <c r="J60" s="344"/>
      <c r="K60" s="349"/>
      <c r="L60" s="353"/>
      <c r="M60" s="353"/>
      <c r="N60" s="353"/>
      <c r="O60" s="353"/>
      <c r="P60" s="353"/>
      <c r="Q60" s="353"/>
      <c r="R60" s="354"/>
      <c r="S60" s="343"/>
      <c r="T60" s="343"/>
      <c r="U60" s="343"/>
      <c r="V60" s="343"/>
      <c r="W60" s="343"/>
      <c r="X60" s="343"/>
      <c r="Y60" s="343"/>
      <c r="Z60" s="343"/>
      <c r="AA60" s="343"/>
      <c r="AB60" s="343"/>
      <c r="AC60" s="344"/>
    </row>
    <row r="61" spans="1:74" s="356" customFormat="1" ht="27.6">
      <c r="A61" s="301">
        <f>IF(ISTEXT(B61),MAX($A$10:$A59)+1,"")</f>
        <v>19</v>
      </c>
      <c r="B61" s="358" t="s">
        <v>1770</v>
      </c>
      <c r="C61" s="291" t="s">
        <v>1771</v>
      </c>
      <c r="D61" s="348">
        <v>0</v>
      </c>
      <c r="E61" s="346">
        <v>0</v>
      </c>
      <c r="F61" s="346">
        <v>0</v>
      </c>
      <c r="G61" s="346">
        <v>0</v>
      </c>
      <c r="H61" s="346">
        <v>0</v>
      </c>
      <c r="I61" s="346">
        <v>1</v>
      </c>
      <c r="J61" s="446">
        <f>SUM(D61:I61)</f>
        <v>1</v>
      </c>
      <c r="K61" s="41"/>
      <c r="L61" s="342">
        <f>$K61*D61</f>
        <v>0</v>
      </c>
      <c r="M61" s="342">
        <f t="shared" si="6"/>
        <v>0</v>
      </c>
      <c r="N61" s="342">
        <f t="shared" si="6"/>
        <v>0</v>
      </c>
      <c r="O61" s="342">
        <f t="shared" si="6"/>
        <v>0</v>
      </c>
      <c r="P61" s="342">
        <f t="shared" si="6"/>
        <v>0</v>
      </c>
      <c r="Q61" s="342">
        <f>$K61*I61</f>
        <v>0</v>
      </c>
      <c r="R61" s="342">
        <f>$K61*J61</f>
        <v>0</v>
      </c>
      <c r="S61" s="355"/>
      <c r="T61" s="355"/>
      <c r="U61" s="355"/>
      <c r="V61" s="355"/>
      <c r="W61" s="355"/>
      <c r="X61" s="355"/>
      <c r="Y61" s="355"/>
      <c r="Z61" s="355"/>
      <c r="AA61" s="355"/>
      <c r="AB61" s="355"/>
      <c r="AC61" s="346"/>
      <c r="AE61" s="357"/>
    </row>
    <row r="62" spans="1:74" s="206" customFormat="1">
      <c r="A62" s="385"/>
      <c r="B62" s="345"/>
      <c r="C62" s="302"/>
      <c r="E62" s="344"/>
      <c r="F62" s="344"/>
      <c r="G62" s="344"/>
      <c r="H62" s="344"/>
      <c r="I62" s="344"/>
      <c r="J62" s="344"/>
      <c r="K62" s="349"/>
      <c r="L62" s="353"/>
      <c r="M62" s="353"/>
      <c r="N62" s="353"/>
      <c r="O62" s="353"/>
      <c r="P62" s="353"/>
      <c r="Q62" s="353"/>
      <c r="R62" s="354"/>
      <c r="S62" s="343"/>
      <c r="T62" s="343"/>
      <c r="U62" s="343"/>
      <c r="V62" s="343"/>
      <c r="W62" s="343"/>
      <c r="X62" s="343"/>
      <c r="Y62" s="343"/>
      <c r="Z62" s="343"/>
      <c r="AA62" s="343"/>
      <c r="AB62" s="343"/>
      <c r="AC62" s="344"/>
    </row>
    <row r="63" spans="1:74" s="356" customFormat="1" ht="27.6">
      <c r="A63" s="301">
        <f>IF(ISTEXT(B63),MAX($A$10:$A61)+1,"")</f>
        <v>20</v>
      </c>
      <c r="B63" s="358" t="s">
        <v>1772</v>
      </c>
      <c r="C63" s="291" t="s">
        <v>118</v>
      </c>
      <c r="D63" s="348">
        <v>1</v>
      </c>
      <c r="E63" s="346">
        <v>1</v>
      </c>
      <c r="F63" s="346">
        <v>1</v>
      </c>
      <c r="G63" s="346">
        <v>1</v>
      </c>
      <c r="H63" s="346">
        <v>1</v>
      </c>
      <c r="I63" s="346">
        <v>1</v>
      </c>
      <c r="J63" s="446">
        <f>SUM(D63:I63)</f>
        <v>6</v>
      </c>
      <c r="K63" s="41"/>
      <c r="L63" s="342">
        <f>$K63*D63</f>
        <v>0</v>
      </c>
      <c r="M63" s="342">
        <f t="shared" si="6"/>
        <v>0</v>
      </c>
      <c r="N63" s="342">
        <f t="shared" si="6"/>
        <v>0</v>
      </c>
      <c r="O63" s="342">
        <f t="shared" si="6"/>
        <v>0</v>
      </c>
      <c r="P63" s="342">
        <f t="shared" si="6"/>
        <v>0</v>
      </c>
      <c r="Q63" s="342">
        <f>$K63*I63</f>
        <v>0</v>
      </c>
      <c r="R63" s="342">
        <f>$K63*J63</f>
        <v>0</v>
      </c>
      <c r="S63" s="355"/>
      <c r="T63" s="355"/>
      <c r="U63" s="355"/>
      <c r="V63" s="355"/>
      <c r="W63" s="355"/>
      <c r="X63" s="355"/>
      <c r="Y63" s="355"/>
      <c r="Z63" s="355"/>
      <c r="AA63" s="355"/>
      <c r="AB63" s="355"/>
      <c r="AC63" s="346"/>
      <c r="AE63" s="357"/>
    </row>
    <row r="64" spans="1:74" s="394" customFormat="1">
      <c r="A64" s="447"/>
      <c r="B64" s="448"/>
      <c r="C64" s="331"/>
      <c r="E64" s="332"/>
      <c r="F64" s="332"/>
      <c r="G64" s="332"/>
      <c r="H64" s="332"/>
      <c r="I64" s="332"/>
      <c r="J64" s="332"/>
      <c r="K64" s="305"/>
      <c r="L64" s="306"/>
      <c r="M64" s="306"/>
      <c r="N64" s="306"/>
      <c r="O64" s="306"/>
      <c r="P64" s="306"/>
      <c r="Q64" s="306"/>
      <c r="R64" s="306"/>
      <c r="S64" s="335"/>
      <c r="T64" s="335"/>
      <c r="U64" s="335"/>
      <c r="V64" s="335"/>
      <c r="W64" s="335"/>
      <c r="X64" s="335"/>
      <c r="Y64" s="335"/>
      <c r="Z64" s="335"/>
      <c r="AA64" s="335"/>
      <c r="AB64" s="335"/>
      <c r="AC64" s="332"/>
    </row>
    <row r="65" spans="1:31" s="356" customFormat="1" ht="234.6">
      <c r="A65" s="301">
        <f>IF(ISTEXT(B65),MAX($A$10:$A64)+1,"")</f>
        <v>21</v>
      </c>
      <c r="B65" s="358" t="s">
        <v>1773</v>
      </c>
      <c r="C65" s="291"/>
      <c r="D65" s="348"/>
      <c r="E65" s="346"/>
      <c r="F65" s="346"/>
      <c r="G65" s="346"/>
      <c r="H65" s="346"/>
      <c r="I65" s="346"/>
      <c r="J65" s="346"/>
      <c r="K65" s="305"/>
      <c r="L65" s="306"/>
      <c r="M65" s="306"/>
      <c r="N65" s="306"/>
      <c r="O65" s="306"/>
      <c r="P65" s="306"/>
      <c r="Q65" s="306"/>
      <c r="R65" s="306"/>
      <c r="S65" s="355"/>
      <c r="T65" s="355"/>
      <c r="U65" s="355"/>
      <c r="V65" s="355"/>
      <c r="W65" s="355"/>
      <c r="X65" s="355"/>
      <c r="Y65" s="355"/>
      <c r="Z65" s="355"/>
      <c r="AA65" s="355"/>
      <c r="AB65" s="355"/>
      <c r="AC65" s="346"/>
      <c r="AE65" s="357"/>
    </row>
    <row r="66" spans="1:31" s="356" customFormat="1">
      <c r="A66" s="351" t="s">
        <v>1742</v>
      </c>
      <c r="B66" s="208" t="s">
        <v>1774</v>
      </c>
      <c r="C66" s="291" t="s">
        <v>118</v>
      </c>
      <c r="D66" s="348">
        <v>0</v>
      </c>
      <c r="E66" s="346">
        <v>0</v>
      </c>
      <c r="F66" s="346">
        <v>0</v>
      </c>
      <c r="G66" s="346">
        <v>0</v>
      </c>
      <c r="H66" s="346">
        <v>0</v>
      </c>
      <c r="I66" s="346">
        <v>9</v>
      </c>
      <c r="J66" s="446">
        <f>SUM(D66:I66)</f>
        <v>9</v>
      </c>
      <c r="K66" s="41"/>
      <c r="L66" s="342">
        <f>$K66*D66</f>
        <v>0</v>
      </c>
      <c r="M66" s="342">
        <f t="shared" si="6"/>
        <v>0</v>
      </c>
      <c r="N66" s="342">
        <f t="shared" si="6"/>
        <v>0</v>
      </c>
      <c r="O66" s="342">
        <f t="shared" si="6"/>
        <v>0</v>
      </c>
      <c r="P66" s="342">
        <f t="shared" si="6"/>
        <v>0</v>
      </c>
      <c r="Q66" s="342">
        <f>$K66*I66</f>
        <v>0</v>
      </c>
      <c r="R66" s="342">
        <f>$K66*J66</f>
        <v>0</v>
      </c>
      <c r="S66" s="355"/>
      <c r="T66" s="355"/>
      <c r="U66" s="355"/>
      <c r="V66" s="355"/>
      <c r="W66" s="355"/>
      <c r="X66" s="355"/>
      <c r="Y66" s="355"/>
      <c r="Z66" s="355"/>
      <c r="AA66" s="355"/>
      <c r="AB66" s="355"/>
      <c r="AC66" s="346"/>
      <c r="AE66" s="357"/>
    </row>
    <row r="67" spans="1:31" s="394" customFormat="1">
      <c r="A67" s="447"/>
      <c r="B67" s="448"/>
      <c r="C67" s="331"/>
      <c r="E67" s="332"/>
      <c r="F67" s="332"/>
      <c r="G67" s="332"/>
      <c r="H67" s="332"/>
      <c r="I67" s="332"/>
      <c r="J67" s="332"/>
      <c r="K67" s="305"/>
      <c r="L67" s="306"/>
      <c r="M67" s="306"/>
      <c r="N67" s="306"/>
      <c r="O67" s="306"/>
      <c r="P67" s="306"/>
      <c r="Q67" s="306"/>
      <c r="R67" s="306"/>
      <c r="S67" s="335"/>
      <c r="T67" s="335"/>
      <c r="U67" s="335"/>
      <c r="V67" s="335"/>
      <c r="W67" s="335"/>
      <c r="X67" s="335"/>
      <c r="Y67" s="335"/>
      <c r="Z67" s="335"/>
      <c r="AA67" s="335"/>
      <c r="AB67" s="335"/>
      <c r="AC67" s="332"/>
    </row>
    <row r="68" spans="1:31" s="356" customFormat="1" ht="179.4">
      <c r="A68" s="301">
        <f>IF(ISTEXT(B68),MAX($A$10:$A66)+1,"")</f>
        <v>22</v>
      </c>
      <c r="B68" s="358" t="s">
        <v>1775</v>
      </c>
      <c r="C68" s="291"/>
      <c r="D68" s="348"/>
      <c r="E68" s="346"/>
      <c r="F68" s="346"/>
      <c r="G68" s="346"/>
      <c r="H68" s="346"/>
      <c r="I68" s="346"/>
      <c r="J68" s="346"/>
      <c r="K68" s="305"/>
      <c r="L68" s="306"/>
      <c r="M68" s="306"/>
      <c r="N68" s="306"/>
      <c r="O68" s="306"/>
      <c r="P68" s="306"/>
      <c r="Q68" s="306"/>
      <c r="R68" s="306"/>
      <c r="S68" s="355"/>
      <c r="T68" s="355"/>
      <c r="U68" s="355"/>
      <c r="V68" s="355"/>
      <c r="W68" s="355"/>
      <c r="X68" s="355"/>
      <c r="Y68" s="355"/>
      <c r="Z68" s="355"/>
      <c r="AA68" s="355"/>
      <c r="AB68" s="355"/>
      <c r="AC68" s="346"/>
      <c r="AE68" s="357"/>
    </row>
    <row r="69" spans="1:31" s="356" customFormat="1" ht="15.75" customHeight="1">
      <c r="A69" s="351" t="s">
        <v>1742</v>
      </c>
      <c r="B69" s="208" t="s">
        <v>1776</v>
      </c>
      <c r="C69" s="291" t="s">
        <v>118</v>
      </c>
      <c r="D69" s="348">
        <v>12</v>
      </c>
      <c r="E69" s="346">
        <v>14</v>
      </c>
      <c r="F69" s="346">
        <v>10</v>
      </c>
      <c r="G69" s="346">
        <v>10</v>
      </c>
      <c r="H69" s="346">
        <v>2</v>
      </c>
      <c r="I69" s="346">
        <v>5</v>
      </c>
      <c r="J69" s="446">
        <f>SUM(D69:I69)</f>
        <v>53</v>
      </c>
      <c r="K69" s="41"/>
      <c r="L69" s="342">
        <f>$K69*D69</f>
        <v>0</v>
      </c>
      <c r="M69" s="342">
        <f t="shared" si="6"/>
        <v>0</v>
      </c>
      <c r="N69" s="342">
        <f t="shared" si="6"/>
        <v>0</v>
      </c>
      <c r="O69" s="342">
        <f t="shared" si="6"/>
        <v>0</v>
      </c>
      <c r="P69" s="342">
        <f t="shared" si="6"/>
        <v>0</v>
      </c>
      <c r="Q69" s="342">
        <f>$K69*I69</f>
        <v>0</v>
      </c>
      <c r="R69" s="342">
        <f>$K69*J69</f>
        <v>0</v>
      </c>
      <c r="S69" s="355"/>
      <c r="T69" s="355"/>
      <c r="U69" s="355"/>
      <c r="V69" s="355"/>
      <c r="W69" s="355"/>
      <c r="X69" s="355"/>
      <c r="Y69" s="355"/>
      <c r="Z69" s="355"/>
      <c r="AA69" s="355"/>
      <c r="AB69" s="355"/>
      <c r="AC69" s="346"/>
      <c r="AE69" s="357"/>
    </row>
    <row r="70" spans="1:31" s="356" customFormat="1">
      <c r="A70" s="351"/>
      <c r="B70" s="208"/>
      <c r="C70" s="291"/>
      <c r="D70" s="348"/>
      <c r="E70" s="346"/>
      <c r="F70" s="346"/>
      <c r="G70" s="346"/>
      <c r="H70" s="346"/>
      <c r="I70" s="346"/>
      <c r="J70" s="446"/>
      <c r="K70" s="305"/>
      <c r="L70" s="342"/>
      <c r="M70" s="342"/>
      <c r="N70" s="342"/>
      <c r="O70" s="342"/>
      <c r="P70" s="342"/>
      <c r="Q70" s="342"/>
      <c r="R70" s="342"/>
      <c r="S70" s="355"/>
      <c r="T70" s="355"/>
      <c r="U70" s="355"/>
      <c r="V70" s="355"/>
      <c r="W70" s="355"/>
      <c r="X70" s="355"/>
      <c r="Y70" s="355"/>
      <c r="Z70" s="355"/>
      <c r="AA70" s="355"/>
      <c r="AB70" s="355"/>
      <c r="AC70" s="346"/>
      <c r="AE70" s="357"/>
    </row>
    <row r="71" spans="1:31" s="356" customFormat="1" ht="151.80000000000001">
      <c r="A71" s="301">
        <f>IF(ISTEXT(B71),MAX($A$10:$A69)+1,"")</f>
        <v>23</v>
      </c>
      <c r="B71" s="358" t="s">
        <v>1777</v>
      </c>
      <c r="C71" s="291"/>
      <c r="D71" s="348"/>
      <c r="E71" s="346"/>
      <c r="F71" s="346"/>
      <c r="G71" s="346"/>
      <c r="H71" s="346"/>
      <c r="I71" s="346"/>
      <c r="J71" s="346"/>
      <c r="K71" s="305"/>
      <c r="L71" s="306"/>
      <c r="M71" s="306"/>
      <c r="N71" s="306"/>
      <c r="O71" s="306"/>
      <c r="P71" s="306"/>
      <c r="Q71" s="306"/>
      <c r="R71" s="306"/>
      <c r="S71" s="355"/>
      <c r="T71" s="355"/>
      <c r="U71" s="355"/>
      <c r="V71" s="355"/>
      <c r="W71" s="355"/>
      <c r="X71" s="355"/>
      <c r="Y71" s="355"/>
      <c r="Z71" s="355"/>
      <c r="AA71" s="355"/>
      <c r="AB71" s="355"/>
      <c r="AC71" s="346"/>
      <c r="AE71" s="357"/>
    </row>
    <row r="72" spans="1:31" s="356" customFormat="1" ht="15.75" customHeight="1">
      <c r="A72" s="351" t="s">
        <v>1742</v>
      </c>
      <c r="B72" s="208" t="s">
        <v>1778</v>
      </c>
      <c r="C72" s="291" t="s">
        <v>118</v>
      </c>
      <c r="D72" s="348">
        <v>2</v>
      </c>
      <c r="E72" s="346">
        <v>1</v>
      </c>
      <c r="F72" s="346">
        <v>1</v>
      </c>
      <c r="G72" s="346">
        <v>1</v>
      </c>
      <c r="H72" s="346">
        <v>0</v>
      </c>
      <c r="I72" s="346">
        <v>0</v>
      </c>
      <c r="J72" s="446">
        <f>SUM(D72:I72)</f>
        <v>5</v>
      </c>
      <c r="K72" s="41"/>
      <c r="L72" s="342">
        <f>$K72*D72</f>
        <v>0</v>
      </c>
      <c r="M72" s="342">
        <f t="shared" si="6"/>
        <v>0</v>
      </c>
      <c r="N72" s="342">
        <f t="shared" si="6"/>
        <v>0</v>
      </c>
      <c r="O72" s="342">
        <f t="shared" si="6"/>
        <v>0</v>
      </c>
      <c r="P72" s="342">
        <f t="shared" si="6"/>
        <v>0</v>
      </c>
      <c r="Q72" s="342">
        <f>$K72*I72</f>
        <v>0</v>
      </c>
      <c r="R72" s="342">
        <f>$K72*J72</f>
        <v>0</v>
      </c>
      <c r="S72" s="355"/>
      <c r="T72" s="355"/>
      <c r="U72" s="355"/>
      <c r="V72" s="355"/>
      <c r="W72" s="355"/>
      <c r="X72" s="355"/>
      <c r="Y72" s="355"/>
      <c r="Z72" s="355"/>
      <c r="AA72" s="355"/>
      <c r="AB72" s="355"/>
      <c r="AC72" s="346"/>
      <c r="AE72" s="357"/>
    </row>
    <row r="73" spans="1:31" s="356" customFormat="1">
      <c r="A73" s="351"/>
      <c r="B73" s="208"/>
      <c r="C73" s="291"/>
      <c r="D73" s="348"/>
      <c r="E73" s="346"/>
      <c r="F73" s="346"/>
      <c r="G73" s="346"/>
      <c r="H73" s="346"/>
      <c r="I73" s="346"/>
      <c r="J73" s="446"/>
      <c r="K73" s="305"/>
      <c r="L73" s="342"/>
      <c r="M73" s="342"/>
      <c r="N73" s="342"/>
      <c r="O73" s="342"/>
      <c r="P73" s="342"/>
      <c r="Q73" s="342"/>
      <c r="R73" s="342"/>
      <c r="S73" s="355"/>
      <c r="T73" s="355"/>
      <c r="U73" s="355"/>
      <c r="V73" s="355"/>
      <c r="W73" s="355"/>
      <c r="X73" s="355"/>
      <c r="Y73" s="355"/>
      <c r="Z73" s="355"/>
      <c r="AA73" s="355"/>
      <c r="AB73" s="355"/>
      <c r="AC73" s="346"/>
      <c r="AE73" s="357"/>
    </row>
    <row r="74" spans="1:31" s="356" customFormat="1" ht="41.4">
      <c r="A74" s="301">
        <f>IF(ISTEXT(B74),MAX($A$10:$A72)+1,"")</f>
        <v>24</v>
      </c>
      <c r="B74" s="358" t="s">
        <v>1779</v>
      </c>
      <c r="C74" s="291"/>
      <c r="D74" s="348"/>
      <c r="E74" s="346"/>
      <c r="F74" s="346"/>
      <c r="G74" s="346"/>
      <c r="H74" s="346"/>
      <c r="I74" s="346"/>
      <c r="J74" s="346"/>
      <c r="K74" s="305"/>
      <c r="L74" s="306"/>
      <c r="M74" s="306"/>
      <c r="N74" s="306"/>
      <c r="O74" s="306"/>
      <c r="P74" s="306"/>
      <c r="Q74" s="306"/>
      <c r="R74" s="306"/>
      <c r="S74" s="355"/>
      <c r="T74" s="355"/>
      <c r="U74" s="355"/>
      <c r="V74" s="355"/>
      <c r="W74" s="355"/>
      <c r="X74" s="355"/>
      <c r="Y74" s="355"/>
      <c r="Z74" s="355"/>
      <c r="AA74" s="355"/>
      <c r="AB74" s="355"/>
      <c r="AC74" s="346"/>
      <c r="AE74" s="357"/>
    </row>
    <row r="75" spans="1:31" s="356" customFormat="1" ht="27.6">
      <c r="A75" s="351" t="s">
        <v>1742</v>
      </c>
      <c r="B75" s="208" t="s">
        <v>1780</v>
      </c>
      <c r="C75" s="291" t="s">
        <v>118</v>
      </c>
      <c r="D75" s="348">
        <v>2</v>
      </c>
      <c r="E75" s="346">
        <v>1</v>
      </c>
      <c r="F75" s="346">
        <v>1</v>
      </c>
      <c r="G75" s="346">
        <v>1</v>
      </c>
      <c r="H75" s="346">
        <v>0</v>
      </c>
      <c r="I75" s="346">
        <v>0</v>
      </c>
      <c r="J75" s="446">
        <f>SUM(D75:I75)</f>
        <v>5</v>
      </c>
      <c r="K75" s="41"/>
      <c r="L75" s="342">
        <f>$K75*D75</f>
        <v>0</v>
      </c>
      <c r="M75" s="342">
        <f t="shared" si="6"/>
        <v>0</v>
      </c>
      <c r="N75" s="342">
        <f t="shared" si="6"/>
        <v>0</v>
      </c>
      <c r="O75" s="342">
        <f t="shared" si="6"/>
        <v>0</v>
      </c>
      <c r="P75" s="342">
        <f t="shared" si="6"/>
        <v>0</v>
      </c>
      <c r="Q75" s="342">
        <f>$K75*I75</f>
        <v>0</v>
      </c>
      <c r="R75" s="342">
        <f>$K75*J75</f>
        <v>0</v>
      </c>
      <c r="S75" s="355"/>
      <c r="T75" s="355"/>
      <c r="U75" s="355"/>
      <c r="V75" s="355"/>
      <c r="W75" s="355"/>
      <c r="X75" s="355"/>
      <c r="Y75" s="355"/>
      <c r="Z75" s="355"/>
      <c r="AA75" s="355"/>
      <c r="AB75" s="355"/>
      <c r="AC75" s="346"/>
      <c r="AE75" s="357"/>
    </row>
    <row r="76" spans="1:31" s="356" customFormat="1">
      <c r="A76" s="351"/>
      <c r="B76" s="208"/>
      <c r="C76" s="291"/>
      <c r="D76" s="348"/>
      <c r="E76" s="346"/>
      <c r="F76" s="346"/>
      <c r="G76" s="346"/>
      <c r="H76" s="346"/>
      <c r="I76" s="346"/>
      <c r="J76" s="446"/>
      <c r="K76" s="305"/>
      <c r="L76" s="342"/>
      <c r="M76" s="342"/>
      <c r="N76" s="342"/>
      <c r="O76" s="342"/>
      <c r="P76" s="342"/>
      <c r="Q76" s="342"/>
      <c r="R76" s="342"/>
      <c r="S76" s="355"/>
      <c r="T76" s="355"/>
      <c r="U76" s="355"/>
      <c r="V76" s="355"/>
      <c r="W76" s="355"/>
      <c r="X76" s="355"/>
      <c r="Y76" s="355"/>
      <c r="Z76" s="355"/>
      <c r="AA76" s="355"/>
      <c r="AB76" s="355"/>
      <c r="AC76" s="346"/>
      <c r="AE76" s="357"/>
    </row>
    <row r="77" spans="1:31" s="356" customFormat="1" ht="151.80000000000001">
      <c r="A77" s="301">
        <f>IF(ISTEXT(B77),MAX($A$10:$A75)+1,"")</f>
        <v>25</v>
      </c>
      <c r="B77" s="358" t="s">
        <v>1781</v>
      </c>
      <c r="C77" s="291"/>
      <c r="D77" s="348"/>
      <c r="E77" s="346"/>
      <c r="F77" s="346"/>
      <c r="G77" s="346"/>
      <c r="H77" s="346"/>
      <c r="I77" s="346"/>
      <c r="J77" s="346"/>
      <c r="K77" s="305"/>
      <c r="L77" s="306"/>
      <c r="M77" s="306"/>
      <c r="N77" s="306"/>
      <c r="O77" s="306"/>
      <c r="P77" s="306"/>
      <c r="Q77" s="306"/>
      <c r="R77" s="306"/>
      <c r="S77" s="355"/>
      <c r="T77" s="355"/>
      <c r="U77" s="355"/>
      <c r="V77" s="355"/>
      <c r="W77" s="355"/>
      <c r="X77" s="355"/>
      <c r="Y77" s="355"/>
      <c r="Z77" s="355"/>
      <c r="AA77" s="355"/>
      <c r="AB77" s="355"/>
      <c r="AC77" s="346"/>
      <c r="AE77" s="357"/>
    </row>
    <row r="78" spans="1:31" s="356" customFormat="1" ht="15.75" customHeight="1">
      <c r="A78" s="351" t="s">
        <v>1742</v>
      </c>
      <c r="B78" s="208" t="s">
        <v>1778</v>
      </c>
      <c r="C78" s="291" t="s">
        <v>118</v>
      </c>
      <c r="D78" s="348">
        <v>1</v>
      </c>
      <c r="E78" s="346">
        <v>1</v>
      </c>
      <c r="F78" s="346">
        <v>0</v>
      </c>
      <c r="G78" s="346">
        <v>0</v>
      </c>
      <c r="H78" s="346">
        <v>1</v>
      </c>
      <c r="I78" s="346">
        <v>0</v>
      </c>
      <c r="J78" s="446">
        <f>SUM(D78:I78)</f>
        <v>3</v>
      </c>
      <c r="K78" s="41"/>
      <c r="L78" s="342">
        <f>$K78*D78</f>
        <v>0</v>
      </c>
      <c r="M78" s="342">
        <f t="shared" si="6"/>
        <v>0</v>
      </c>
      <c r="N78" s="342">
        <f t="shared" si="6"/>
        <v>0</v>
      </c>
      <c r="O78" s="342">
        <f t="shared" si="6"/>
        <v>0</v>
      </c>
      <c r="P78" s="342">
        <f t="shared" si="6"/>
        <v>0</v>
      </c>
      <c r="Q78" s="342">
        <f>$K78*I78</f>
        <v>0</v>
      </c>
      <c r="R78" s="342">
        <f>$K78*J78</f>
        <v>0</v>
      </c>
      <c r="S78" s="355"/>
      <c r="T78" s="355"/>
      <c r="U78" s="355"/>
      <c r="V78" s="355"/>
      <c r="W78" s="355"/>
      <c r="X78" s="355"/>
      <c r="Y78" s="355"/>
      <c r="Z78" s="355"/>
      <c r="AA78" s="355"/>
      <c r="AB78" s="355"/>
      <c r="AC78" s="346"/>
      <c r="AE78" s="357"/>
    </row>
    <row r="79" spans="1:31" s="356" customFormat="1">
      <c r="A79" s="351"/>
      <c r="B79" s="208"/>
      <c r="C79" s="291"/>
      <c r="D79" s="348"/>
      <c r="E79" s="346"/>
      <c r="F79" s="346"/>
      <c r="G79" s="346"/>
      <c r="H79" s="346"/>
      <c r="I79" s="346"/>
      <c r="J79" s="446"/>
      <c r="K79" s="305"/>
      <c r="L79" s="342"/>
      <c r="M79" s="342"/>
      <c r="N79" s="342"/>
      <c r="O79" s="342"/>
      <c r="P79" s="342"/>
      <c r="Q79" s="342"/>
      <c r="R79" s="342"/>
      <c r="S79" s="355"/>
      <c r="T79" s="355"/>
      <c r="U79" s="355"/>
      <c r="V79" s="355"/>
      <c r="W79" s="355"/>
      <c r="X79" s="355"/>
      <c r="Y79" s="355"/>
      <c r="Z79" s="355"/>
      <c r="AA79" s="355"/>
      <c r="AB79" s="355"/>
      <c r="AC79" s="346"/>
      <c r="AE79" s="357"/>
    </row>
    <row r="80" spans="1:31" s="356" customFormat="1" ht="40.5" customHeight="1">
      <c r="A80" s="301">
        <f>IF(ISTEXT(B80),MAX($A$10:$A78)+1,"")</f>
        <v>26</v>
      </c>
      <c r="B80" s="358" t="s">
        <v>1782</v>
      </c>
      <c r="C80" s="291"/>
      <c r="D80" s="348"/>
      <c r="E80" s="346"/>
      <c r="F80" s="346"/>
      <c r="G80" s="346"/>
      <c r="H80" s="346"/>
      <c r="I80" s="346"/>
      <c r="J80" s="346"/>
      <c r="K80" s="305"/>
      <c r="L80" s="306"/>
      <c r="M80" s="306"/>
      <c r="N80" s="306"/>
      <c r="O80" s="306"/>
      <c r="P80" s="306"/>
      <c r="Q80" s="306"/>
      <c r="R80" s="306"/>
      <c r="S80" s="355"/>
      <c r="T80" s="355"/>
      <c r="U80" s="355"/>
      <c r="V80" s="355"/>
      <c r="W80" s="355"/>
      <c r="X80" s="355"/>
      <c r="Y80" s="355"/>
      <c r="Z80" s="355"/>
      <c r="AA80" s="355"/>
      <c r="AB80" s="355"/>
      <c r="AC80" s="346"/>
      <c r="AE80" s="357"/>
    </row>
    <row r="81" spans="1:31" s="356" customFormat="1" ht="27.6">
      <c r="A81" s="351" t="s">
        <v>1742</v>
      </c>
      <c r="B81" s="208" t="s">
        <v>1783</v>
      </c>
      <c r="C81" s="291" t="s">
        <v>118</v>
      </c>
      <c r="D81" s="348">
        <v>1</v>
      </c>
      <c r="E81" s="346">
        <v>1</v>
      </c>
      <c r="F81" s="346">
        <v>0</v>
      </c>
      <c r="G81" s="346">
        <v>0</v>
      </c>
      <c r="H81" s="346">
        <v>1</v>
      </c>
      <c r="I81" s="346">
        <v>0</v>
      </c>
      <c r="J81" s="446">
        <f>SUM(D81:I81)</f>
        <v>3</v>
      </c>
      <c r="K81" s="41"/>
      <c r="L81" s="342">
        <f>$K81*D81</f>
        <v>0</v>
      </c>
      <c r="M81" s="342">
        <f t="shared" ref="M81:P102" si="8">$K81*E81</f>
        <v>0</v>
      </c>
      <c r="N81" s="342">
        <f t="shared" si="8"/>
        <v>0</v>
      </c>
      <c r="O81" s="342">
        <f t="shared" si="8"/>
        <v>0</v>
      </c>
      <c r="P81" s="342">
        <f t="shared" si="8"/>
        <v>0</v>
      </c>
      <c r="Q81" s="342">
        <f>$K81*I81</f>
        <v>0</v>
      </c>
      <c r="R81" s="342">
        <f>$K81*J81</f>
        <v>0</v>
      </c>
      <c r="S81" s="355"/>
      <c r="T81" s="355"/>
      <c r="U81" s="355"/>
      <c r="V81" s="355"/>
      <c r="W81" s="355"/>
      <c r="X81" s="355"/>
      <c r="Y81" s="355"/>
      <c r="Z81" s="355"/>
      <c r="AA81" s="355"/>
      <c r="AB81" s="355"/>
      <c r="AC81" s="346"/>
      <c r="AE81" s="357"/>
    </row>
    <row r="82" spans="1:31" s="356" customFormat="1">
      <c r="A82" s="351"/>
      <c r="B82" s="208"/>
      <c r="C82" s="291"/>
      <c r="D82" s="348"/>
      <c r="E82" s="346"/>
      <c r="F82" s="346"/>
      <c r="G82" s="346"/>
      <c r="H82" s="346"/>
      <c r="I82" s="346"/>
      <c r="J82" s="446"/>
      <c r="K82" s="305"/>
      <c r="L82" s="342"/>
      <c r="M82" s="342"/>
      <c r="N82" s="342"/>
      <c r="O82" s="342"/>
      <c r="P82" s="342"/>
      <c r="Q82" s="342"/>
      <c r="R82" s="342"/>
      <c r="S82" s="355"/>
      <c r="T82" s="355"/>
      <c r="U82" s="355"/>
      <c r="V82" s="355"/>
      <c r="W82" s="355"/>
      <c r="X82" s="355"/>
      <c r="Y82" s="355"/>
      <c r="Z82" s="355"/>
      <c r="AA82" s="355"/>
      <c r="AB82" s="355"/>
      <c r="AC82" s="346"/>
      <c r="AE82" s="357"/>
    </row>
    <row r="83" spans="1:31" s="356" customFormat="1" ht="193.2">
      <c r="A83" s="301">
        <f>IF(ISTEXT(B83),MAX($A$10:$A81)+1,"")</f>
        <v>27</v>
      </c>
      <c r="B83" s="358" t="s">
        <v>1784</v>
      </c>
      <c r="C83" s="291"/>
      <c r="D83" s="348"/>
      <c r="E83" s="346"/>
      <c r="F83" s="346"/>
      <c r="G83" s="346"/>
      <c r="H83" s="346"/>
      <c r="I83" s="346"/>
      <c r="J83" s="346"/>
      <c r="K83" s="305"/>
      <c r="L83" s="306"/>
      <c r="M83" s="306"/>
      <c r="N83" s="306"/>
      <c r="O83" s="306"/>
      <c r="P83" s="306"/>
      <c r="Q83" s="306"/>
      <c r="R83" s="306"/>
      <c r="S83" s="355"/>
      <c r="T83" s="355"/>
      <c r="U83" s="355"/>
      <c r="V83" s="355"/>
      <c r="W83" s="355"/>
      <c r="X83" s="355"/>
      <c r="Y83" s="355"/>
      <c r="Z83" s="355"/>
      <c r="AA83" s="355"/>
      <c r="AB83" s="355"/>
      <c r="AC83" s="346"/>
      <c r="AE83" s="357"/>
    </row>
    <row r="84" spans="1:31" s="356" customFormat="1" ht="27.6">
      <c r="A84" s="351" t="s">
        <v>1742</v>
      </c>
      <c r="B84" s="208" t="s">
        <v>1785</v>
      </c>
      <c r="C84" s="291" t="s">
        <v>118</v>
      </c>
      <c r="D84" s="348">
        <v>0</v>
      </c>
      <c r="E84" s="346">
        <v>0</v>
      </c>
      <c r="F84" s="346">
        <v>0</v>
      </c>
      <c r="G84" s="346">
        <v>0</v>
      </c>
      <c r="H84" s="346">
        <v>0</v>
      </c>
      <c r="I84" s="346">
        <v>13</v>
      </c>
      <c r="J84" s="446">
        <f>SUM(D84:I84)</f>
        <v>13</v>
      </c>
      <c r="K84" s="41"/>
      <c r="L84" s="342">
        <f>$K84*D84</f>
        <v>0</v>
      </c>
      <c r="M84" s="342">
        <f t="shared" si="8"/>
        <v>0</v>
      </c>
      <c r="N84" s="342">
        <f t="shared" si="8"/>
        <v>0</v>
      </c>
      <c r="O84" s="342">
        <f t="shared" si="8"/>
        <v>0</v>
      </c>
      <c r="P84" s="342">
        <f t="shared" si="8"/>
        <v>0</v>
      </c>
      <c r="Q84" s="342">
        <f>$K84*I84</f>
        <v>0</v>
      </c>
      <c r="R84" s="342">
        <f>$K84*J84</f>
        <v>0</v>
      </c>
      <c r="S84" s="355"/>
      <c r="T84" s="355"/>
      <c r="U84" s="355"/>
      <c r="V84" s="355"/>
      <c r="W84" s="355"/>
      <c r="X84" s="355"/>
      <c r="Y84" s="355"/>
      <c r="Z84" s="355"/>
      <c r="AA84" s="355"/>
      <c r="AB84" s="355"/>
      <c r="AC84" s="346"/>
      <c r="AE84" s="357"/>
    </row>
    <row r="85" spans="1:31" s="356" customFormat="1">
      <c r="A85" s="351"/>
      <c r="B85" s="208"/>
      <c r="C85" s="291"/>
      <c r="D85" s="348"/>
      <c r="E85" s="346"/>
      <c r="F85" s="346"/>
      <c r="G85" s="346"/>
      <c r="H85" s="346"/>
      <c r="I85" s="346"/>
      <c r="J85" s="446"/>
      <c r="K85" s="305"/>
      <c r="L85" s="342"/>
      <c r="M85" s="342"/>
      <c r="N85" s="342"/>
      <c r="O85" s="342"/>
      <c r="P85" s="342"/>
      <c r="Q85" s="342"/>
      <c r="R85" s="342"/>
      <c r="S85" s="355"/>
      <c r="T85" s="355"/>
      <c r="U85" s="355"/>
      <c r="V85" s="355"/>
      <c r="W85" s="355"/>
      <c r="X85" s="355"/>
      <c r="Y85" s="355"/>
      <c r="Z85" s="355"/>
      <c r="AA85" s="355"/>
      <c r="AB85" s="355"/>
      <c r="AC85" s="346"/>
      <c r="AE85" s="357"/>
    </row>
    <row r="86" spans="1:31" s="356" customFormat="1" ht="55.2">
      <c r="A86" s="301">
        <f>IF(ISTEXT(B86),MAX($A$10:$A84)+1,"")</f>
        <v>28</v>
      </c>
      <c r="B86" s="358" t="s">
        <v>1786</v>
      </c>
      <c r="C86" s="291"/>
      <c r="D86" s="348"/>
      <c r="E86" s="346"/>
      <c r="F86" s="346"/>
      <c r="G86" s="346"/>
      <c r="H86" s="346"/>
      <c r="I86" s="346"/>
      <c r="J86" s="346"/>
      <c r="K86" s="305"/>
      <c r="L86" s="306"/>
      <c r="M86" s="306"/>
      <c r="N86" s="306"/>
      <c r="O86" s="306"/>
      <c r="P86" s="306"/>
      <c r="Q86" s="306"/>
      <c r="R86" s="306"/>
      <c r="S86" s="355"/>
      <c r="T86" s="355"/>
      <c r="U86" s="355"/>
      <c r="V86" s="355"/>
      <c r="W86" s="355"/>
      <c r="X86" s="355"/>
      <c r="Y86" s="355"/>
      <c r="Z86" s="355"/>
      <c r="AA86" s="355"/>
      <c r="AB86" s="355"/>
      <c r="AC86" s="346"/>
      <c r="AE86" s="357"/>
    </row>
    <row r="87" spans="1:31" s="356" customFormat="1">
      <c r="A87" s="351" t="s">
        <v>1742</v>
      </c>
      <c r="B87" s="208" t="s">
        <v>1787</v>
      </c>
      <c r="C87" s="291" t="s">
        <v>118</v>
      </c>
      <c r="D87" s="348">
        <v>0</v>
      </c>
      <c r="E87" s="346">
        <v>0</v>
      </c>
      <c r="F87" s="346">
        <v>0</v>
      </c>
      <c r="G87" s="346">
        <v>0</v>
      </c>
      <c r="H87" s="346">
        <v>0</v>
      </c>
      <c r="I87" s="346">
        <v>13</v>
      </c>
      <c r="J87" s="446">
        <f>SUM(D87:I87)</f>
        <v>13</v>
      </c>
      <c r="K87" s="41"/>
      <c r="L87" s="342">
        <f>$K87*D87</f>
        <v>0</v>
      </c>
      <c r="M87" s="342">
        <f t="shared" si="8"/>
        <v>0</v>
      </c>
      <c r="N87" s="342">
        <f t="shared" si="8"/>
        <v>0</v>
      </c>
      <c r="O87" s="342">
        <f t="shared" si="8"/>
        <v>0</v>
      </c>
      <c r="P87" s="342">
        <f t="shared" si="8"/>
        <v>0</v>
      </c>
      <c r="Q87" s="342">
        <f>$K87*I87</f>
        <v>0</v>
      </c>
      <c r="R87" s="342">
        <f>$K87*J87</f>
        <v>0</v>
      </c>
      <c r="S87" s="355"/>
      <c r="T87" s="355"/>
      <c r="U87" s="355"/>
      <c r="V87" s="355"/>
      <c r="W87" s="355"/>
      <c r="X87" s="355"/>
      <c r="Y87" s="355"/>
      <c r="Z87" s="355"/>
      <c r="AA87" s="355"/>
      <c r="AB87" s="355"/>
      <c r="AC87" s="346"/>
      <c r="AE87" s="357"/>
    </row>
    <row r="88" spans="1:31" s="356" customFormat="1">
      <c r="A88" s="351"/>
      <c r="B88" s="208"/>
      <c r="C88" s="291"/>
      <c r="D88" s="348"/>
      <c r="E88" s="346"/>
      <c r="F88" s="346"/>
      <c r="G88" s="346"/>
      <c r="H88" s="346"/>
      <c r="I88" s="346"/>
      <c r="J88" s="446"/>
      <c r="K88" s="305"/>
      <c r="L88" s="342"/>
      <c r="M88" s="342"/>
      <c r="N88" s="342"/>
      <c r="O88" s="342"/>
      <c r="P88" s="342"/>
      <c r="Q88" s="342"/>
      <c r="R88" s="342"/>
      <c r="S88" s="355"/>
      <c r="T88" s="355"/>
      <c r="U88" s="355"/>
      <c r="V88" s="355"/>
      <c r="W88" s="355"/>
      <c r="X88" s="355"/>
      <c r="Y88" s="355"/>
      <c r="Z88" s="355"/>
      <c r="AA88" s="355"/>
      <c r="AB88" s="355"/>
      <c r="AC88" s="346"/>
      <c r="AE88" s="357"/>
    </row>
    <row r="89" spans="1:31" s="356" customFormat="1" ht="193.2">
      <c r="A89" s="301">
        <f>IF(ISTEXT(B89),MAX($A$10:$A87)+1,"")</f>
        <v>29</v>
      </c>
      <c r="B89" s="358" t="s">
        <v>1788</v>
      </c>
      <c r="C89" s="291"/>
      <c r="D89" s="348"/>
      <c r="E89" s="346"/>
      <c r="F89" s="346"/>
      <c r="G89" s="346"/>
      <c r="H89" s="346"/>
      <c r="I89" s="346"/>
      <c r="J89" s="346"/>
      <c r="K89" s="305"/>
      <c r="L89" s="306"/>
      <c r="M89" s="306"/>
      <c r="N89" s="306"/>
      <c r="O89" s="306"/>
      <c r="P89" s="306"/>
      <c r="Q89" s="306"/>
      <c r="R89" s="306"/>
      <c r="S89" s="355"/>
      <c r="T89" s="355"/>
      <c r="U89" s="355"/>
      <c r="V89" s="355"/>
      <c r="W89" s="355"/>
      <c r="X89" s="355"/>
      <c r="Y89" s="355"/>
      <c r="Z89" s="355"/>
      <c r="AA89" s="355"/>
      <c r="AB89" s="355"/>
      <c r="AC89" s="346"/>
      <c r="AE89" s="357"/>
    </row>
    <row r="90" spans="1:31" s="356" customFormat="1">
      <c r="A90" s="351" t="s">
        <v>1742</v>
      </c>
      <c r="B90" s="208" t="s">
        <v>1789</v>
      </c>
      <c r="C90" s="291" t="s">
        <v>118</v>
      </c>
      <c r="D90" s="348">
        <v>0</v>
      </c>
      <c r="E90" s="346">
        <v>0</v>
      </c>
      <c r="F90" s="346">
        <v>0</v>
      </c>
      <c r="G90" s="346">
        <v>0</v>
      </c>
      <c r="H90" s="346">
        <v>0</v>
      </c>
      <c r="I90" s="346">
        <v>11</v>
      </c>
      <c r="J90" s="446">
        <f>SUM(D90:I90)</f>
        <v>11</v>
      </c>
      <c r="K90" s="41"/>
      <c r="L90" s="342">
        <f>$K90*D90</f>
        <v>0</v>
      </c>
      <c r="M90" s="342">
        <f t="shared" si="8"/>
        <v>0</v>
      </c>
      <c r="N90" s="342">
        <f t="shared" si="8"/>
        <v>0</v>
      </c>
      <c r="O90" s="342">
        <f t="shared" si="8"/>
        <v>0</v>
      </c>
      <c r="P90" s="342">
        <f t="shared" si="8"/>
        <v>0</v>
      </c>
      <c r="Q90" s="342">
        <f>$K90*I90</f>
        <v>0</v>
      </c>
      <c r="R90" s="342">
        <f>$K90*J90</f>
        <v>0</v>
      </c>
      <c r="S90" s="355"/>
      <c r="T90" s="355"/>
      <c r="U90" s="355"/>
      <c r="V90" s="355"/>
      <c r="W90" s="355"/>
      <c r="X90" s="355"/>
      <c r="Y90" s="355"/>
      <c r="Z90" s="355"/>
      <c r="AA90" s="355"/>
      <c r="AB90" s="355"/>
      <c r="AC90" s="346"/>
      <c r="AE90" s="357"/>
    </row>
    <row r="91" spans="1:31" s="356" customFormat="1">
      <c r="A91" s="351"/>
      <c r="B91" s="208"/>
      <c r="C91" s="291"/>
      <c r="D91" s="348"/>
      <c r="E91" s="346"/>
      <c r="F91" s="346"/>
      <c r="G91" s="346"/>
      <c r="H91" s="346"/>
      <c r="I91" s="346"/>
      <c r="J91" s="446"/>
      <c r="K91" s="305"/>
      <c r="L91" s="342"/>
      <c r="M91" s="342"/>
      <c r="N91" s="342"/>
      <c r="O91" s="342"/>
      <c r="P91" s="342"/>
      <c r="Q91" s="342"/>
      <c r="R91" s="342"/>
      <c r="S91" s="355"/>
      <c r="T91" s="355"/>
      <c r="U91" s="355"/>
      <c r="V91" s="355"/>
      <c r="W91" s="355"/>
      <c r="X91" s="355"/>
      <c r="Y91" s="355"/>
      <c r="Z91" s="355"/>
      <c r="AA91" s="355"/>
      <c r="AB91" s="355"/>
      <c r="AC91" s="346"/>
      <c r="AE91" s="357"/>
    </row>
    <row r="92" spans="1:31" s="356" customFormat="1" ht="51.75" customHeight="1">
      <c r="A92" s="301">
        <f>IF(ISTEXT(B92),MAX($A$10:$A90)+1,"")</f>
        <v>30</v>
      </c>
      <c r="B92" s="358" t="s">
        <v>1790</v>
      </c>
      <c r="C92" s="291"/>
      <c r="D92" s="348"/>
      <c r="E92" s="346"/>
      <c r="F92" s="346"/>
      <c r="G92" s="346"/>
      <c r="H92" s="346"/>
      <c r="I92" s="346"/>
      <c r="J92" s="346"/>
      <c r="K92" s="305"/>
      <c r="L92" s="306"/>
      <c r="M92" s="306"/>
      <c r="N92" s="306"/>
      <c r="O92" s="306"/>
      <c r="P92" s="306"/>
      <c r="Q92" s="306"/>
      <c r="R92" s="306"/>
      <c r="S92" s="355"/>
      <c r="T92" s="355"/>
      <c r="U92" s="355"/>
      <c r="V92" s="355"/>
      <c r="W92" s="355"/>
      <c r="X92" s="355"/>
      <c r="Y92" s="355"/>
      <c r="Z92" s="355"/>
      <c r="AA92" s="355"/>
      <c r="AB92" s="355"/>
      <c r="AC92" s="346"/>
      <c r="AE92" s="357"/>
    </row>
    <row r="93" spans="1:31" s="356" customFormat="1">
      <c r="A93" s="351" t="s">
        <v>1742</v>
      </c>
      <c r="B93" s="208" t="s">
        <v>1787</v>
      </c>
      <c r="C93" s="291" t="s">
        <v>118</v>
      </c>
      <c r="D93" s="348">
        <v>0</v>
      </c>
      <c r="E93" s="346">
        <v>0</v>
      </c>
      <c r="F93" s="346">
        <v>0</v>
      </c>
      <c r="G93" s="346">
        <v>0</v>
      </c>
      <c r="H93" s="346">
        <v>0</v>
      </c>
      <c r="I93" s="346">
        <v>11</v>
      </c>
      <c r="J93" s="446">
        <f>SUM(D93:I93)</f>
        <v>11</v>
      </c>
      <c r="K93" s="41"/>
      <c r="L93" s="342">
        <f>$K93*D93</f>
        <v>0</v>
      </c>
      <c r="M93" s="342">
        <f t="shared" si="8"/>
        <v>0</v>
      </c>
      <c r="N93" s="342">
        <f t="shared" si="8"/>
        <v>0</v>
      </c>
      <c r="O93" s="342">
        <f t="shared" si="8"/>
        <v>0</v>
      </c>
      <c r="P93" s="342">
        <f t="shared" si="8"/>
        <v>0</v>
      </c>
      <c r="Q93" s="342">
        <f>$K93*I93</f>
        <v>0</v>
      </c>
      <c r="R93" s="342">
        <f>$K93*J93</f>
        <v>0</v>
      </c>
      <c r="S93" s="355"/>
      <c r="T93" s="355"/>
      <c r="U93" s="355"/>
      <c r="V93" s="355"/>
      <c r="W93" s="355"/>
      <c r="X93" s="355"/>
      <c r="Y93" s="355"/>
      <c r="Z93" s="355"/>
      <c r="AA93" s="355"/>
      <c r="AB93" s="355"/>
      <c r="AC93" s="346"/>
      <c r="AE93" s="357"/>
    </row>
    <row r="94" spans="1:31" s="356" customFormat="1">
      <c r="A94" s="351"/>
      <c r="B94" s="208"/>
      <c r="C94" s="291"/>
      <c r="D94" s="348"/>
      <c r="E94" s="346"/>
      <c r="F94" s="346"/>
      <c r="G94" s="346"/>
      <c r="H94" s="346"/>
      <c r="I94" s="346"/>
      <c r="J94" s="446"/>
      <c r="K94" s="305"/>
      <c r="L94" s="342"/>
      <c r="M94" s="342"/>
      <c r="N94" s="342"/>
      <c r="O94" s="342"/>
      <c r="P94" s="342"/>
      <c r="Q94" s="342"/>
      <c r="R94" s="342"/>
      <c r="S94" s="355"/>
      <c r="T94" s="355"/>
      <c r="U94" s="355"/>
      <c r="V94" s="355"/>
      <c r="W94" s="355"/>
      <c r="X94" s="355"/>
      <c r="Y94" s="355"/>
      <c r="Z94" s="355"/>
      <c r="AA94" s="355"/>
      <c r="AB94" s="355"/>
      <c r="AC94" s="346"/>
      <c r="AE94" s="357"/>
    </row>
    <row r="95" spans="1:31" s="356" customFormat="1" ht="234.6">
      <c r="A95" s="301">
        <f>IF(ISTEXT(B95),MAX($A$10:$A93)+1,"")</f>
        <v>31</v>
      </c>
      <c r="B95" s="358" t="s">
        <v>1791</v>
      </c>
      <c r="C95" s="291"/>
      <c r="D95" s="348"/>
      <c r="E95" s="346"/>
      <c r="F95" s="346"/>
      <c r="G95" s="346"/>
      <c r="H95" s="346"/>
      <c r="I95" s="346"/>
      <c r="J95" s="346"/>
      <c r="K95" s="305"/>
      <c r="L95" s="306"/>
      <c r="M95" s="306"/>
      <c r="N95" s="306"/>
      <c r="O95" s="306"/>
      <c r="P95" s="306"/>
      <c r="Q95" s="306"/>
      <c r="R95" s="306"/>
      <c r="S95" s="355"/>
      <c r="T95" s="355"/>
      <c r="U95" s="355"/>
      <c r="V95" s="355"/>
      <c r="W95" s="355"/>
      <c r="X95" s="355"/>
      <c r="Y95" s="355"/>
      <c r="Z95" s="355"/>
      <c r="AA95" s="355"/>
      <c r="AB95" s="355"/>
      <c r="AC95" s="346"/>
      <c r="AE95" s="357"/>
    </row>
    <row r="96" spans="1:31" s="356" customFormat="1">
      <c r="A96" s="351" t="s">
        <v>1742</v>
      </c>
      <c r="B96" s="208" t="s">
        <v>1792</v>
      </c>
      <c r="C96" s="291" t="s">
        <v>118</v>
      </c>
      <c r="D96" s="348">
        <v>1</v>
      </c>
      <c r="E96" s="346">
        <v>0</v>
      </c>
      <c r="F96" s="346">
        <v>0</v>
      </c>
      <c r="G96" s="346">
        <v>0</v>
      </c>
      <c r="H96" s="346">
        <v>0</v>
      </c>
      <c r="I96" s="346">
        <v>15</v>
      </c>
      <c r="J96" s="446">
        <f>SUM(D96:I96)</f>
        <v>16</v>
      </c>
      <c r="K96" s="41"/>
      <c r="L96" s="342">
        <f>$K96*D96</f>
        <v>0</v>
      </c>
      <c r="M96" s="342">
        <f t="shared" si="8"/>
        <v>0</v>
      </c>
      <c r="N96" s="342">
        <f t="shared" si="8"/>
        <v>0</v>
      </c>
      <c r="O96" s="342">
        <f t="shared" si="8"/>
        <v>0</v>
      </c>
      <c r="P96" s="342">
        <f t="shared" si="8"/>
        <v>0</v>
      </c>
      <c r="Q96" s="342">
        <f>$K96*I96</f>
        <v>0</v>
      </c>
      <c r="R96" s="342">
        <f>$K96*J96</f>
        <v>0</v>
      </c>
      <c r="S96" s="355"/>
      <c r="T96" s="355"/>
      <c r="U96" s="355"/>
      <c r="V96" s="355"/>
      <c r="W96" s="355"/>
      <c r="X96" s="355"/>
      <c r="Y96" s="355"/>
      <c r="Z96" s="355"/>
      <c r="AA96" s="355"/>
      <c r="AB96" s="355"/>
      <c r="AC96" s="346"/>
      <c r="AE96" s="357"/>
    </row>
    <row r="97" spans="1:31" s="356" customFormat="1">
      <c r="A97" s="351"/>
      <c r="B97" s="208"/>
      <c r="C97" s="291"/>
      <c r="D97" s="348"/>
      <c r="E97" s="346"/>
      <c r="F97" s="346"/>
      <c r="G97" s="346"/>
      <c r="H97" s="346"/>
      <c r="I97" s="346"/>
      <c r="J97" s="446"/>
      <c r="K97" s="305"/>
      <c r="L97" s="342"/>
      <c r="M97" s="342"/>
      <c r="N97" s="342"/>
      <c r="O97" s="342"/>
      <c r="P97" s="342"/>
      <c r="Q97" s="342"/>
      <c r="R97" s="342"/>
      <c r="S97" s="355"/>
      <c r="T97" s="355"/>
      <c r="U97" s="355"/>
      <c r="V97" s="355"/>
      <c r="W97" s="355"/>
      <c r="X97" s="355"/>
      <c r="Y97" s="355"/>
      <c r="Z97" s="355"/>
      <c r="AA97" s="355"/>
      <c r="AB97" s="355"/>
      <c r="AC97" s="346"/>
      <c r="AE97" s="357"/>
    </row>
    <row r="98" spans="1:31" s="356" customFormat="1" ht="164.25" customHeight="1">
      <c r="A98" s="301">
        <f>IF(ISTEXT(B98),MAX($A$10:$A96)+1,"")</f>
        <v>32</v>
      </c>
      <c r="B98" s="358" t="s">
        <v>1793</v>
      </c>
      <c r="C98" s="291"/>
      <c r="D98" s="348"/>
      <c r="E98" s="346"/>
      <c r="F98" s="346"/>
      <c r="G98" s="346"/>
      <c r="H98" s="346"/>
      <c r="I98" s="346"/>
      <c r="J98" s="346"/>
      <c r="K98" s="305"/>
      <c r="L98" s="306"/>
      <c r="M98" s="306"/>
      <c r="N98" s="306"/>
      <c r="O98" s="306"/>
      <c r="P98" s="306"/>
      <c r="Q98" s="306"/>
      <c r="R98" s="306"/>
      <c r="S98" s="355"/>
      <c r="T98" s="355"/>
      <c r="U98" s="355"/>
      <c r="V98" s="355"/>
      <c r="W98" s="355"/>
      <c r="X98" s="355"/>
      <c r="Y98" s="355"/>
      <c r="Z98" s="355"/>
      <c r="AA98" s="355"/>
      <c r="AB98" s="355"/>
      <c r="AC98" s="346"/>
      <c r="AE98" s="357"/>
    </row>
    <row r="99" spans="1:31" s="356" customFormat="1">
      <c r="A99" s="351" t="s">
        <v>1742</v>
      </c>
      <c r="B99" s="208" t="s">
        <v>1794</v>
      </c>
      <c r="C99" s="291" t="s">
        <v>118</v>
      </c>
      <c r="D99" s="348">
        <v>8</v>
      </c>
      <c r="E99" s="346">
        <v>8</v>
      </c>
      <c r="F99" s="346">
        <v>5</v>
      </c>
      <c r="G99" s="346">
        <v>7</v>
      </c>
      <c r="H99" s="346">
        <v>1</v>
      </c>
      <c r="I99" s="346">
        <v>2</v>
      </c>
      <c r="J99" s="446">
        <f>SUM(D99:I99)</f>
        <v>31</v>
      </c>
      <c r="K99" s="41"/>
      <c r="L99" s="342">
        <f>$K99*D99</f>
        <v>0</v>
      </c>
      <c r="M99" s="342">
        <f t="shared" si="8"/>
        <v>0</v>
      </c>
      <c r="N99" s="342">
        <f t="shared" si="8"/>
        <v>0</v>
      </c>
      <c r="O99" s="342">
        <f t="shared" si="8"/>
        <v>0</v>
      </c>
      <c r="P99" s="342">
        <f t="shared" si="8"/>
        <v>0</v>
      </c>
      <c r="Q99" s="342">
        <f>$K99*I99</f>
        <v>0</v>
      </c>
      <c r="R99" s="342">
        <f>$K99*J99</f>
        <v>0</v>
      </c>
      <c r="S99" s="355"/>
      <c r="T99" s="355"/>
      <c r="U99" s="355"/>
      <c r="V99" s="355"/>
      <c r="W99" s="355"/>
      <c r="X99" s="355"/>
      <c r="Y99" s="355"/>
      <c r="Z99" s="355"/>
      <c r="AA99" s="355"/>
      <c r="AB99" s="355"/>
      <c r="AC99" s="346"/>
      <c r="AE99" s="357"/>
    </row>
    <row r="100" spans="1:31" s="356" customFormat="1">
      <c r="A100" s="351"/>
      <c r="B100" s="208"/>
      <c r="C100" s="291"/>
      <c r="D100" s="348"/>
      <c r="E100" s="346"/>
      <c r="F100" s="346"/>
      <c r="G100" s="346"/>
      <c r="H100" s="346"/>
      <c r="I100" s="346"/>
      <c r="J100" s="446"/>
      <c r="K100" s="305"/>
      <c r="L100" s="342"/>
      <c r="M100" s="342"/>
      <c r="N100" s="342"/>
      <c r="O100" s="342"/>
      <c r="P100" s="342"/>
      <c r="Q100" s="342"/>
      <c r="R100" s="342"/>
      <c r="S100" s="355"/>
      <c r="T100" s="355"/>
      <c r="U100" s="355"/>
      <c r="V100" s="355"/>
      <c r="W100" s="355"/>
      <c r="X100" s="355"/>
      <c r="Y100" s="355"/>
      <c r="Z100" s="355"/>
      <c r="AA100" s="355"/>
      <c r="AB100" s="355"/>
      <c r="AC100" s="346"/>
      <c r="AE100" s="357"/>
    </row>
    <row r="101" spans="1:31" s="356" customFormat="1" ht="138" customHeight="1">
      <c r="A101" s="301">
        <f>IF(ISTEXT(B101),MAX($A$10:$A99)+1,"")</f>
        <v>33</v>
      </c>
      <c r="B101" s="358" t="s">
        <v>1795</v>
      </c>
      <c r="C101" s="291"/>
      <c r="D101" s="348"/>
      <c r="E101" s="346"/>
      <c r="F101" s="346"/>
      <c r="G101" s="346"/>
      <c r="H101" s="346"/>
      <c r="I101" s="346"/>
      <c r="J101" s="346"/>
      <c r="K101" s="305"/>
      <c r="L101" s="306"/>
      <c r="M101" s="306"/>
      <c r="N101" s="306"/>
      <c r="O101" s="306"/>
      <c r="P101" s="306"/>
      <c r="Q101" s="306"/>
      <c r="R101" s="306"/>
      <c r="S101" s="355"/>
      <c r="T101" s="355"/>
      <c r="U101" s="355"/>
      <c r="V101" s="355"/>
      <c r="W101" s="355"/>
      <c r="X101" s="355"/>
      <c r="Y101" s="355"/>
      <c r="Z101" s="355"/>
      <c r="AA101" s="355"/>
      <c r="AB101" s="355"/>
      <c r="AC101" s="346"/>
      <c r="AE101" s="357"/>
    </row>
    <row r="102" spans="1:31" s="356" customFormat="1" ht="27.6">
      <c r="A102" s="351" t="s">
        <v>1742</v>
      </c>
      <c r="B102" s="208" t="s">
        <v>1796</v>
      </c>
      <c r="C102" s="291" t="s">
        <v>118</v>
      </c>
      <c r="D102" s="348">
        <v>2</v>
      </c>
      <c r="E102" s="346">
        <v>4</v>
      </c>
      <c r="F102" s="346">
        <v>3</v>
      </c>
      <c r="G102" s="346">
        <v>5</v>
      </c>
      <c r="H102" s="346">
        <v>0</v>
      </c>
      <c r="I102" s="346">
        <v>2</v>
      </c>
      <c r="J102" s="446">
        <f>SUM(D102:I102)</f>
        <v>16</v>
      </c>
      <c r="K102" s="41"/>
      <c r="L102" s="342">
        <f>$K102*D102</f>
        <v>0</v>
      </c>
      <c r="M102" s="342">
        <f t="shared" si="8"/>
        <v>0</v>
      </c>
      <c r="N102" s="342">
        <f t="shared" si="8"/>
        <v>0</v>
      </c>
      <c r="O102" s="342">
        <f t="shared" si="8"/>
        <v>0</v>
      </c>
      <c r="P102" s="342">
        <f t="shared" si="8"/>
        <v>0</v>
      </c>
      <c r="Q102" s="342">
        <f>$K102*I102</f>
        <v>0</v>
      </c>
      <c r="R102" s="342">
        <f>$K102*J102</f>
        <v>0</v>
      </c>
      <c r="S102" s="355"/>
      <c r="T102" s="355"/>
      <c r="U102" s="355"/>
      <c r="V102" s="355"/>
      <c r="W102" s="355"/>
      <c r="X102" s="355"/>
      <c r="Y102" s="355"/>
      <c r="Z102" s="355"/>
      <c r="AA102" s="355"/>
      <c r="AB102" s="355"/>
      <c r="AC102" s="346"/>
      <c r="AE102" s="357"/>
    </row>
    <row r="103" spans="1:31" s="356" customFormat="1">
      <c r="A103" s="351"/>
      <c r="B103" s="208"/>
      <c r="C103" s="291"/>
      <c r="D103" s="348"/>
      <c r="E103" s="346"/>
      <c r="F103" s="346"/>
      <c r="G103" s="346"/>
      <c r="H103" s="346"/>
      <c r="I103" s="346"/>
      <c r="J103" s="446"/>
      <c r="K103" s="305"/>
      <c r="L103" s="342"/>
      <c r="M103" s="342"/>
      <c r="N103" s="342"/>
      <c r="O103" s="342"/>
      <c r="P103" s="342"/>
      <c r="Q103" s="342"/>
      <c r="R103" s="342"/>
      <c r="S103" s="355"/>
      <c r="T103" s="355"/>
      <c r="U103" s="355"/>
      <c r="V103" s="355"/>
      <c r="W103" s="355"/>
      <c r="X103" s="355"/>
      <c r="Y103" s="355"/>
      <c r="Z103" s="355"/>
      <c r="AA103" s="355"/>
      <c r="AB103" s="355"/>
      <c r="AC103" s="346"/>
      <c r="AE103" s="357"/>
    </row>
    <row r="104" spans="1:31" s="356" customFormat="1" ht="138" customHeight="1">
      <c r="A104" s="301">
        <f>IF(ISTEXT(B104),MAX($A$10:$A102)+1,"")</f>
        <v>34</v>
      </c>
      <c r="B104" s="358" t="s">
        <v>1797</v>
      </c>
      <c r="C104" s="291"/>
      <c r="D104" s="348"/>
      <c r="E104" s="346"/>
      <c r="F104" s="346"/>
      <c r="G104" s="346"/>
      <c r="H104" s="346"/>
      <c r="I104" s="346"/>
      <c r="J104" s="346"/>
      <c r="K104" s="305"/>
      <c r="L104" s="306"/>
      <c r="M104" s="306"/>
      <c r="N104" s="306"/>
      <c r="O104" s="306"/>
      <c r="P104" s="306"/>
      <c r="Q104" s="306"/>
      <c r="R104" s="306"/>
      <c r="S104" s="355"/>
      <c r="T104" s="355"/>
      <c r="U104" s="355"/>
      <c r="V104" s="355"/>
      <c r="W104" s="355"/>
      <c r="X104" s="355"/>
      <c r="Y104" s="355"/>
      <c r="Z104" s="355"/>
      <c r="AA104" s="355"/>
      <c r="AB104" s="355"/>
      <c r="AC104" s="346"/>
      <c r="AE104" s="357"/>
    </row>
    <row r="105" spans="1:31" s="356" customFormat="1" ht="27.6">
      <c r="A105" s="351" t="s">
        <v>1742</v>
      </c>
      <c r="B105" s="208" t="s">
        <v>1796</v>
      </c>
      <c r="C105" s="291" t="s">
        <v>118</v>
      </c>
      <c r="D105" s="348">
        <v>6</v>
      </c>
      <c r="E105" s="346">
        <v>4</v>
      </c>
      <c r="F105" s="346">
        <v>2</v>
      </c>
      <c r="G105" s="346">
        <v>2</v>
      </c>
      <c r="H105" s="346">
        <v>1</v>
      </c>
      <c r="I105" s="346">
        <v>0</v>
      </c>
      <c r="J105" s="446">
        <f>SUM(D105:I105)</f>
        <v>15</v>
      </c>
      <c r="K105" s="41"/>
      <c r="L105" s="342">
        <f>$K105*D105</f>
        <v>0</v>
      </c>
      <c r="M105" s="342">
        <f t="shared" ref="M105:O139" si="9">$K105*E105</f>
        <v>0</v>
      </c>
      <c r="N105" s="342">
        <f t="shared" si="9"/>
        <v>0</v>
      </c>
      <c r="O105" s="342">
        <f>$K105*G105</f>
        <v>0</v>
      </c>
      <c r="P105" s="342">
        <f t="shared" ref="P105:R139" si="10">$K105*H105</f>
        <v>0</v>
      </c>
      <c r="Q105" s="342">
        <f>$K105*I105</f>
        <v>0</v>
      </c>
      <c r="R105" s="342">
        <f>$K105*J105</f>
        <v>0</v>
      </c>
      <c r="S105" s="355"/>
      <c r="T105" s="355"/>
      <c r="U105" s="355"/>
      <c r="V105" s="355"/>
      <c r="W105" s="355"/>
      <c r="X105" s="355"/>
      <c r="Y105" s="355"/>
      <c r="Z105" s="355"/>
      <c r="AA105" s="355"/>
      <c r="AB105" s="355"/>
      <c r="AC105" s="346"/>
      <c r="AE105" s="357"/>
    </row>
    <row r="106" spans="1:31" s="356" customFormat="1">
      <c r="A106" s="351"/>
      <c r="B106" s="208"/>
      <c r="C106" s="291"/>
      <c r="D106" s="348"/>
      <c r="E106" s="346"/>
      <c r="F106" s="346"/>
      <c r="G106" s="346"/>
      <c r="H106" s="346"/>
      <c r="I106" s="346"/>
      <c r="J106" s="446"/>
      <c r="K106" s="305"/>
      <c r="L106" s="342"/>
      <c r="M106" s="342"/>
      <c r="N106" s="342"/>
      <c r="O106" s="342"/>
      <c r="P106" s="342"/>
      <c r="Q106" s="342"/>
      <c r="R106" s="342"/>
      <c r="S106" s="355"/>
      <c r="T106" s="355"/>
      <c r="U106" s="355"/>
      <c r="V106" s="355"/>
      <c r="W106" s="355"/>
      <c r="X106" s="355"/>
      <c r="Y106" s="355"/>
      <c r="Z106" s="355"/>
      <c r="AA106" s="355"/>
      <c r="AB106" s="355"/>
      <c r="AC106" s="346"/>
      <c r="AE106" s="357"/>
    </row>
    <row r="107" spans="1:31" s="356" customFormat="1" ht="164.25" customHeight="1">
      <c r="A107" s="301">
        <f>IF(ISTEXT(B107),MAX($A$10:$A105)+1,"")</f>
        <v>35</v>
      </c>
      <c r="B107" s="358" t="s">
        <v>1798</v>
      </c>
      <c r="C107" s="291"/>
      <c r="D107" s="348"/>
      <c r="E107" s="346"/>
      <c r="F107" s="346"/>
      <c r="G107" s="346"/>
      <c r="H107" s="346"/>
      <c r="I107" s="346"/>
      <c r="J107" s="346"/>
      <c r="K107" s="305"/>
      <c r="L107" s="306"/>
      <c r="M107" s="306"/>
      <c r="N107" s="306"/>
      <c r="O107" s="306"/>
      <c r="P107" s="306"/>
      <c r="Q107" s="306"/>
      <c r="R107" s="306"/>
      <c r="S107" s="355"/>
      <c r="T107" s="355"/>
      <c r="U107" s="355"/>
      <c r="V107" s="355"/>
      <c r="W107" s="355"/>
      <c r="X107" s="355"/>
      <c r="Y107" s="355"/>
      <c r="Z107" s="355"/>
      <c r="AA107" s="355"/>
      <c r="AB107" s="355"/>
      <c r="AC107" s="346"/>
      <c r="AE107" s="357"/>
    </row>
    <row r="108" spans="1:31" s="356" customFormat="1">
      <c r="A108" s="351" t="s">
        <v>1742</v>
      </c>
      <c r="B108" s="208" t="s">
        <v>1794</v>
      </c>
      <c r="C108" s="291" t="s">
        <v>118</v>
      </c>
      <c r="D108" s="348">
        <v>0</v>
      </c>
      <c r="E108" s="346">
        <v>0</v>
      </c>
      <c r="F108" s="346">
        <v>0</v>
      </c>
      <c r="G108" s="346">
        <v>0</v>
      </c>
      <c r="H108" s="346">
        <v>0</v>
      </c>
      <c r="I108" s="346">
        <v>2</v>
      </c>
      <c r="J108" s="446">
        <f>SUM(D108:I108)</f>
        <v>2</v>
      </c>
      <c r="K108" s="41"/>
      <c r="L108" s="342">
        <f>$K108*D108</f>
        <v>0</v>
      </c>
      <c r="M108" s="342">
        <f t="shared" si="9"/>
        <v>0</v>
      </c>
      <c r="N108" s="342">
        <f t="shared" si="9"/>
        <v>0</v>
      </c>
      <c r="O108" s="342">
        <f>$K108*G108</f>
        <v>0</v>
      </c>
      <c r="P108" s="342">
        <f t="shared" si="10"/>
        <v>0</v>
      </c>
      <c r="Q108" s="342">
        <f>$K108*I108</f>
        <v>0</v>
      </c>
      <c r="R108" s="342">
        <f>$K108*J108</f>
        <v>0</v>
      </c>
      <c r="S108" s="355"/>
      <c r="T108" s="355"/>
      <c r="U108" s="355"/>
      <c r="V108" s="355"/>
      <c r="W108" s="355"/>
      <c r="X108" s="355"/>
      <c r="Y108" s="355"/>
      <c r="Z108" s="355"/>
      <c r="AA108" s="355"/>
      <c r="AB108" s="355"/>
      <c r="AC108" s="346"/>
      <c r="AE108" s="357"/>
    </row>
    <row r="109" spans="1:31" s="356" customFormat="1">
      <c r="A109" s="351"/>
      <c r="B109" s="208"/>
      <c r="C109" s="291"/>
      <c r="D109" s="348"/>
      <c r="E109" s="346"/>
      <c r="F109" s="346"/>
      <c r="G109" s="346"/>
      <c r="H109" s="346"/>
      <c r="I109" s="346"/>
      <c r="J109" s="446"/>
      <c r="K109" s="305"/>
      <c r="L109" s="342"/>
      <c r="M109" s="342"/>
      <c r="N109" s="342"/>
      <c r="O109" s="342"/>
      <c r="P109" s="342"/>
      <c r="Q109" s="342"/>
      <c r="R109" s="342"/>
      <c r="S109" s="355"/>
      <c r="T109" s="355"/>
      <c r="U109" s="355"/>
      <c r="V109" s="355"/>
      <c r="W109" s="355"/>
      <c r="X109" s="355"/>
      <c r="Y109" s="355"/>
      <c r="Z109" s="355"/>
      <c r="AA109" s="355"/>
      <c r="AB109" s="355"/>
      <c r="AC109" s="346"/>
      <c r="AE109" s="357"/>
    </row>
    <row r="110" spans="1:31" s="356" customFormat="1" ht="53.25" customHeight="1">
      <c r="A110" s="301">
        <f>IF(ISTEXT(B110),MAX($A$10:$A108)+1,"")</f>
        <v>36</v>
      </c>
      <c r="B110" s="358" t="s">
        <v>1799</v>
      </c>
      <c r="C110" s="291"/>
      <c r="D110" s="348"/>
      <c r="E110" s="346"/>
      <c r="F110" s="346"/>
      <c r="G110" s="346"/>
      <c r="H110" s="346"/>
      <c r="I110" s="346"/>
      <c r="J110" s="346"/>
      <c r="K110" s="305"/>
      <c r="L110" s="306"/>
      <c r="M110" s="306"/>
      <c r="N110" s="306"/>
      <c r="O110" s="306"/>
      <c r="P110" s="306"/>
      <c r="Q110" s="306"/>
      <c r="R110" s="306"/>
      <c r="S110" s="355"/>
      <c r="T110" s="355"/>
      <c r="U110" s="355"/>
      <c r="V110" s="355"/>
      <c r="W110" s="355"/>
      <c r="X110" s="355"/>
      <c r="Y110" s="355"/>
      <c r="Z110" s="355"/>
      <c r="AA110" s="355"/>
      <c r="AB110" s="355"/>
      <c r="AC110" s="346"/>
      <c r="AE110" s="357"/>
    </row>
    <row r="111" spans="1:31" s="356" customFormat="1" ht="27.6">
      <c r="A111" s="351" t="s">
        <v>1742</v>
      </c>
      <c r="B111" s="208" t="s">
        <v>1800</v>
      </c>
      <c r="C111" s="291" t="s">
        <v>118</v>
      </c>
      <c r="D111" s="348">
        <v>0</v>
      </c>
      <c r="E111" s="346">
        <v>0</v>
      </c>
      <c r="F111" s="346">
        <v>0</v>
      </c>
      <c r="G111" s="346">
        <v>0</v>
      </c>
      <c r="H111" s="346">
        <v>0</v>
      </c>
      <c r="I111" s="346">
        <v>2</v>
      </c>
      <c r="J111" s="446">
        <f>SUM(D111:I111)</f>
        <v>2</v>
      </c>
      <c r="K111" s="41"/>
      <c r="L111" s="342">
        <f>$K111*D111</f>
        <v>0</v>
      </c>
      <c r="M111" s="342">
        <f t="shared" si="9"/>
        <v>0</v>
      </c>
      <c r="N111" s="342">
        <f t="shared" si="9"/>
        <v>0</v>
      </c>
      <c r="O111" s="342">
        <f>$K111*G111</f>
        <v>0</v>
      </c>
      <c r="P111" s="342">
        <f t="shared" si="10"/>
        <v>0</v>
      </c>
      <c r="Q111" s="342">
        <f>$K111*I111</f>
        <v>0</v>
      </c>
      <c r="R111" s="342">
        <f>$K111*J111</f>
        <v>0</v>
      </c>
      <c r="S111" s="355"/>
      <c r="T111" s="355"/>
      <c r="U111" s="355"/>
      <c r="V111" s="355"/>
      <c r="W111" s="355"/>
      <c r="X111" s="355"/>
      <c r="Y111" s="355"/>
      <c r="Z111" s="355"/>
      <c r="AA111" s="355"/>
      <c r="AB111" s="355"/>
      <c r="AC111" s="346"/>
      <c r="AE111" s="357"/>
    </row>
    <row r="112" spans="1:31" s="356" customFormat="1">
      <c r="A112" s="351"/>
      <c r="B112" s="208"/>
      <c r="C112" s="291"/>
      <c r="D112" s="348"/>
      <c r="E112" s="346"/>
      <c r="F112" s="346"/>
      <c r="G112" s="346"/>
      <c r="H112" s="346"/>
      <c r="I112" s="346"/>
      <c r="J112" s="446"/>
      <c r="K112" s="305"/>
      <c r="L112" s="342"/>
      <c r="M112" s="342"/>
      <c r="N112" s="342"/>
      <c r="O112" s="342"/>
      <c r="P112" s="342"/>
      <c r="Q112" s="342"/>
      <c r="R112" s="342"/>
      <c r="S112" s="355"/>
      <c r="T112" s="355"/>
      <c r="U112" s="355"/>
      <c r="V112" s="355"/>
      <c r="W112" s="355"/>
      <c r="X112" s="355"/>
      <c r="Y112" s="355"/>
      <c r="Z112" s="355"/>
      <c r="AA112" s="355"/>
      <c r="AB112" s="355"/>
      <c r="AC112" s="346"/>
      <c r="AE112" s="357"/>
    </row>
    <row r="113" spans="1:31" s="356" customFormat="1" ht="138" customHeight="1">
      <c r="A113" s="301">
        <f>IF(ISTEXT(B113),MAX($A$10:$A111)+1,"")</f>
        <v>37</v>
      </c>
      <c r="B113" s="358" t="s">
        <v>1801</v>
      </c>
      <c r="C113" s="291"/>
      <c r="D113" s="348"/>
      <c r="E113" s="346"/>
      <c r="F113" s="346"/>
      <c r="G113" s="346"/>
      <c r="H113" s="346"/>
      <c r="I113" s="346"/>
      <c r="J113" s="346"/>
      <c r="K113" s="305"/>
      <c r="L113" s="306"/>
      <c r="M113" s="306"/>
      <c r="N113" s="306"/>
      <c r="O113" s="306"/>
      <c r="P113" s="306"/>
      <c r="Q113" s="306"/>
      <c r="R113" s="306"/>
      <c r="S113" s="355"/>
      <c r="T113" s="355"/>
      <c r="U113" s="355"/>
      <c r="V113" s="355"/>
      <c r="W113" s="355"/>
      <c r="X113" s="355"/>
      <c r="Y113" s="355"/>
      <c r="Z113" s="355"/>
      <c r="AA113" s="355"/>
      <c r="AB113" s="355"/>
      <c r="AC113" s="346"/>
      <c r="AE113" s="357"/>
    </row>
    <row r="114" spans="1:31" s="356" customFormat="1" ht="27.6">
      <c r="A114" s="351" t="s">
        <v>1742</v>
      </c>
      <c r="B114" s="208" t="s">
        <v>1802</v>
      </c>
      <c r="C114" s="291" t="s">
        <v>118</v>
      </c>
      <c r="D114" s="348">
        <v>0</v>
      </c>
      <c r="E114" s="346">
        <v>0</v>
      </c>
      <c r="F114" s="346">
        <v>0</v>
      </c>
      <c r="G114" s="346">
        <v>0</v>
      </c>
      <c r="H114" s="346">
        <v>0</v>
      </c>
      <c r="I114" s="346">
        <v>2</v>
      </c>
      <c r="J114" s="446">
        <f>SUM(D114:I114)</f>
        <v>2</v>
      </c>
      <c r="K114" s="41"/>
      <c r="L114" s="342">
        <f>$K114*D114</f>
        <v>0</v>
      </c>
      <c r="M114" s="342">
        <f t="shared" si="9"/>
        <v>0</v>
      </c>
      <c r="N114" s="342">
        <f t="shared" si="9"/>
        <v>0</v>
      </c>
      <c r="O114" s="342">
        <f>$K114*G114</f>
        <v>0</v>
      </c>
      <c r="P114" s="342">
        <f t="shared" si="10"/>
        <v>0</v>
      </c>
      <c r="Q114" s="342">
        <f>$K114*I114</f>
        <v>0</v>
      </c>
      <c r="R114" s="342">
        <f>$K114*J114</f>
        <v>0</v>
      </c>
      <c r="S114" s="355"/>
      <c r="T114" s="355"/>
      <c r="U114" s="355"/>
      <c r="V114" s="355"/>
      <c r="W114" s="355"/>
      <c r="X114" s="355"/>
      <c r="Y114" s="355"/>
      <c r="Z114" s="355"/>
      <c r="AA114" s="355"/>
      <c r="AB114" s="355"/>
      <c r="AC114" s="346"/>
      <c r="AE114" s="357"/>
    </row>
    <row r="115" spans="1:31" s="356" customFormat="1">
      <c r="A115" s="351"/>
      <c r="B115" s="208"/>
      <c r="C115" s="291"/>
      <c r="D115" s="348"/>
      <c r="E115" s="346"/>
      <c r="F115" s="346"/>
      <c r="G115" s="346"/>
      <c r="H115" s="346"/>
      <c r="I115" s="346"/>
      <c r="J115" s="446"/>
      <c r="K115" s="305"/>
      <c r="L115" s="342"/>
      <c r="M115" s="342"/>
      <c r="N115" s="342"/>
      <c r="O115" s="342"/>
      <c r="P115" s="342"/>
      <c r="Q115" s="342"/>
      <c r="R115" s="342"/>
      <c r="S115" s="355"/>
      <c r="T115" s="355"/>
      <c r="U115" s="355"/>
      <c r="V115" s="355"/>
      <c r="W115" s="355"/>
      <c r="X115" s="355"/>
      <c r="Y115" s="355"/>
      <c r="Z115" s="355"/>
      <c r="AA115" s="355"/>
      <c r="AB115" s="355"/>
      <c r="AC115" s="346"/>
      <c r="AE115" s="357"/>
    </row>
    <row r="116" spans="1:31" s="356" customFormat="1" ht="179.4">
      <c r="A116" s="301">
        <f>IF(ISTEXT(B116),MAX($A$10:$A114)+1,"")</f>
        <v>38</v>
      </c>
      <c r="B116" s="358" t="s">
        <v>1803</v>
      </c>
      <c r="C116" s="291"/>
      <c r="D116" s="348"/>
      <c r="E116" s="346"/>
      <c r="F116" s="346"/>
      <c r="G116" s="346"/>
      <c r="H116" s="346"/>
      <c r="I116" s="346"/>
      <c r="J116" s="346"/>
      <c r="K116" s="305"/>
      <c r="L116" s="306"/>
      <c r="M116" s="306"/>
      <c r="N116" s="306"/>
      <c r="O116" s="306"/>
      <c r="P116" s="306"/>
      <c r="Q116" s="306"/>
      <c r="R116" s="306"/>
      <c r="S116" s="355"/>
      <c r="T116" s="355"/>
      <c r="U116" s="355"/>
      <c r="V116" s="355"/>
      <c r="W116" s="355"/>
      <c r="X116" s="355"/>
      <c r="Y116" s="355"/>
      <c r="Z116" s="355"/>
      <c r="AA116" s="355"/>
      <c r="AB116" s="355"/>
      <c r="AC116" s="346"/>
      <c r="AE116" s="357"/>
    </row>
    <row r="117" spans="1:31" s="356" customFormat="1">
      <c r="A117" s="351" t="s">
        <v>1742</v>
      </c>
      <c r="B117" s="208" t="s">
        <v>1804</v>
      </c>
      <c r="C117" s="291" t="s">
        <v>118</v>
      </c>
      <c r="D117" s="348">
        <v>0</v>
      </c>
      <c r="E117" s="346">
        <v>0</v>
      </c>
      <c r="F117" s="346">
        <v>0</v>
      </c>
      <c r="G117" s="346">
        <v>0</v>
      </c>
      <c r="H117" s="346">
        <v>0</v>
      </c>
      <c r="I117" s="346">
        <v>1</v>
      </c>
      <c r="J117" s="446">
        <f>SUM(D117:I117)</f>
        <v>1</v>
      </c>
      <c r="K117" s="41"/>
      <c r="L117" s="342">
        <f>$K117*D117</f>
        <v>0</v>
      </c>
      <c r="M117" s="342">
        <f t="shared" si="9"/>
        <v>0</v>
      </c>
      <c r="N117" s="342">
        <f t="shared" si="9"/>
        <v>0</v>
      </c>
      <c r="O117" s="342">
        <f>$K117*G117</f>
        <v>0</v>
      </c>
      <c r="P117" s="342">
        <f t="shared" si="10"/>
        <v>0</v>
      </c>
      <c r="Q117" s="342">
        <f>$K117*I117</f>
        <v>0</v>
      </c>
      <c r="R117" s="342">
        <f>$K117*J117</f>
        <v>0</v>
      </c>
      <c r="S117" s="355"/>
      <c r="T117" s="355"/>
      <c r="U117" s="355"/>
      <c r="V117" s="355"/>
      <c r="W117" s="355"/>
      <c r="X117" s="355"/>
      <c r="Y117" s="355"/>
      <c r="Z117" s="355"/>
      <c r="AA117" s="355"/>
      <c r="AB117" s="355"/>
      <c r="AC117" s="346"/>
      <c r="AE117" s="357"/>
    </row>
    <row r="118" spans="1:31" s="356" customFormat="1">
      <c r="A118" s="351"/>
      <c r="B118" s="208"/>
      <c r="C118" s="291"/>
      <c r="D118" s="348"/>
      <c r="E118" s="346"/>
      <c r="F118" s="346"/>
      <c r="G118" s="346"/>
      <c r="H118" s="346"/>
      <c r="I118" s="346"/>
      <c r="J118" s="446"/>
      <c r="K118" s="305"/>
      <c r="L118" s="342"/>
      <c r="M118" s="342"/>
      <c r="N118" s="342"/>
      <c r="O118" s="342"/>
      <c r="P118" s="342"/>
      <c r="Q118" s="342"/>
      <c r="R118" s="342"/>
      <c r="S118" s="355"/>
      <c r="T118" s="355"/>
      <c r="U118" s="355"/>
      <c r="V118" s="355"/>
      <c r="W118" s="355"/>
      <c r="X118" s="355"/>
      <c r="Y118" s="355"/>
      <c r="Z118" s="355"/>
      <c r="AA118" s="355"/>
      <c r="AB118" s="355"/>
      <c r="AC118" s="346"/>
      <c r="AE118" s="357"/>
    </row>
    <row r="119" spans="1:31" s="356" customFormat="1" ht="140.25" customHeight="1">
      <c r="A119" s="301">
        <f>IF(ISTEXT(B119),MAX($A$10:$A117)+1,"")</f>
        <v>39</v>
      </c>
      <c r="B119" s="358" t="s">
        <v>1805</v>
      </c>
      <c r="C119" s="291"/>
      <c r="D119" s="348"/>
      <c r="E119" s="346"/>
      <c r="F119" s="346"/>
      <c r="G119" s="346"/>
      <c r="H119" s="346"/>
      <c r="I119" s="346"/>
      <c r="J119" s="346"/>
      <c r="K119" s="305"/>
      <c r="L119" s="306"/>
      <c r="M119" s="306"/>
      <c r="N119" s="306"/>
      <c r="O119" s="306"/>
      <c r="P119" s="306"/>
      <c r="Q119" s="306"/>
      <c r="R119" s="306"/>
      <c r="S119" s="355"/>
      <c r="T119" s="355"/>
      <c r="U119" s="355"/>
      <c r="V119" s="355"/>
      <c r="W119" s="355"/>
      <c r="X119" s="355"/>
      <c r="Y119" s="355"/>
      <c r="Z119" s="355"/>
      <c r="AA119" s="355"/>
      <c r="AB119" s="355"/>
      <c r="AC119" s="346"/>
      <c r="AE119" s="357"/>
    </row>
    <row r="120" spans="1:31" s="356" customFormat="1">
      <c r="A120" s="351" t="s">
        <v>1742</v>
      </c>
      <c r="B120" s="208" t="s">
        <v>1806</v>
      </c>
      <c r="C120" s="291" t="s">
        <v>118</v>
      </c>
      <c r="D120" s="348">
        <v>0</v>
      </c>
      <c r="E120" s="346">
        <v>0</v>
      </c>
      <c r="F120" s="346">
        <v>0</v>
      </c>
      <c r="G120" s="346">
        <v>0</v>
      </c>
      <c r="H120" s="346">
        <v>0</v>
      </c>
      <c r="I120" s="346">
        <v>1</v>
      </c>
      <c r="J120" s="446">
        <f>SUM(D120:I120)</f>
        <v>1</v>
      </c>
      <c r="K120" s="41"/>
      <c r="L120" s="342">
        <f>$K120*D120</f>
        <v>0</v>
      </c>
      <c r="M120" s="342">
        <f t="shared" si="9"/>
        <v>0</v>
      </c>
      <c r="N120" s="342">
        <f t="shared" si="9"/>
        <v>0</v>
      </c>
      <c r="O120" s="342">
        <f>$K120*G120</f>
        <v>0</v>
      </c>
      <c r="P120" s="342">
        <f t="shared" si="10"/>
        <v>0</v>
      </c>
      <c r="Q120" s="342">
        <f>$K120*I120</f>
        <v>0</v>
      </c>
      <c r="R120" s="342">
        <f>$K120*J120</f>
        <v>0</v>
      </c>
      <c r="S120" s="355"/>
      <c r="T120" s="355"/>
      <c r="U120" s="355"/>
      <c r="V120" s="355"/>
      <c r="W120" s="355"/>
      <c r="X120" s="355"/>
      <c r="Y120" s="355"/>
      <c r="Z120" s="355"/>
      <c r="AA120" s="355"/>
      <c r="AB120" s="355"/>
      <c r="AC120" s="346"/>
      <c r="AE120" s="357"/>
    </row>
    <row r="121" spans="1:31" s="356" customFormat="1">
      <c r="A121" s="351"/>
      <c r="B121" s="208"/>
      <c r="C121" s="291"/>
      <c r="D121" s="348"/>
      <c r="E121" s="346"/>
      <c r="F121" s="346"/>
      <c r="G121" s="346"/>
      <c r="H121" s="346"/>
      <c r="I121" s="346"/>
      <c r="J121" s="446"/>
      <c r="K121" s="305"/>
      <c r="L121" s="342"/>
      <c r="M121" s="342"/>
      <c r="N121" s="342"/>
      <c r="O121" s="342"/>
      <c r="P121" s="342"/>
      <c r="Q121" s="342"/>
      <c r="R121" s="342"/>
      <c r="S121" s="355"/>
      <c r="T121" s="355"/>
      <c r="U121" s="355"/>
      <c r="V121" s="355"/>
      <c r="W121" s="355"/>
      <c r="X121" s="355"/>
      <c r="Y121" s="355"/>
      <c r="Z121" s="355"/>
      <c r="AA121" s="355"/>
      <c r="AB121" s="355"/>
      <c r="AC121" s="346"/>
      <c r="AE121" s="357"/>
    </row>
    <row r="122" spans="1:31" s="356" customFormat="1" ht="43.5" customHeight="1">
      <c r="A122" s="301">
        <f>IF(ISTEXT(B122),MAX($A$10:$A120)+1,"")</f>
        <v>40</v>
      </c>
      <c r="B122" s="358" t="s">
        <v>1807</v>
      </c>
      <c r="C122" s="291"/>
      <c r="D122" s="348"/>
      <c r="E122" s="346"/>
      <c r="F122" s="346"/>
      <c r="G122" s="346"/>
      <c r="H122" s="346"/>
      <c r="I122" s="346"/>
      <c r="J122" s="346"/>
      <c r="K122" s="305"/>
      <c r="L122" s="306"/>
      <c r="M122" s="306"/>
      <c r="N122" s="306"/>
      <c r="O122" s="306"/>
      <c r="P122" s="306"/>
      <c r="Q122" s="306"/>
      <c r="R122" s="306"/>
      <c r="S122" s="355"/>
      <c r="T122" s="355"/>
      <c r="U122" s="355"/>
      <c r="V122" s="355"/>
      <c r="W122" s="355"/>
      <c r="X122" s="355"/>
      <c r="Y122" s="355"/>
      <c r="Z122" s="355"/>
      <c r="AA122" s="355"/>
      <c r="AB122" s="355"/>
      <c r="AC122" s="346"/>
      <c r="AE122" s="357"/>
    </row>
    <row r="123" spans="1:31" s="356" customFormat="1">
      <c r="A123" s="351" t="s">
        <v>1742</v>
      </c>
      <c r="B123" s="208" t="s">
        <v>1808</v>
      </c>
      <c r="C123" s="291" t="s">
        <v>118</v>
      </c>
      <c r="D123" s="348">
        <v>0</v>
      </c>
      <c r="E123" s="346">
        <v>0</v>
      </c>
      <c r="F123" s="346">
        <v>0</v>
      </c>
      <c r="G123" s="346">
        <v>0</v>
      </c>
      <c r="H123" s="346">
        <v>0</v>
      </c>
      <c r="I123" s="346">
        <v>25</v>
      </c>
      <c r="J123" s="446">
        <f>SUM(D123:I123)</f>
        <v>25</v>
      </c>
      <c r="K123" s="41"/>
      <c r="L123" s="342">
        <f>$K123*D123</f>
        <v>0</v>
      </c>
      <c r="M123" s="342">
        <f t="shared" si="9"/>
        <v>0</v>
      </c>
      <c r="N123" s="342">
        <f t="shared" si="9"/>
        <v>0</v>
      </c>
      <c r="O123" s="342">
        <f>$K123*G123</f>
        <v>0</v>
      </c>
      <c r="P123" s="342">
        <f t="shared" si="10"/>
        <v>0</v>
      </c>
      <c r="Q123" s="342">
        <f>$K123*I123</f>
        <v>0</v>
      </c>
      <c r="R123" s="342">
        <f>$K123*J123</f>
        <v>0</v>
      </c>
      <c r="S123" s="355"/>
      <c r="T123" s="355"/>
      <c r="U123" s="355"/>
      <c r="V123" s="355"/>
      <c r="W123" s="355"/>
      <c r="X123" s="355"/>
      <c r="Y123" s="355"/>
      <c r="Z123" s="355"/>
      <c r="AA123" s="355"/>
      <c r="AB123" s="355"/>
      <c r="AC123" s="346"/>
      <c r="AE123" s="357"/>
    </row>
    <row r="124" spans="1:31" s="356" customFormat="1">
      <c r="A124" s="351"/>
      <c r="B124" s="208"/>
      <c r="C124" s="291"/>
      <c r="D124" s="348"/>
      <c r="E124" s="346"/>
      <c r="F124" s="346"/>
      <c r="G124" s="346"/>
      <c r="H124" s="346"/>
      <c r="I124" s="346"/>
      <c r="J124" s="446"/>
      <c r="K124" s="305"/>
      <c r="L124" s="342"/>
      <c r="M124" s="342"/>
      <c r="N124" s="342"/>
      <c r="O124" s="342"/>
      <c r="P124" s="342"/>
      <c r="Q124" s="342"/>
      <c r="R124" s="342"/>
      <c r="S124" s="355"/>
      <c r="T124" s="355"/>
      <c r="U124" s="355"/>
      <c r="V124" s="355"/>
      <c r="W124" s="355"/>
      <c r="X124" s="355"/>
      <c r="Y124" s="355"/>
      <c r="Z124" s="355"/>
      <c r="AA124" s="355"/>
      <c r="AB124" s="355"/>
      <c r="AC124" s="346"/>
      <c r="AE124" s="357"/>
    </row>
    <row r="125" spans="1:31" s="206" customFormat="1" ht="40.5" customHeight="1">
      <c r="A125" s="301">
        <f>IF(ISTEXT(B125),MAX($A$7:$A124)+1,"")</f>
        <v>41</v>
      </c>
      <c r="B125" s="345" t="s">
        <v>1809</v>
      </c>
      <c r="C125" s="302"/>
      <c r="E125" s="344"/>
      <c r="F125" s="344"/>
      <c r="G125" s="346"/>
      <c r="H125" s="346"/>
      <c r="I125" s="346"/>
      <c r="J125" s="344"/>
      <c r="K125" s="349"/>
      <c r="L125" s="353"/>
      <c r="M125" s="353"/>
      <c r="N125" s="353"/>
      <c r="O125" s="353"/>
      <c r="P125" s="353"/>
      <c r="Q125" s="353"/>
      <c r="R125" s="354"/>
      <c r="S125" s="343"/>
      <c r="T125" s="343"/>
      <c r="U125" s="343"/>
      <c r="V125" s="343"/>
      <c r="W125" s="343"/>
      <c r="X125" s="343"/>
      <c r="Y125" s="343"/>
      <c r="Z125" s="343"/>
      <c r="AA125" s="343"/>
      <c r="AB125" s="343"/>
      <c r="AC125" s="344"/>
    </row>
    <row r="126" spans="1:31" s="356" customFormat="1" ht="15">
      <c r="A126" s="351" t="s">
        <v>1742</v>
      </c>
      <c r="B126" s="208" t="s">
        <v>1810</v>
      </c>
      <c r="C126" s="291" t="s">
        <v>1811</v>
      </c>
      <c r="D126" s="348">
        <v>0</v>
      </c>
      <c r="E126" s="346">
        <v>0</v>
      </c>
      <c r="F126" s="346">
        <v>0</v>
      </c>
      <c r="G126" s="346">
        <v>0</v>
      </c>
      <c r="H126" s="346">
        <v>0</v>
      </c>
      <c r="I126" s="346">
        <v>35</v>
      </c>
      <c r="J126" s="446">
        <f t="shared" ref="J126:J139" si="11">SUM(D126:I126)</f>
        <v>35</v>
      </c>
      <c r="K126" s="41"/>
      <c r="L126" s="342">
        <f t="shared" ref="L126:L139" si="12">$K126*D126</f>
        <v>0</v>
      </c>
      <c r="M126" s="342">
        <f t="shared" si="9"/>
        <v>0</v>
      </c>
      <c r="N126" s="342">
        <f t="shared" si="9"/>
        <v>0</v>
      </c>
      <c r="O126" s="342">
        <f t="shared" si="9"/>
        <v>0</v>
      </c>
      <c r="P126" s="342">
        <f t="shared" si="10"/>
        <v>0</v>
      </c>
      <c r="Q126" s="342">
        <f t="shared" si="10"/>
        <v>0</v>
      </c>
      <c r="R126" s="342">
        <f t="shared" si="10"/>
        <v>0</v>
      </c>
      <c r="S126" s="355"/>
      <c r="T126" s="355"/>
      <c r="U126" s="355"/>
      <c r="V126" s="355"/>
      <c r="W126" s="355"/>
      <c r="X126" s="355"/>
      <c r="Y126" s="355"/>
      <c r="Z126" s="355"/>
      <c r="AA126" s="355"/>
      <c r="AB126" s="355"/>
      <c r="AC126" s="346"/>
      <c r="AE126" s="357"/>
    </row>
    <row r="127" spans="1:31" s="356" customFormat="1" ht="15">
      <c r="A127" s="351" t="s">
        <v>1742</v>
      </c>
      <c r="B127" s="208" t="s">
        <v>1812</v>
      </c>
      <c r="C127" s="291" t="s">
        <v>1811</v>
      </c>
      <c r="D127" s="348">
        <v>75</v>
      </c>
      <c r="E127" s="346">
        <v>70</v>
      </c>
      <c r="F127" s="346">
        <v>50</v>
      </c>
      <c r="G127" s="346">
        <v>60</v>
      </c>
      <c r="H127" s="346">
        <v>30</v>
      </c>
      <c r="I127" s="346">
        <v>170</v>
      </c>
      <c r="J127" s="446">
        <f t="shared" si="11"/>
        <v>455</v>
      </c>
      <c r="K127" s="41"/>
      <c r="L127" s="342">
        <f t="shared" si="12"/>
        <v>0</v>
      </c>
      <c r="M127" s="342">
        <f t="shared" si="9"/>
        <v>0</v>
      </c>
      <c r="N127" s="342">
        <f t="shared" si="9"/>
        <v>0</v>
      </c>
      <c r="O127" s="342">
        <f t="shared" si="9"/>
        <v>0</v>
      </c>
      <c r="P127" s="342">
        <f t="shared" si="10"/>
        <v>0</v>
      </c>
      <c r="Q127" s="342">
        <f t="shared" si="10"/>
        <v>0</v>
      </c>
      <c r="R127" s="342">
        <f t="shared" si="10"/>
        <v>0</v>
      </c>
      <c r="S127" s="355"/>
      <c r="T127" s="355"/>
      <c r="U127" s="355"/>
      <c r="V127" s="355"/>
      <c r="W127" s="355"/>
      <c r="X127" s="355"/>
      <c r="Y127" s="355"/>
      <c r="Z127" s="355"/>
      <c r="AA127" s="355"/>
      <c r="AB127" s="355"/>
      <c r="AC127" s="346"/>
      <c r="AE127" s="357"/>
    </row>
    <row r="128" spans="1:31" s="356" customFormat="1" ht="15">
      <c r="A128" s="351" t="s">
        <v>1742</v>
      </c>
      <c r="B128" s="208" t="s">
        <v>1813</v>
      </c>
      <c r="C128" s="291" t="s">
        <v>1811</v>
      </c>
      <c r="D128" s="348">
        <v>145</v>
      </c>
      <c r="E128" s="346">
        <v>150</v>
      </c>
      <c r="F128" s="346">
        <v>110</v>
      </c>
      <c r="G128" s="332">
        <v>115</v>
      </c>
      <c r="H128" s="332">
        <v>25</v>
      </c>
      <c r="I128" s="332">
        <v>340</v>
      </c>
      <c r="J128" s="446">
        <f t="shared" si="11"/>
        <v>885</v>
      </c>
      <c r="K128" s="41"/>
      <c r="L128" s="342">
        <f t="shared" si="12"/>
        <v>0</v>
      </c>
      <c r="M128" s="342">
        <f t="shared" si="9"/>
        <v>0</v>
      </c>
      <c r="N128" s="342">
        <f t="shared" si="9"/>
        <v>0</v>
      </c>
      <c r="O128" s="342">
        <f t="shared" si="9"/>
        <v>0</v>
      </c>
      <c r="P128" s="342">
        <f t="shared" si="10"/>
        <v>0</v>
      </c>
      <c r="Q128" s="342">
        <f t="shared" si="10"/>
        <v>0</v>
      </c>
      <c r="R128" s="342">
        <f t="shared" si="10"/>
        <v>0</v>
      </c>
      <c r="S128" s="355"/>
      <c r="T128" s="355"/>
      <c r="U128" s="355"/>
      <c r="V128" s="355"/>
      <c r="W128" s="355"/>
      <c r="X128" s="355"/>
      <c r="Y128" s="355"/>
      <c r="Z128" s="355"/>
      <c r="AA128" s="355"/>
      <c r="AB128" s="355"/>
      <c r="AC128" s="346"/>
      <c r="AE128" s="357"/>
    </row>
    <row r="129" spans="1:31" s="356" customFormat="1" ht="15">
      <c r="A129" s="351" t="s">
        <v>1742</v>
      </c>
      <c r="B129" s="208" t="s">
        <v>1814</v>
      </c>
      <c r="C129" s="291" t="s">
        <v>1811</v>
      </c>
      <c r="D129" s="348">
        <v>0</v>
      </c>
      <c r="E129" s="346">
        <v>0</v>
      </c>
      <c r="F129" s="346">
        <v>0</v>
      </c>
      <c r="G129" s="344">
        <v>0</v>
      </c>
      <c r="H129" s="344">
        <v>0</v>
      </c>
      <c r="I129" s="344">
        <v>55</v>
      </c>
      <c r="J129" s="446">
        <f t="shared" si="11"/>
        <v>55</v>
      </c>
      <c r="K129" s="41"/>
      <c r="L129" s="342">
        <f t="shared" si="12"/>
        <v>0</v>
      </c>
      <c r="M129" s="342">
        <f t="shared" si="9"/>
        <v>0</v>
      </c>
      <c r="N129" s="342">
        <f t="shared" si="9"/>
        <v>0</v>
      </c>
      <c r="O129" s="342">
        <f t="shared" si="9"/>
        <v>0</v>
      </c>
      <c r="P129" s="342">
        <f t="shared" si="10"/>
        <v>0</v>
      </c>
      <c r="Q129" s="342">
        <f t="shared" si="10"/>
        <v>0</v>
      </c>
      <c r="R129" s="342">
        <f t="shared" si="10"/>
        <v>0</v>
      </c>
      <c r="S129" s="355"/>
      <c r="T129" s="355"/>
      <c r="U129" s="355"/>
      <c r="V129" s="355"/>
      <c r="W129" s="355"/>
      <c r="X129" s="355"/>
      <c r="Y129" s="355"/>
      <c r="Z129" s="355"/>
      <c r="AA129" s="355"/>
      <c r="AB129" s="355"/>
      <c r="AC129" s="346"/>
      <c r="AE129" s="357"/>
    </row>
    <row r="130" spans="1:31" s="356" customFormat="1" ht="68.25" customHeight="1">
      <c r="A130" s="351"/>
      <c r="B130" s="352" t="s">
        <v>1815</v>
      </c>
      <c r="C130" s="302"/>
      <c r="D130" s="348"/>
      <c r="E130" s="344"/>
      <c r="F130" s="344"/>
      <c r="G130" s="346"/>
      <c r="H130" s="346"/>
      <c r="I130" s="346"/>
      <c r="J130" s="344"/>
      <c r="K130" s="349"/>
      <c r="L130" s="353"/>
      <c r="M130" s="353"/>
      <c r="N130" s="353"/>
      <c r="O130" s="353"/>
      <c r="P130" s="353"/>
      <c r="Q130" s="353"/>
      <c r="R130" s="354"/>
      <c r="S130" s="355"/>
      <c r="T130" s="355"/>
      <c r="U130" s="355"/>
      <c r="V130" s="355"/>
      <c r="W130" s="355"/>
      <c r="X130" s="355"/>
      <c r="Y130" s="355"/>
      <c r="Z130" s="355"/>
      <c r="AA130" s="355"/>
      <c r="AB130" s="355"/>
      <c r="AC130" s="346"/>
      <c r="AE130" s="357"/>
    </row>
    <row r="131" spans="1:31" s="356" customFormat="1" ht="27.75" customHeight="1">
      <c r="A131" s="351"/>
      <c r="B131" s="352" t="s">
        <v>1816</v>
      </c>
      <c r="C131" s="302"/>
      <c r="D131" s="348"/>
      <c r="E131" s="344"/>
      <c r="F131" s="344"/>
      <c r="G131" s="346"/>
      <c r="H131" s="346"/>
      <c r="I131" s="346"/>
      <c r="J131" s="344"/>
      <c r="K131" s="349"/>
      <c r="L131" s="353"/>
      <c r="M131" s="353"/>
      <c r="N131" s="353"/>
      <c r="O131" s="353"/>
      <c r="P131" s="353"/>
      <c r="Q131" s="353"/>
      <c r="R131" s="354"/>
      <c r="S131" s="355"/>
      <c r="T131" s="355"/>
      <c r="U131" s="355"/>
      <c r="V131" s="355"/>
      <c r="W131" s="355"/>
      <c r="X131" s="355"/>
      <c r="Y131" s="355"/>
      <c r="Z131" s="355"/>
      <c r="AA131" s="355"/>
      <c r="AB131" s="355"/>
      <c r="AC131" s="346"/>
      <c r="AE131" s="357"/>
    </row>
    <row r="132" spans="1:31" s="206" customFormat="1">
      <c r="A132" s="385"/>
      <c r="B132" s="386"/>
      <c r="C132" s="302"/>
      <c r="E132" s="344"/>
      <c r="F132" s="344"/>
      <c r="G132" s="344"/>
      <c r="H132" s="344"/>
      <c r="I132" s="344"/>
      <c r="J132" s="344"/>
      <c r="K132" s="349"/>
      <c r="L132" s="353"/>
      <c r="M132" s="353"/>
      <c r="N132" s="353"/>
      <c r="O132" s="353"/>
      <c r="P132" s="353"/>
      <c r="Q132" s="353"/>
      <c r="R132" s="354"/>
      <c r="S132" s="343"/>
      <c r="T132" s="343"/>
      <c r="U132" s="343"/>
      <c r="V132" s="343"/>
      <c r="W132" s="343"/>
      <c r="X132" s="343"/>
      <c r="Y132" s="343"/>
      <c r="Z132" s="343"/>
      <c r="AA132" s="343"/>
      <c r="AB132" s="343"/>
      <c r="AC132" s="344"/>
    </row>
    <row r="133" spans="1:31" s="356" customFormat="1" ht="16.5" customHeight="1">
      <c r="A133" s="301">
        <f>IF(ISTEXT(B133),MAX($A$10:$A131)+1,"")</f>
        <v>42</v>
      </c>
      <c r="B133" s="358" t="s">
        <v>1817</v>
      </c>
      <c r="C133" s="291" t="s">
        <v>126</v>
      </c>
      <c r="D133" s="348">
        <v>1</v>
      </c>
      <c r="E133" s="346">
        <v>1</v>
      </c>
      <c r="F133" s="346">
        <v>1</v>
      </c>
      <c r="G133" s="346">
        <v>1</v>
      </c>
      <c r="H133" s="346">
        <v>1</v>
      </c>
      <c r="I133" s="346">
        <v>1</v>
      </c>
      <c r="J133" s="446">
        <f t="shared" si="11"/>
        <v>6</v>
      </c>
      <c r="K133" s="41"/>
      <c r="L133" s="342">
        <f t="shared" si="12"/>
        <v>0</v>
      </c>
      <c r="M133" s="342">
        <f t="shared" si="9"/>
        <v>0</v>
      </c>
      <c r="N133" s="342">
        <f t="shared" si="9"/>
        <v>0</v>
      </c>
      <c r="O133" s="342">
        <f t="shared" si="9"/>
        <v>0</v>
      </c>
      <c r="P133" s="342">
        <f t="shared" si="10"/>
        <v>0</v>
      </c>
      <c r="Q133" s="342">
        <f t="shared" si="10"/>
        <v>0</v>
      </c>
      <c r="R133" s="342">
        <f>$K133*J133</f>
        <v>0</v>
      </c>
      <c r="S133" s="355"/>
      <c r="T133" s="355"/>
      <c r="U133" s="355"/>
      <c r="V133" s="355"/>
      <c r="W133" s="355"/>
      <c r="X133" s="355"/>
      <c r="Y133" s="355"/>
      <c r="Z133" s="355"/>
      <c r="AA133" s="355"/>
      <c r="AB133" s="355"/>
      <c r="AC133" s="346"/>
      <c r="AE133" s="357"/>
    </row>
    <row r="134" spans="1:31" s="206" customFormat="1">
      <c r="A134" s="301"/>
      <c r="B134" s="345"/>
      <c r="C134" s="302"/>
      <c r="E134" s="344"/>
      <c r="F134" s="344"/>
      <c r="G134" s="346"/>
      <c r="H134" s="346"/>
      <c r="I134" s="346"/>
      <c r="J134" s="346"/>
      <c r="K134" s="349"/>
      <c r="L134" s="342"/>
      <c r="M134" s="342"/>
      <c r="N134" s="342"/>
      <c r="O134" s="342"/>
      <c r="P134" s="342"/>
      <c r="Q134" s="342"/>
      <c r="R134" s="342"/>
      <c r="S134" s="343"/>
      <c r="T134" s="343"/>
      <c r="U134" s="343"/>
      <c r="V134" s="343"/>
      <c r="W134" s="343"/>
      <c r="X134" s="343"/>
      <c r="Y134" s="343"/>
      <c r="Z134" s="343"/>
      <c r="AA134" s="343"/>
      <c r="AB134" s="343"/>
      <c r="AC134" s="344"/>
    </row>
    <row r="135" spans="1:31" s="206" customFormat="1" ht="27.6">
      <c r="A135" s="301">
        <f>IF(ISTEXT(B135),MAX($A$7:$A133)+1,"")</f>
        <v>43</v>
      </c>
      <c r="B135" s="345" t="s">
        <v>1818</v>
      </c>
      <c r="C135" s="291" t="s">
        <v>126</v>
      </c>
      <c r="D135" s="206">
        <v>1</v>
      </c>
      <c r="E135" s="346">
        <v>1</v>
      </c>
      <c r="F135" s="346">
        <v>1</v>
      </c>
      <c r="G135" s="346">
        <v>1</v>
      </c>
      <c r="H135" s="346">
        <v>0</v>
      </c>
      <c r="I135" s="346">
        <v>1</v>
      </c>
      <c r="J135" s="346">
        <f t="shared" si="11"/>
        <v>5</v>
      </c>
      <c r="K135" s="41"/>
      <c r="L135" s="342">
        <f t="shared" si="12"/>
        <v>0</v>
      </c>
      <c r="M135" s="342">
        <f t="shared" si="9"/>
        <v>0</v>
      </c>
      <c r="N135" s="342">
        <f t="shared" si="9"/>
        <v>0</v>
      </c>
      <c r="O135" s="342">
        <f t="shared" si="9"/>
        <v>0</v>
      </c>
      <c r="P135" s="342">
        <f t="shared" si="10"/>
        <v>0</v>
      </c>
      <c r="Q135" s="342">
        <f t="shared" si="10"/>
        <v>0</v>
      </c>
      <c r="R135" s="342">
        <f t="shared" si="10"/>
        <v>0</v>
      </c>
      <c r="S135" s="343"/>
      <c r="T135" s="343"/>
      <c r="U135" s="343"/>
      <c r="V135" s="343"/>
      <c r="W135" s="343"/>
      <c r="X135" s="343"/>
      <c r="Y135" s="343"/>
      <c r="Z135" s="343"/>
      <c r="AA135" s="343"/>
      <c r="AB135" s="343"/>
      <c r="AC135" s="344"/>
    </row>
    <row r="136" spans="1:31">
      <c r="A136" s="207"/>
      <c r="B136" s="208"/>
      <c r="C136" s="302"/>
      <c r="D136" s="303"/>
      <c r="E136" s="344"/>
      <c r="F136" s="344"/>
      <c r="G136" s="344"/>
      <c r="H136" s="344"/>
      <c r="I136" s="344"/>
      <c r="J136" s="303"/>
      <c r="K136" s="305"/>
      <c r="L136" s="306"/>
      <c r="M136" s="306"/>
      <c r="N136" s="306"/>
      <c r="O136" s="306"/>
      <c r="P136" s="306"/>
      <c r="Q136" s="306"/>
      <c r="R136" s="306"/>
      <c r="S136" s="343"/>
      <c r="T136" s="343"/>
      <c r="U136" s="343"/>
      <c r="V136" s="343"/>
      <c r="W136" s="343"/>
      <c r="X136" s="343"/>
      <c r="Y136" s="343"/>
      <c r="Z136" s="343"/>
      <c r="AA136" s="343"/>
      <c r="AB136" s="343"/>
      <c r="AC136" s="344"/>
    </row>
    <row r="137" spans="1:31" s="206" customFormat="1" ht="69">
      <c r="A137" s="301">
        <f>IF(ISTEXT(B137),MAX($A$7:$A136)+1,"")</f>
        <v>44</v>
      </c>
      <c r="B137" s="345" t="s">
        <v>1819</v>
      </c>
      <c r="C137" s="302" t="s">
        <v>126</v>
      </c>
      <c r="D137" s="206">
        <v>1</v>
      </c>
      <c r="E137" s="344">
        <v>1</v>
      </c>
      <c r="F137" s="344">
        <v>1</v>
      </c>
      <c r="G137" s="346">
        <v>1</v>
      </c>
      <c r="H137" s="346">
        <v>1</v>
      </c>
      <c r="I137" s="346">
        <v>1</v>
      </c>
      <c r="J137" s="346">
        <f t="shared" si="11"/>
        <v>6</v>
      </c>
      <c r="K137" s="299"/>
      <c r="L137" s="342">
        <f t="shared" si="12"/>
        <v>0</v>
      </c>
      <c r="M137" s="342">
        <f t="shared" si="9"/>
        <v>0</v>
      </c>
      <c r="N137" s="342">
        <f t="shared" si="9"/>
        <v>0</v>
      </c>
      <c r="O137" s="342">
        <f t="shared" si="9"/>
        <v>0</v>
      </c>
      <c r="P137" s="342">
        <f t="shared" si="10"/>
        <v>0</v>
      </c>
      <c r="Q137" s="342">
        <f t="shared" si="10"/>
        <v>0</v>
      </c>
      <c r="R137" s="342">
        <f t="shared" si="10"/>
        <v>0</v>
      </c>
      <c r="S137" s="343"/>
      <c r="T137" s="343"/>
      <c r="U137" s="343"/>
      <c r="V137" s="343"/>
      <c r="W137" s="343"/>
      <c r="X137" s="343"/>
      <c r="Y137" s="343"/>
      <c r="Z137" s="343"/>
      <c r="AA137" s="343"/>
      <c r="AB137" s="343"/>
      <c r="AC137" s="344"/>
    </row>
    <row r="138" spans="1:31" s="206" customFormat="1">
      <c r="A138" s="301"/>
      <c r="B138" s="345"/>
      <c r="C138" s="302"/>
      <c r="E138" s="344"/>
      <c r="F138" s="344"/>
      <c r="G138" s="346"/>
      <c r="H138" s="346"/>
      <c r="I138" s="346"/>
      <c r="J138" s="346"/>
      <c r="K138" s="349"/>
      <c r="L138" s="342"/>
      <c r="M138" s="342"/>
      <c r="N138" s="342"/>
      <c r="O138" s="342"/>
      <c r="P138" s="342"/>
      <c r="Q138" s="342"/>
      <c r="R138" s="342"/>
      <c r="S138" s="343"/>
      <c r="T138" s="343"/>
      <c r="U138" s="343"/>
      <c r="V138" s="343"/>
      <c r="W138" s="343"/>
      <c r="X138" s="343"/>
      <c r="Y138" s="343"/>
      <c r="Z138" s="343"/>
      <c r="AA138" s="343"/>
      <c r="AB138" s="343"/>
      <c r="AC138" s="344"/>
    </row>
    <row r="139" spans="1:31" s="206" customFormat="1" ht="135" customHeight="1">
      <c r="A139" s="301">
        <f>IF(ISTEXT(B139),MAX($A$7:$A137)+1,"")</f>
        <v>45</v>
      </c>
      <c r="B139" s="345" t="s">
        <v>1820</v>
      </c>
      <c r="C139" s="291" t="s">
        <v>126</v>
      </c>
      <c r="D139" s="206">
        <v>1</v>
      </c>
      <c r="E139" s="346">
        <v>1</v>
      </c>
      <c r="F139" s="346">
        <v>1</v>
      </c>
      <c r="G139" s="346">
        <v>1</v>
      </c>
      <c r="H139" s="346">
        <v>1</v>
      </c>
      <c r="I139" s="346">
        <v>1</v>
      </c>
      <c r="J139" s="346">
        <f t="shared" si="11"/>
        <v>6</v>
      </c>
      <c r="K139" s="41"/>
      <c r="L139" s="342">
        <f t="shared" si="12"/>
        <v>0</v>
      </c>
      <c r="M139" s="342">
        <f t="shared" si="9"/>
        <v>0</v>
      </c>
      <c r="N139" s="342">
        <f t="shared" si="9"/>
        <v>0</v>
      </c>
      <c r="O139" s="342">
        <f t="shared" si="9"/>
        <v>0</v>
      </c>
      <c r="P139" s="342">
        <f t="shared" si="10"/>
        <v>0</v>
      </c>
      <c r="Q139" s="342">
        <f t="shared" si="10"/>
        <v>0</v>
      </c>
      <c r="R139" s="342">
        <f t="shared" si="10"/>
        <v>0</v>
      </c>
      <c r="S139" s="343"/>
      <c r="T139" s="343"/>
      <c r="U139" s="343"/>
      <c r="V139" s="343"/>
      <c r="W139" s="343"/>
      <c r="X139" s="343"/>
      <c r="Y139" s="343"/>
      <c r="Z139" s="343"/>
      <c r="AA139" s="343"/>
      <c r="AB139" s="343"/>
      <c r="AC139" s="344"/>
    </row>
    <row r="140" spans="1:31">
      <c r="A140" s="436"/>
      <c r="B140" s="437"/>
      <c r="C140" s="438"/>
      <c r="D140" s="439"/>
      <c r="E140" s="439"/>
      <c r="F140" s="439"/>
      <c r="G140" s="439"/>
      <c r="H140" s="439"/>
      <c r="I140" s="439"/>
      <c r="J140" s="439"/>
      <c r="K140" s="440"/>
      <c r="L140" s="439"/>
      <c r="M140" s="439"/>
      <c r="N140" s="439"/>
      <c r="O140" s="439"/>
      <c r="P140" s="439"/>
      <c r="Q140" s="439"/>
      <c r="R140" s="439"/>
      <c r="S140" s="315"/>
      <c r="T140" s="315"/>
      <c r="U140" s="315"/>
      <c r="V140" s="315"/>
      <c r="W140" s="315"/>
      <c r="X140" s="315"/>
      <c r="Y140" s="315"/>
      <c r="Z140" s="315"/>
      <c r="AA140" s="315"/>
      <c r="AB140" s="315"/>
      <c r="AC140" s="441"/>
    </row>
    <row r="141" spans="1:31">
      <c r="A141" s="317"/>
      <c r="B141" s="442"/>
      <c r="C141" s="319"/>
      <c r="D141" s="316"/>
      <c r="E141" s="316"/>
      <c r="F141" s="316"/>
      <c r="G141" s="316"/>
      <c r="H141" s="316"/>
      <c r="I141" s="316"/>
      <c r="J141" s="316"/>
      <c r="K141" s="316"/>
      <c r="L141" s="443"/>
      <c r="M141" s="443"/>
      <c r="N141" s="443"/>
      <c r="O141" s="443"/>
      <c r="P141" s="443"/>
      <c r="Q141" s="443"/>
      <c r="R141" s="444"/>
      <c r="S141" s="315"/>
      <c r="T141" s="315"/>
      <c r="U141" s="315"/>
      <c r="V141" s="315"/>
      <c r="W141" s="315"/>
      <c r="X141" s="315"/>
      <c r="Y141" s="315"/>
      <c r="Z141" s="315"/>
      <c r="AA141" s="315"/>
      <c r="AB141" s="315"/>
      <c r="AC141" s="316"/>
    </row>
    <row r="142" spans="1:31">
      <c r="A142" s="317"/>
      <c r="B142" s="318" t="s">
        <v>1821</v>
      </c>
      <c r="C142" s="319"/>
      <c r="D142" s="320"/>
      <c r="E142" s="320"/>
      <c r="F142" s="320"/>
      <c r="G142" s="320"/>
      <c r="H142" s="320"/>
      <c r="I142" s="320"/>
      <c r="J142" s="320"/>
      <c r="K142" s="316"/>
      <c r="L142" s="321">
        <f t="shared" ref="L142:R142" si="13">SUBTOTAL(9,L11:L140)</f>
        <v>0</v>
      </c>
      <c r="M142" s="321">
        <f t="shared" si="13"/>
        <v>0</v>
      </c>
      <c r="N142" s="321">
        <f t="shared" si="13"/>
        <v>0</v>
      </c>
      <c r="O142" s="321">
        <f t="shared" si="13"/>
        <v>0</v>
      </c>
      <c r="P142" s="321">
        <f t="shared" si="13"/>
        <v>0</v>
      </c>
      <c r="Q142" s="321">
        <f t="shared" si="13"/>
        <v>0</v>
      </c>
      <c r="R142" s="321">
        <f t="shared" si="13"/>
        <v>0</v>
      </c>
      <c r="AC142" s="320"/>
    </row>
    <row r="143" spans="1:31">
      <c r="A143" s="323"/>
      <c r="B143" s="324"/>
      <c r="C143" s="325"/>
      <c r="D143" s="326"/>
      <c r="E143" s="326"/>
      <c r="F143" s="326"/>
      <c r="G143" s="326"/>
      <c r="H143" s="326"/>
      <c r="I143" s="326"/>
      <c r="J143" s="326"/>
      <c r="K143" s="445"/>
      <c r="L143" s="327"/>
      <c r="M143" s="327"/>
      <c r="N143" s="327"/>
      <c r="O143" s="327"/>
      <c r="P143" s="327"/>
      <c r="Q143" s="327"/>
      <c r="R143" s="328"/>
      <c r="AC143" s="320"/>
    </row>
    <row r="144" spans="1:31" s="334" customFormat="1">
      <c r="A144" s="329"/>
      <c r="B144" s="330"/>
      <c r="C144" s="331"/>
      <c r="D144" s="332"/>
      <c r="E144" s="332"/>
      <c r="F144" s="332"/>
      <c r="G144" s="332"/>
      <c r="H144" s="332"/>
      <c r="I144" s="332"/>
      <c r="J144" s="332"/>
      <c r="K144" s="333"/>
      <c r="L144" s="333"/>
      <c r="M144" s="333"/>
      <c r="N144" s="333"/>
      <c r="O144" s="333"/>
      <c r="P144" s="333"/>
      <c r="Q144" s="333"/>
      <c r="S144" s="335"/>
      <c r="T144" s="335"/>
      <c r="U144" s="335"/>
      <c r="V144" s="335"/>
      <c r="W144" s="335"/>
      <c r="X144" s="335"/>
      <c r="Y144" s="335"/>
      <c r="Z144" s="335"/>
      <c r="AA144" s="335"/>
      <c r="AB144" s="335"/>
      <c r="AC144" s="332"/>
    </row>
    <row r="145" spans="1:1">
      <c r="A145" s="336"/>
    </row>
  </sheetData>
  <sheetProtection algorithmName="SHA-512" hashValue="0Z3ZHGjq+JnzWklUQraR9cImlOSv5onQyCh/3IsBEfEfwMeTs5+syEjyOO1PNu66p9qePDi9JK5xF+slMN2iBQ==" saltValue="TALY6Xey9QmATtcRW5VMhw==" spinCount="100000" sheet="1" objects="1" scenarios="1" formatCells="0" formatColumns="0" formatRows="0"/>
  <mergeCells count="3">
    <mergeCell ref="D2:J2"/>
    <mergeCell ref="L2:R2"/>
    <mergeCell ref="E7:I7"/>
  </mergeCells>
  <pageMargins left="0.70866141732283472" right="0.70866141732283472" top="0.74803149606299213" bottom="0.74803149606299213" header="0.31496062992125984" footer="0.31496062992125984"/>
  <pageSetup paperSize="9" scale="70" fitToWidth="0" orientation="landscape" r:id="rId1"/>
  <headerFooter>
    <oddFooter>&amp;L&amp;9&amp;F &amp;R&amp;9&amp;A  &amp;P/&amp;N</oddFooter>
  </headerFooter>
  <rowBreaks count="1" manualBreakCount="1">
    <brk id="48"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sheetPr>
  <dimension ref="A2:BV59"/>
  <sheetViews>
    <sheetView view="pageBreakPreview" zoomScale="115" workbookViewId="0">
      <pane ySplit="4" topLeftCell="A5" activePane="bottomLeft" state="frozen"/>
      <selection activeCell="B50" sqref="B50"/>
      <selection pane="bottomLeft" activeCellId="27" sqref="A54:XFD1048576 L53:XFD53 A53:J53 A52:XFD52 L51:XFD51 A51:J51 A50:XFD50 L49:XFD49 A49:J49 A47:XFD48 L46:XFD46 A46:J46 A44:XFD45 L41:XFD43 A41:J43 A35:XFD40 L33:XFD34 A33:J34 A29:XFD32 L28:XFD28 A28:J28 A20:XFD27 L19:XFD19 A19:J19 A17:XFD18 L12:XFD16 A12:J16 A1:XFD11"/>
    </sheetView>
  </sheetViews>
  <sheetFormatPr defaultColWidth="9.109375" defaultRowHeight="13.8"/>
  <cols>
    <col min="1" max="1" width="6" style="341" customWidth="1"/>
    <col min="2" max="2" width="46.88671875" style="337" customWidth="1"/>
    <col min="3" max="3" width="5.88671875" style="338" customWidth="1"/>
    <col min="4" max="10" width="6.88671875" style="339" customWidth="1"/>
    <col min="11" max="17" width="9.88671875" style="340" customWidth="1"/>
    <col min="18" max="18" width="11.88671875" style="303" customWidth="1"/>
    <col min="19" max="28" width="8.5546875" style="322" bestFit="1" customWidth="1"/>
    <col min="29" max="29" width="7.88671875" style="339" customWidth="1"/>
    <col min="30" max="30" width="37.88671875" style="303" customWidth="1"/>
    <col min="31" max="31" width="9.109375" style="303" customWidth="1"/>
    <col min="32" max="33" width="9.109375" style="303"/>
    <col min="34" max="34" width="171.109375" style="303" customWidth="1"/>
    <col min="35" max="16384" width="9.109375" style="303"/>
  </cols>
  <sheetData>
    <row r="2" spans="1:74" ht="12.75" customHeight="1">
      <c r="D2" s="1354" t="s">
        <v>1716</v>
      </c>
      <c r="E2" s="1355"/>
      <c r="F2" s="1355"/>
      <c r="G2" s="1355"/>
      <c r="H2" s="1355"/>
      <c r="I2" s="1355"/>
      <c r="J2" s="1355"/>
      <c r="L2" s="1356" t="s">
        <v>1717</v>
      </c>
      <c r="M2" s="1356"/>
      <c r="N2" s="1356"/>
      <c r="O2" s="1356"/>
      <c r="P2" s="1356"/>
      <c r="Q2" s="1356"/>
      <c r="R2" s="1357"/>
    </row>
    <row r="3" spans="1:74">
      <c r="D3" s="409"/>
      <c r="E3" s="409"/>
      <c r="F3" s="409"/>
      <c r="G3" s="409"/>
      <c r="H3" s="409"/>
      <c r="I3" s="409"/>
      <c r="J3" s="409"/>
      <c r="L3" s="409"/>
      <c r="M3" s="409"/>
      <c r="N3" s="409"/>
      <c r="O3" s="409"/>
      <c r="P3" s="409"/>
      <c r="Q3" s="409"/>
      <c r="R3" s="409"/>
    </row>
    <row r="4" spans="1:74" s="417" customFormat="1" ht="20.399999999999999">
      <c r="A4" s="410" t="s">
        <v>1718</v>
      </c>
      <c r="B4" s="409" t="s">
        <v>1719</v>
      </c>
      <c r="C4" s="410" t="s">
        <v>1720</v>
      </c>
      <c r="D4" s="411" t="s">
        <v>1721</v>
      </c>
      <c r="E4" s="411" t="s">
        <v>1722</v>
      </c>
      <c r="F4" s="411" t="s">
        <v>1723</v>
      </c>
      <c r="G4" s="411" t="s">
        <v>1724</v>
      </c>
      <c r="H4" s="411" t="s">
        <v>1725</v>
      </c>
      <c r="I4" s="411" t="s">
        <v>1726</v>
      </c>
      <c r="J4" s="411" t="s">
        <v>2072</v>
      </c>
      <c r="K4" s="412" t="s">
        <v>1728</v>
      </c>
      <c r="L4" s="413" t="s">
        <v>1729</v>
      </c>
      <c r="M4" s="413" t="s">
        <v>1730</v>
      </c>
      <c r="N4" s="413" t="s">
        <v>1731</v>
      </c>
      <c r="O4" s="413" t="s">
        <v>1732</v>
      </c>
      <c r="P4" s="413" t="s">
        <v>1733</v>
      </c>
      <c r="Q4" s="413" t="s">
        <v>1734</v>
      </c>
      <c r="R4" s="411" t="s">
        <v>1735</v>
      </c>
      <c r="S4" s="414"/>
      <c r="T4" s="414"/>
      <c r="U4" s="414"/>
      <c r="V4" s="414"/>
      <c r="W4" s="414"/>
      <c r="X4" s="414"/>
      <c r="Y4" s="414"/>
      <c r="Z4" s="414"/>
      <c r="AA4" s="414"/>
      <c r="AB4" s="414"/>
      <c r="AC4" s="415"/>
      <c r="AD4" s="416"/>
      <c r="AE4" s="416"/>
      <c r="AF4" s="416"/>
      <c r="AG4" s="416"/>
      <c r="AH4" s="416"/>
      <c r="AI4" s="416"/>
      <c r="AJ4" s="416"/>
      <c r="AK4" s="416"/>
      <c r="AL4" s="416"/>
      <c r="AM4" s="416"/>
      <c r="AN4" s="416"/>
      <c r="AO4" s="416"/>
      <c r="AP4" s="416"/>
      <c r="AQ4" s="416"/>
      <c r="AR4" s="416"/>
      <c r="AS4" s="416"/>
      <c r="AT4" s="416"/>
      <c r="AU4" s="416"/>
      <c r="AV4" s="416"/>
      <c r="AW4" s="416"/>
      <c r="AX4" s="416"/>
      <c r="AY4" s="416"/>
      <c r="AZ4" s="416"/>
      <c r="BA4" s="416"/>
      <c r="BB4" s="416"/>
      <c r="BC4" s="416"/>
      <c r="BD4" s="416"/>
      <c r="BE4" s="416"/>
      <c r="BF4" s="416"/>
      <c r="BG4" s="416"/>
      <c r="BH4" s="416"/>
      <c r="BI4" s="416"/>
      <c r="BJ4" s="416"/>
      <c r="BK4" s="416"/>
      <c r="BL4" s="416"/>
      <c r="BM4" s="416"/>
      <c r="BN4" s="416"/>
      <c r="BO4" s="416"/>
      <c r="BP4" s="416"/>
      <c r="BQ4" s="416"/>
      <c r="BR4" s="416"/>
      <c r="BS4" s="416"/>
      <c r="BT4" s="416"/>
      <c r="BU4" s="416"/>
      <c r="BV4" s="416"/>
    </row>
    <row r="5" spans="1:74" s="426" customFormat="1" ht="14.4">
      <c r="A5" s="418" t="s">
        <v>2073</v>
      </c>
      <c r="B5" s="419" t="s">
        <v>2074</v>
      </c>
      <c r="C5" s="420"/>
      <c r="D5" s="421"/>
      <c r="E5" s="421"/>
      <c r="F5" s="421"/>
      <c r="G5" s="421"/>
      <c r="H5" s="421"/>
      <c r="I5" s="421"/>
      <c r="J5" s="421"/>
      <c r="K5" s="422"/>
      <c r="L5" s="421"/>
      <c r="M5" s="421"/>
      <c r="N5" s="421"/>
      <c r="O5" s="421"/>
      <c r="P5" s="421"/>
      <c r="Q5" s="421"/>
      <c r="R5" s="423"/>
      <c r="S5" s="424"/>
      <c r="T5" s="424"/>
      <c r="U5" s="424"/>
      <c r="V5" s="424"/>
      <c r="W5" s="424"/>
      <c r="X5" s="424"/>
      <c r="Y5" s="424"/>
      <c r="Z5" s="424"/>
      <c r="AA5" s="424"/>
      <c r="AB5" s="424"/>
      <c r="AC5" s="421"/>
      <c r="AD5" s="425"/>
      <c r="AE5" s="425"/>
      <c r="AF5" s="425"/>
      <c r="AG5" s="425"/>
      <c r="AH5" s="425"/>
      <c r="AI5" s="425"/>
      <c r="AJ5" s="425"/>
      <c r="AK5" s="425"/>
      <c r="AL5" s="425"/>
      <c r="AM5" s="425"/>
      <c r="AN5" s="425"/>
      <c r="AO5" s="425"/>
      <c r="AP5" s="425"/>
      <c r="AQ5" s="425"/>
      <c r="AR5" s="425"/>
      <c r="AS5" s="425"/>
      <c r="AT5" s="425"/>
      <c r="AU5" s="425"/>
      <c r="AV5" s="425"/>
      <c r="AW5" s="425"/>
      <c r="AX5" s="425"/>
      <c r="AY5" s="425"/>
      <c r="AZ5" s="425"/>
      <c r="BA5" s="425"/>
      <c r="BB5" s="425"/>
      <c r="BC5" s="425"/>
      <c r="BD5" s="425"/>
      <c r="BE5" s="425"/>
      <c r="BF5" s="425"/>
      <c r="BG5" s="425"/>
      <c r="BH5" s="425"/>
      <c r="BI5" s="425"/>
      <c r="BJ5" s="425"/>
      <c r="BK5" s="425"/>
      <c r="BL5" s="425"/>
      <c r="BM5" s="425"/>
      <c r="BN5" s="425"/>
      <c r="BO5" s="425"/>
      <c r="BP5" s="425"/>
      <c r="BQ5" s="425"/>
      <c r="BR5" s="425"/>
      <c r="BS5" s="425"/>
      <c r="BT5" s="425"/>
      <c r="BU5" s="425"/>
      <c r="BV5" s="425"/>
    </row>
    <row r="6" spans="1:74" s="434" customFormat="1" ht="14.4">
      <c r="A6" s="427"/>
      <c r="B6" s="428"/>
      <c r="C6" s="429"/>
      <c r="D6" s="430"/>
      <c r="E6" s="430"/>
      <c r="F6" s="430"/>
      <c r="G6" s="430"/>
      <c r="H6" s="430"/>
      <c r="I6" s="430"/>
      <c r="J6" s="430"/>
      <c r="K6" s="431"/>
      <c r="L6" s="432"/>
      <c r="M6" s="432"/>
      <c r="N6" s="432"/>
      <c r="O6" s="432"/>
      <c r="P6" s="432"/>
      <c r="Q6" s="432"/>
      <c r="R6" s="433"/>
      <c r="S6" s="424"/>
      <c r="T6" s="424"/>
      <c r="U6" s="424"/>
      <c r="V6" s="424"/>
      <c r="W6" s="424"/>
      <c r="X6" s="424"/>
      <c r="Y6" s="424"/>
      <c r="Z6" s="424"/>
      <c r="AA6" s="424"/>
      <c r="AB6" s="424"/>
      <c r="AC6" s="430"/>
    </row>
    <row r="7" spans="1:74" s="372" customFormat="1">
      <c r="A7" s="366" t="s">
        <v>114</v>
      </c>
      <c r="B7" s="367" t="s">
        <v>2075</v>
      </c>
      <c r="C7" s="368"/>
      <c r="D7" s="369"/>
      <c r="E7" s="369"/>
      <c r="F7" s="369"/>
      <c r="G7" s="369"/>
      <c r="H7" s="369"/>
      <c r="I7" s="369"/>
      <c r="J7" s="369"/>
      <c r="K7" s="435"/>
      <c r="L7" s="369"/>
      <c r="M7" s="369"/>
      <c r="N7" s="369"/>
      <c r="O7" s="369"/>
      <c r="P7" s="369"/>
      <c r="Q7" s="369"/>
      <c r="R7" s="371"/>
      <c r="S7" s="343"/>
      <c r="T7" s="343"/>
      <c r="U7" s="343"/>
      <c r="V7" s="343"/>
      <c r="W7" s="343"/>
      <c r="X7" s="343"/>
      <c r="Y7" s="343"/>
      <c r="Z7" s="343"/>
      <c r="AA7" s="343"/>
      <c r="AB7" s="343"/>
      <c r="AC7" s="369"/>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row>
    <row r="8" spans="1:74" s="206" customFormat="1">
      <c r="A8" s="301"/>
      <c r="B8" s="373"/>
      <c r="C8" s="302"/>
      <c r="D8" s="344"/>
      <c r="E8" s="344"/>
      <c r="F8" s="344"/>
      <c r="G8" s="344"/>
      <c r="H8" s="344"/>
      <c r="I8" s="344"/>
      <c r="J8" s="344"/>
      <c r="K8" s="435"/>
      <c r="L8" s="344"/>
      <c r="M8" s="344"/>
      <c r="N8" s="344"/>
      <c r="O8" s="344"/>
      <c r="P8" s="344"/>
      <c r="Q8" s="344"/>
      <c r="S8" s="343"/>
      <c r="T8" s="343"/>
      <c r="U8" s="343"/>
      <c r="V8" s="343"/>
      <c r="W8" s="343"/>
      <c r="X8" s="343"/>
      <c r="Y8" s="343"/>
      <c r="Z8" s="343"/>
      <c r="AA8" s="343"/>
      <c r="AB8" s="343"/>
      <c r="AC8" s="344"/>
    </row>
    <row r="9" spans="1:74" s="361" customFormat="1" ht="53.25" customHeight="1">
      <c r="A9" s="212"/>
      <c r="B9" s="398" t="s">
        <v>1739</v>
      </c>
      <c r="C9" s="449"/>
      <c r="D9" s="450"/>
      <c r="E9" s="450"/>
      <c r="F9" s="450"/>
      <c r="G9" s="450"/>
      <c r="H9" s="450"/>
      <c r="I9" s="450"/>
      <c r="J9" s="450"/>
      <c r="K9" s="431"/>
      <c r="L9" s="432"/>
      <c r="M9" s="432"/>
      <c r="N9" s="432"/>
      <c r="O9" s="432"/>
      <c r="P9" s="432"/>
      <c r="Q9" s="432"/>
      <c r="S9" s="451"/>
      <c r="T9" s="451"/>
      <c r="U9" s="451"/>
      <c r="V9" s="451"/>
      <c r="W9" s="451"/>
      <c r="X9" s="451"/>
      <c r="Y9" s="451"/>
      <c r="Z9" s="451"/>
      <c r="AA9" s="451"/>
      <c r="AB9" s="451"/>
      <c r="AC9" s="450"/>
    </row>
    <row r="10" spans="1:74" s="206" customFormat="1">
      <c r="A10" s="301"/>
      <c r="B10" s="373"/>
      <c r="C10" s="302"/>
      <c r="D10" s="344"/>
      <c r="E10" s="344"/>
      <c r="F10" s="344"/>
      <c r="G10" s="450"/>
      <c r="H10" s="450"/>
      <c r="I10" s="450"/>
      <c r="J10" s="344"/>
      <c r="K10" s="435"/>
      <c r="L10" s="344"/>
      <c r="M10" s="344"/>
      <c r="N10" s="344"/>
      <c r="O10" s="344"/>
      <c r="P10" s="344"/>
      <c r="Q10" s="344"/>
      <c r="S10" s="343"/>
      <c r="T10" s="343"/>
      <c r="U10" s="343"/>
      <c r="V10" s="343"/>
      <c r="W10" s="343"/>
      <c r="X10" s="343"/>
      <c r="Y10" s="343"/>
      <c r="Z10" s="343"/>
      <c r="AA10" s="343"/>
      <c r="AB10" s="343"/>
      <c r="AC10" s="344"/>
    </row>
    <row r="11" spans="1:74" s="356" customFormat="1" ht="41.4">
      <c r="A11" s="301">
        <f>IF(ISTEXT(B11),MAX($A$7:$A8)+1,"")</f>
        <v>1</v>
      </c>
      <c r="B11" s="208" t="s">
        <v>2076</v>
      </c>
      <c r="C11" s="399"/>
      <c r="D11" s="400"/>
      <c r="E11" s="400"/>
      <c r="F11" s="400"/>
      <c r="G11" s="344"/>
      <c r="H11" s="344"/>
      <c r="I11" s="344"/>
      <c r="J11" s="400"/>
      <c r="K11" s="401"/>
      <c r="L11" s="402"/>
      <c r="M11" s="402"/>
      <c r="N11" s="402"/>
      <c r="O11" s="402"/>
      <c r="P11" s="402"/>
      <c r="Q11" s="402"/>
      <c r="R11" s="402"/>
      <c r="S11" s="403"/>
      <c r="T11" s="403"/>
      <c r="U11" s="403"/>
      <c r="V11" s="403"/>
      <c r="W11" s="403"/>
      <c r="X11" s="403"/>
      <c r="Y11" s="403"/>
      <c r="Z11" s="403"/>
      <c r="AA11" s="403"/>
      <c r="AB11" s="403"/>
      <c r="AC11" s="400"/>
      <c r="AE11" s="357"/>
    </row>
    <row r="12" spans="1:74" s="356" customFormat="1">
      <c r="A12" s="351" t="s">
        <v>1742</v>
      </c>
      <c r="B12" s="208" t="s">
        <v>2077</v>
      </c>
      <c r="C12" s="291" t="s">
        <v>416</v>
      </c>
      <c r="D12" s="348">
        <v>75</v>
      </c>
      <c r="E12" s="346">
        <v>97</v>
      </c>
      <c r="F12" s="346">
        <v>101</v>
      </c>
      <c r="G12" s="346">
        <v>91</v>
      </c>
      <c r="H12" s="346">
        <v>0</v>
      </c>
      <c r="I12" s="346">
        <v>0</v>
      </c>
      <c r="J12" s="346">
        <f t="shared" ref="J12:J53" si="0">SUM(D12:I12)</f>
        <v>364</v>
      </c>
      <c r="K12" s="41"/>
      <c r="L12" s="342">
        <f t="shared" ref="L12:R53" si="1">$K12*D12</f>
        <v>0</v>
      </c>
      <c r="M12" s="342">
        <f t="shared" si="1"/>
        <v>0</v>
      </c>
      <c r="N12" s="342">
        <f t="shared" si="1"/>
        <v>0</v>
      </c>
      <c r="O12" s="342">
        <f t="shared" si="1"/>
        <v>0</v>
      </c>
      <c r="P12" s="342">
        <f t="shared" si="1"/>
        <v>0</v>
      </c>
      <c r="Q12" s="342">
        <f t="shared" si="1"/>
        <v>0</v>
      </c>
      <c r="R12" s="342">
        <f t="shared" si="1"/>
        <v>0</v>
      </c>
      <c r="S12" s="355"/>
      <c r="T12" s="355"/>
      <c r="U12" s="355"/>
      <c r="V12" s="355"/>
      <c r="W12" s="355"/>
      <c r="X12" s="355"/>
      <c r="Y12" s="355"/>
      <c r="Z12" s="355"/>
      <c r="AA12" s="355"/>
      <c r="AB12" s="355"/>
      <c r="AC12" s="346"/>
      <c r="AE12" s="357"/>
    </row>
    <row r="13" spans="1:74" s="356" customFormat="1">
      <c r="A13" s="351" t="s">
        <v>1742</v>
      </c>
      <c r="B13" s="208" t="s">
        <v>2078</v>
      </c>
      <c r="C13" s="291" t="s">
        <v>416</v>
      </c>
      <c r="D13" s="348">
        <v>12</v>
      </c>
      <c r="E13" s="346">
        <v>19</v>
      </c>
      <c r="F13" s="346">
        <v>18</v>
      </c>
      <c r="G13" s="346">
        <v>18</v>
      </c>
      <c r="H13" s="346">
        <v>0</v>
      </c>
      <c r="I13" s="346">
        <v>0</v>
      </c>
      <c r="J13" s="346">
        <f t="shared" si="0"/>
        <v>67</v>
      </c>
      <c r="K13" s="41"/>
      <c r="L13" s="342">
        <f t="shared" si="1"/>
        <v>0</v>
      </c>
      <c r="M13" s="342">
        <f t="shared" si="1"/>
        <v>0</v>
      </c>
      <c r="N13" s="342">
        <f t="shared" si="1"/>
        <v>0</v>
      </c>
      <c r="O13" s="342">
        <f t="shared" si="1"/>
        <v>0</v>
      </c>
      <c r="P13" s="342">
        <f t="shared" si="1"/>
        <v>0</v>
      </c>
      <c r="Q13" s="342">
        <f t="shared" si="1"/>
        <v>0</v>
      </c>
      <c r="R13" s="342">
        <f t="shared" si="1"/>
        <v>0</v>
      </c>
      <c r="S13" s="355"/>
      <c r="T13" s="355"/>
      <c r="U13" s="355"/>
      <c r="V13" s="355"/>
      <c r="W13" s="355"/>
      <c r="X13" s="355"/>
      <c r="Y13" s="355"/>
      <c r="Z13" s="355"/>
      <c r="AA13" s="355"/>
      <c r="AB13" s="355"/>
      <c r="AC13" s="346"/>
      <c r="AE13" s="357"/>
    </row>
    <row r="14" spans="1:74" s="356" customFormat="1">
      <c r="A14" s="351" t="s">
        <v>1742</v>
      </c>
      <c r="B14" s="208" t="s">
        <v>2079</v>
      </c>
      <c r="C14" s="291" t="s">
        <v>416</v>
      </c>
      <c r="D14" s="348">
        <v>10</v>
      </c>
      <c r="E14" s="346">
        <v>7</v>
      </c>
      <c r="F14" s="346">
        <v>12</v>
      </c>
      <c r="G14" s="346">
        <v>8</v>
      </c>
      <c r="H14" s="346">
        <v>0</v>
      </c>
      <c r="I14" s="346">
        <v>0</v>
      </c>
      <c r="J14" s="346">
        <f t="shared" si="0"/>
        <v>37</v>
      </c>
      <c r="K14" s="41"/>
      <c r="L14" s="342">
        <f t="shared" si="1"/>
        <v>0</v>
      </c>
      <c r="M14" s="342">
        <f t="shared" si="1"/>
        <v>0</v>
      </c>
      <c r="N14" s="342">
        <f t="shared" si="1"/>
        <v>0</v>
      </c>
      <c r="O14" s="342">
        <f t="shared" si="1"/>
        <v>0</v>
      </c>
      <c r="P14" s="342">
        <f t="shared" si="1"/>
        <v>0</v>
      </c>
      <c r="Q14" s="342">
        <f t="shared" si="1"/>
        <v>0</v>
      </c>
      <c r="R14" s="342">
        <f t="shared" si="1"/>
        <v>0</v>
      </c>
      <c r="S14" s="355"/>
      <c r="T14" s="355"/>
      <c r="U14" s="355"/>
      <c r="V14" s="355"/>
      <c r="W14" s="355"/>
      <c r="X14" s="355"/>
      <c r="Y14" s="355"/>
      <c r="Z14" s="355"/>
      <c r="AA14" s="355"/>
      <c r="AB14" s="355"/>
      <c r="AC14" s="346"/>
      <c r="AE14" s="357"/>
    </row>
    <row r="15" spans="1:74" s="356" customFormat="1">
      <c r="A15" s="351" t="s">
        <v>1742</v>
      </c>
      <c r="B15" s="208" t="s">
        <v>2080</v>
      </c>
      <c r="C15" s="291" t="s">
        <v>416</v>
      </c>
      <c r="D15" s="348">
        <v>6</v>
      </c>
      <c r="E15" s="346">
        <v>11</v>
      </c>
      <c r="F15" s="346">
        <v>11</v>
      </c>
      <c r="G15" s="346">
        <v>9</v>
      </c>
      <c r="H15" s="346">
        <v>0</v>
      </c>
      <c r="I15" s="346">
        <v>0</v>
      </c>
      <c r="J15" s="346">
        <f t="shared" si="0"/>
        <v>37</v>
      </c>
      <c r="K15" s="41"/>
      <c r="L15" s="342">
        <f t="shared" si="1"/>
        <v>0</v>
      </c>
      <c r="M15" s="342">
        <f t="shared" si="1"/>
        <v>0</v>
      </c>
      <c r="N15" s="342">
        <f t="shared" si="1"/>
        <v>0</v>
      </c>
      <c r="O15" s="342">
        <f t="shared" si="1"/>
        <v>0</v>
      </c>
      <c r="P15" s="342">
        <f t="shared" si="1"/>
        <v>0</v>
      </c>
      <c r="Q15" s="342">
        <f t="shared" si="1"/>
        <v>0</v>
      </c>
      <c r="R15" s="342">
        <f t="shared" si="1"/>
        <v>0</v>
      </c>
      <c r="S15" s="355"/>
      <c r="T15" s="355"/>
      <c r="U15" s="355"/>
      <c r="V15" s="355"/>
      <c r="W15" s="355"/>
      <c r="X15" s="355"/>
      <c r="Y15" s="355"/>
      <c r="Z15" s="355"/>
      <c r="AA15" s="355"/>
      <c r="AB15" s="355"/>
      <c r="AC15" s="346"/>
      <c r="AE15" s="357"/>
    </row>
    <row r="16" spans="1:74" s="356" customFormat="1">
      <c r="A16" s="351" t="s">
        <v>1742</v>
      </c>
      <c r="B16" s="208" t="s">
        <v>2081</v>
      </c>
      <c r="C16" s="291" t="s">
        <v>416</v>
      </c>
      <c r="D16" s="348">
        <v>17</v>
      </c>
      <c r="E16" s="346">
        <v>27</v>
      </c>
      <c r="F16" s="346">
        <v>27</v>
      </c>
      <c r="G16" s="346">
        <v>26</v>
      </c>
      <c r="H16" s="346">
        <v>0</v>
      </c>
      <c r="I16" s="346">
        <v>0</v>
      </c>
      <c r="J16" s="346">
        <f t="shared" si="0"/>
        <v>97</v>
      </c>
      <c r="K16" s="41"/>
      <c r="L16" s="342">
        <f t="shared" si="1"/>
        <v>0</v>
      </c>
      <c r="M16" s="342">
        <f t="shared" si="1"/>
        <v>0</v>
      </c>
      <c r="N16" s="342">
        <f t="shared" si="1"/>
        <v>0</v>
      </c>
      <c r="O16" s="342">
        <f t="shared" si="1"/>
        <v>0</v>
      </c>
      <c r="P16" s="342">
        <f t="shared" si="1"/>
        <v>0</v>
      </c>
      <c r="Q16" s="342">
        <f t="shared" si="1"/>
        <v>0</v>
      </c>
      <c r="R16" s="342">
        <f t="shared" si="1"/>
        <v>0</v>
      </c>
      <c r="S16" s="355"/>
      <c r="T16" s="355"/>
      <c r="U16" s="355"/>
      <c r="V16" s="355"/>
      <c r="W16" s="355"/>
      <c r="X16" s="355"/>
      <c r="Y16" s="355"/>
      <c r="Z16" s="355"/>
      <c r="AA16" s="355"/>
      <c r="AB16" s="355"/>
      <c r="AC16" s="346"/>
      <c r="AE16" s="357"/>
    </row>
    <row r="17" spans="1:74" s="356" customFormat="1">
      <c r="A17" s="351"/>
      <c r="B17" s="208"/>
      <c r="C17" s="291"/>
      <c r="D17" s="348"/>
      <c r="E17" s="346"/>
      <c r="F17" s="346"/>
      <c r="G17" s="346"/>
      <c r="H17" s="346"/>
      <c r="I17" s="346"/>
      <c r="J17" s="346"/>
      <c r="K17" s="305"/>
      <c r="L17" s="342"/>
      <c r="M17" s="342"/>
      <c r="N17" s="342"/>
      <c r="O17" s="342"/>
      <c r="P17" s="342"/>
      <c r="Q17" s="342"/>
      <c r="R17" s="342"/>
      <c r="S17" s="355"/>
      <c r="T17" s="355"/>
      <c r="U17" s="355"/>
      <c r="V17" s="355"/>
      <c r="W17" s="355"/>
      <c r="X17" s="355"/>
      <c r="Y17" s="355"/>
      <c r="Z17" s="355"/>
      <c r="AA17" s="355"/>
      <c r="AB17" s="355"/>
      <c r="AC17" s="346"/>
      <c r="AE17" s="357"/>
    </row>
    <row r="18" spans="1:74" s="356" customFormat="1" ht="41.4">
      <c r="A18" s="301">
        <f>IF(ISTEXT(B18),MAX($A$7:$A17)+1,"")</f>
        <v>2</v>
      </c>
      <c r="B18" s="208" t="s">
        <v>2082</v>
      </c>
      <c r="C18" s="399"/>
      <c r="D18" s="400"/>
      <c r="E18" s="400"/>
      <c r="F18" s="400"/>
      <c r="G18" s="344"/>
      <c r="H18" s="344"/>
      <c r="I18" s="344"/>
      <c r="J18" s="400"/>
      <c r="K18" s="401"/>
      <c r="L18" s="402"/>
      <c r="M18" s="402"/>
      <c r="N18" s="402"/>
      <c r="O18" s="402"/>
      <c r="P18" s="402"/>
      <c r="Q18" s="402"/>
      <c r="R18" s="402"/>
      <c r="S18" s="403"/>
      <c r="T18" s="403"/>
      <c r="U18" s="403"/>
      <c r="V18" s="403"/>
      <c r="W18" s="403"/>
      <c r="X18" s="403"/>
      <c r="Y18" s="403"/>
      <c r="Z18" s="403"/>
      <c r="AA18" s="403"/>
      <c r="AB18" s="403"/>
      <c r="AC18" s="400"/>
      <c r="AE18" s="357"/>
    </row>
    <row r="19" spans="1:74" s="356" customFormat="1">
      <c r="A19" s="351" t="s">
        <v>1742</v>
      </c>
      <c r="B19" s="208" t="s">
        <v>2081</v>
      </c>
      <c r="C19" s="291" t="s">
        <v>416</v>
      </c>
      <c r="D19" s="348">
        <v>0</v>
      </c>
      <c r="E19" s="346">
        <v>11</v>
      </c>
      <c r="F19" s="346">
        <v>2</v>
      </c>
      <c r="G19" s="346">
        <v>0</v>
      </c>
      <c r="H19" s="346">
        <v>0</v>
      </c>
      <c r="I19" s="346">
        <v>30</v>
      </c>
      <c r="J19" s="346">
        <f t="shared" si="0"/>
        <v>43</v>
      </c>
      <c r="K19" s="41"/>
      <c r="L19" s="342">
        <f t="shared" si="1"/>
        <v>0</v>
      </c>
      <c r="M19" s="342">
        <f t="shared" si="1"/>
        <v>0</v>
      </c>
      <c r="N19" s="342">
        <f t="shared" si="1"/>
        <v>0</v>
      </c>
      <c r="O19" s="342">
        <f t="shared" si="1"/>
        <v>0</v>
      </c>
      <c r="P19" s="342">
        <f t="shared" si="1"/>
        <v>0</v>
      </c>
      <c r="Q19" s="342">
        <f t="shared" si="1"/>
        <v>0</v>
      </c>
      <c r="R19" s="342">
        <f t="shared" si="1"/>
        <v>0</v>
      </c>
      <c r="S19" s="355"/>
      <c r="T19" s="355"/>
      <c r="U19" s="355"/>
      <c r="V19" s="355"/>
      <c r="W19" s="355"/>
      <c r="X19" s="355"/>
      <c r="Y19" s="355"/>
      <c r="Z19" s="355"/>
      <c r="AA19" s="355"/>
      <c r="AB19" s="355"/>
      <c r="AC19" s="346"/>
      <c r="AE19" s="357"/>
    </row>
    <row r="20" spans="1:74" s="356" customFormat="1">
      <c r="A20" s="351"/>
      <c r="B20" s="208"/>
      <c r="C20" s="291"/>
      <c r="D20" s="348"/>
      <c r="E20" s="346"/>
      <c r="F20" s="346"/>
      <c r="G20" s="346"/>
      <c r="H20" s="346"/>
      <c r="I20" s="346"/>
      <c r="J20" s="346"/>
      <c r="K20" s="305"/>
      <c r="L20" s="342"/>
      <c r="M20" s="342"/>
      <c r="N20" s="342"/>
      <c r="O20" s="342"/>
      <c r="P20" s="342"/>
      <c r="Q20" s="342"/>
      <c r="R20" s="342"/>
      <c r="S20" s="355"/>
      <c r="T20" s="355"/>
      <c r="U20" s="355"/>
      <c r="V20" s="355"/>
      <c r="W20" s="355"/>
      <c r="X20" s="355"/>
      <c r="Y20" s="355"/>
      <c r="Z20" s="355"/>
      <c r="AA20" s="355"/>
      <c r="AB20" s="355"/>
      <c r="AC20" s="346"/>
      <c r="AE20" s="357"/>
    </row>
    <row r="21" spans="1:74" s="356" customFormat="1" ht="82.8">
      <c r="A21" s="301">
        <f>IF(ISTEXT(B21),MAX($A$7:$A20)+1,"")</f>
        <v>3</v>
      </c>
      <c r="B21" s="208" t="s">
        <v>2083</v>
      </c>
      <c r="C21" s="399"/>
      <c r="D21" s="400"/>
      <c r="E21" s="400"/>
      <c r="F21" s="400"/>
      <c r="G21" s="344"/>
      <c r="H21" s="344"/>
      <c r="I21" s="344"/>
      <c r="J21" s="400"/>
      <c r="K21" s="401"/>
      <c r="L21" s="402"/>
      <c r="M21" s="402"/>
      <c r="N21" s="402"/>
      <c r="O21" s="402"/>
      <c r="P21" s="402"/>
      <c r="Q21" s="402"/>
      <c r="R21" s="402"/>
      <c r="S21" s="403"/>
      <c r="T21" s="403"/>
      <c r="U21" s="403"/>
      <c r="V21" s="403"/>
      <c r="W21" s="403"/>
      <c r="X21" s="403"/>
      <c r="Y21" s="403"/>
      <c r="Z21" s="403"/>
      <c r="AA21" s="403"/>
      <c r="AB21" s="403"/>
      <c r="AC21" s="400"/>
      <c r="AE21" s="357"/>
    </row>
    <row r="22" spans="1:74" s="356" customFormat="1">
      <c r="A22" s="351" t="s">
        <v>1742</v>
      </c>
      <c r="B22" s="208" t="s">
        <v>2084</v>
      </c>
      <c r="C22" s="291"/>
      <c r="D22" s="348"/>
      <c r="E22" s="346"/>
      <c r="F22" s="346"/>
      <c r="G22" s="346"/>
      <c r="H22" s="346"/>
      <c r="I22" s="346"/>
      <c r="J22" s="346"/>
      <c r="K22" s="305"/>
      <c r="L22" s="342"/>
      <c r="M22" s="342"/>
      <c r="N22" s="342"/>
      <c r="O22" s="342"/>
      <c r="P22" s="342"/>
      <c r="Q22" s="342"/>
      <c r="R22" s="342"/>
      <c r="S22" s="355"/>
      <c r="T22" s="355"/>
      <c r="U22" s="355"/>
      <c r="V22" s="355"/>
      <c r="W22" s="355"/>
      <c r="X22" s="355"/>
      <c r="Y22" s="355"/>
      <c r="Z22" s="355"/>
      <c r="AA22" s="355"/>
      <c r="AB22" s="355"/>
      <c r="AC22" s="346"/>
      <c r="AE22" s="357"/>
    </row>
    <row r="23" spans="1:74" s="356" customFormat="1">
      <c r="A23" s="351" t="s">
        <v>1742</v>
      </c>
      <c r="B23" s="208" t="s">
        <v>2085</v>
      </c>
      <c r="C23" s="291"/>
      <c r="D23" s="348"/>
      <c r="E23" s="346"/>
      <c r="F23" s="346"/>
      <c r="G23" s="346"/>
      <c r="H23" s="346"/>
      <c r="I23" s="346"/>
      <c r="J23" s="346"/>
      <c r="K23" s="305"/>
      <c r="L23" s="342"/>
      <c r="M23" s="342"/>
      <c r="N23" s="342"/>
      <c r="O23" s="342"/>
      <c r="P23" s="342"/>
      <c r="Q23" s="342"/>
      <c r="R23" s="342"/>
      <c r="S23" s="355"/>
      <c r="T23" s="355"/>
      <c r="U23" s="355"/>
      <c r="V23" s="355"/>
      <c r="W23" s="355"/>
      <c r="X23" s="355"/>
      <c r="Y23" s="355"/>
      <c r="Z23" s="355"/>
      <c r="AA23" s="355"/>
      <c r="AB23" s="355"/>
      <c r="AC23" s="346"/>
      <c r="AE23" s="357"/>
    </row>
    <row r="24" spans="1:74" s="356" customFormat="1">
      <c r="A24" s="351" t="s">
        <v>1742</v>
      </c>
      <c r="B24" s="208" t="s">
        <v>2086</v>
      </c>
      <c r="C24" s="291"/>
      <c r="D24" s="348"/>
      <c r="E24" s="346"/>
      <c r="F24" s="346"/>
      <c r="G24" s="346"/>
      <c r="H24" s="346"/>
      <c r="I24" s="346"/>
      <c r="J24" s="346"/>
      <c r="K24" s="305"/>
      <c r="L24" s="342"/>
      <c r="M24" s="342"/>
      <c r="N24" s="342"/>
      <c r="O24" s="342"/>
      <c r="P24" s="342"/>
      <c r="Q24" s="342"/>
      <c r="R24" s="342"/>
      <c r="S24" s="355"/>
      <c r="T24" s="355"/>
      <c r="U24" s="355"/>
      <c r="V24" s="355"/>
      <c r="W24" s="355"/>
      <c r="X24" s="355"/>
      <c r="Y24" s="355"/>
      <c r="Z24" s="355"/>
      <c r="AA24" s="355"/>
      <c r="AB24" s="355"/>
      <c r="AC24" s="346"/>
      <c r="AE24" s="357"/>
    </row>
    <row r="25" spans="1:74" s="356" customFormat="1">
      <c r="A25" s="351" t="s">
        <v>1742</v>
      </c>
      <c r="B25" s="208" t="s">
        <v>2087</v>
      </c>
      <c r="C25" s="291"/>
      <c r="D25" s="348"/>
      <c r="E25" s="346"/>
      <c r="F25" s="346"/>
      <c r="G25" s="346"/>
      <c r="H25" s="346"/>
      <c r="I25" s="346"/>
      <c r="J25" s="346"/>
      <c r="K25" s="305"/>
      <c r="L25" s="342"/>
      <c r="M25" s="342"/>
      <c r="N25" s="342"/>
      <c r="O25" s="342"/>
      <c r="P25" s="342"/>
      <c r="Q25" s="342"/>
      <c r="R25" s="342"/>
      <c r="S25" s="355"/>
      <c r="T25" s="355"/>
      <c r="U25" s="355"/>
      <c r="V25" s="355"/>
      <c r="W25" s="355"/>
      <c r="X25" s="355"/>
      <c r="Y25" s="355"/>
      <c r="Z25" s="355"/>
      <c r="AA25" s="355"/>
      <c r="AB25" s="355"/>
      <c r="AC25" s="346"/>
      <c r="AE25" s="357"/>
    </row>
    <row r="26" spans="1:74" s="356" customFormat="1">
      <c r="A26" s="351" t="s">
        <v>1742</v>
      </c>
      <c r="B26" s="208" t="s">
        <v>2088</v>
      </c>
      <c r="C26" s="291"/>
      <c r="D26" s="348"/>
      <c r="E26" s="346"/>
      <c r="F26" s="346"/>
      <c r="G26" s="346"/>
      <c r="H26" s="346"/>
      <c r="I26" s="346"/>
      <c r="J26" s="346"/>
      <c r="K26" s="305"/>
      <c r="L26" s="342"/>
      <c r="M26" s="342"/>
      <c r="N26" s="342"/>
      <c r="O26" s="342"/>
      <c r="P26" s="342"/>
      <c r="Q26" s="342"/>
      <c r="R26" s="342"/>
      <c r="S26" s="355"/>
      <c r="T26" s="355"/>
      <c r="U26" s="355"/>
      <c r="V26" s="355"/>
      <c r="W26" s="355"/>
      <c r="X26" s="355"/>
      <c r="Y26" s="355"/>
      <c r="Z26" s="355"/>
      <c r="AA26" s="355"/>
      <c r="AB26" s="355"/>
      <c r="AC26" s="346"/>
      <c r="AE26" s="357"/>
    </row>
    <row r="27" spans="1:74" s="356" customFormat="1" ht="27.6">
      <c r="A27" s="351" t="s">
        <v>1742</v>
      </c>
      <c r="B27" s="208" t="s">
        <v>2089</v>
      </c>
      <c r="C27" s="291"/>
      <c r="D27" s="348"/>
      <c r="E27" s="346"/>
      <c r="F27" s="346"/>
      <c r="G27" s="346"/>
      <c r="H27" s="346"/>
      <c r="I27" s="346"/>
      <c r="J27" s="346"/>
      <c r="K27" s="305"/>
      <c r="L27" s="342"/>
      <c r="M27" s="342"/>
      <c r="N27" s="342"/>
      <c r="O27" s="342"/>
      <c r="P27" s="342"/>
      <c r="Q27" s="342"/>
      <c r="R27" s="342"/>
      <c r="S27" s="355"/>
      <c r="T27" s="355"/>
      <c r="U27" s="355"/>
      <c r="V27" s="355"/>
      <c r="W27" s="355"/>
      <c r="X27" s="355"/>
      <c r="Y27" s="355"/>
      <c r="Z27" s="355"/>
      <c r="AA27" s="355"/>
      <c r="AB27" s="355"/>
      <c r="AC27" s="346"/>
      <c r="AE27" s="357"/>
    </row>
    <row r="28" spans="1:74" s="356" customFormat="1" ht="27.6">
      <c r="A28" s="351" t="s">
        <v>1742</v>
      </c>
      <c r="B28" s="208" t="s">
        <v>2090</v>
      </c>
      <c r="C28" s="291" t="s">
        <v>416</v>
      </c>
      <c r="D28" s="348">
        <v>0</v>
      </c>
      <c r="E28" s="346">
        <v>0</v>
      </c>
      <c r="F28" s="346">
        <v>0</v>
      </c>
      <c r="G28" s="346">
        <v>0</v>
      </c>
      <c r="H28" s="346">
        <v>0</v>
      </c>
      <c r="I28" s="346">
        <v>1</v>
      </c>
      <c r="J28" s="346">
        <f t="shared" si="0"/>
        <v>1</v>
      </c>
      <c r="K28" s="41"/>
      <c r="L28" s="342">
        <f t="shared" si="1"/>
        <v>0</v>
      </c>
      <c r="M28" s="342">
        <f t="shared" si="1"/>
        <v>0</v>
      </c>
      <c r="N28" s="342">
        <f t="shared" si="1"/>
        <v>0</v>
      </c>
      <c r="O28" s="342">
        <f t="shared" si="1"/>
        <v>0</v>
      </c>
      <c r="P28" s="342">
        <f>$K28*H28</f>
        <v>0</v>
      </c>
      <c r="Q28" s="342">
        <f>$K28*I28</f>
        <v>0</v>
      </c>
      <c r="R28" s="342">
        <f t="shared" ref="R28:R53" si="2">$K28*J28</f>
        <v>0</v>
      </c>
      <c r="S28" s="355"/>
      <c r="T28" s="355"/>
      <c r="U28" s="355"/>
      <c r="V28" s="355"/>
      <c r="W28" s="355"/>
      <c r="X28" s="355"/>
      <c r="Y28" s="355"/>
      <c r="Z28" s="355"/>
      <c r="AA28" s="355"/>
      <c r="AB28" s="355"/>
      <c r="AC28" s="346"/>
      <c r="AE28" s="357"/>
    </row>
    <row r="29" spans="1:74" s="356" customFormat="1">
      <c r="A29" s="351"/>
      <c r="B29" s="208"/>
      <c r="C29" s="291"/>
      <c r="D29" s="348"/>
      <c r="E29" s="346"/>
      <c r="F29" s="346"/>
      <c r="G29" s="346"/>
      <c r="H29" s="346"/>
      <c r="I29" s="346"/>
      <c r="J29" s="346"/>
      <c r="K29" s="305"/>
      <c r="L29" s="342"/>
      <c r="M29" s="342"/>
      <c r="N29" s="342"/>
      <c r="O29" s="342"/>
      <c r="P29" s="342"/>
      <c r="Q29" s="342"/>
      <c r="R29" s="342"/>
      <c r="S29" s="355"/>
      <c r="T29" s="355"/>
      <c r="U29" s="355"/>
      <c r="V29" s="355"/>
      <c r="W29" s="355"/>
      <c r="X29" s="355"/>
      <c r="Y29" s="355"/>
      <c r="Z29" s="355"/>
      <c r="AA29" s="355"/>
      <c r="AB29" s="355"/>
      <c r="AC29" s="346"/>
      <c r="AE29" s="357"/>
    </row>
    <row r="30" spans="1:74" s="372" customFormat="1">
      <c r="A30" s="366" t="s">
        <v>478</v>
      </c>
      <c r="B30" s="367" t="s">
        <v>2091</v>
      </c>
      <c r="C30" s="368"/>
      <c r="D30" s="368"/>
      <c r="E30" s="369"/>
      <c r="F30" s="369"/>
      <c r="G30" s="369"/>
      <c r="H30" s="369"/>
      <c r="I30" s="369"/>
      <c r="J30" s="369"/>
      <c r="K30" s="349"/>
      <c r="L30" s="370"/>
      <c r="M30" s="370"/>
      <c r="N30" s="370"/>
      <c r="O30" s="370"/>
      <c r="P30" s="370"/>
      <c r="Q30" s="370"/>
      <c r="R30" s="371"/>
      <c r="S30" s="343"/>
      <c r="T30" s="343"/>
      <c r="U30" s="343"/>
      <c r="V30" s="343"/>
      <c r="W30" s="343"/>
      <c r="X30" s="343"/>
      <c r="Y30" s="343"/>
      <c r="Z30" s="343"/>
      <c r="AA30" s="343"/>
      <c r="AB30" s="343"/>
      <c r="AC30" s="369"/>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c r="BJ30" s="206"/>
      <c r="BK30" s="206"/>
      <c r="BL30" s="206"/>
      <c r="BM30" s="206"/>
      <c r="BN30" s="206"/>
      <c r="BO30" s="206"/>
      <c r="BP30" s="206"/>
      <c r="BQ30" s="206"/>
      <c r="BR30" s="206"/>
      <c r="BS30" s="206"/>
      <c r="BT30" s="206"/>
      <c r="BU30" s="206"/>
      <c r="BV30" s="206"/>
    </row>
    <row r="31" spans="1:74" s="206" customFormat="1">
      <c r="A31" s="385"/>
      <c r="B31" s="398"/>
      <c r="C31" s="302"/>
      <c r="E31" s="344"/>
      <c r="F31" s="344"/>
      <c r="G31" s="344"/>
      <c r="H31" s="344"/>
      <c r="I31" s="344"/>
      <c r="J31" s="344"/>
      <c r="K31" s="349"/>
      <c r="L31" s="353"/>
      <c r="M31" s="353"/>
      <c r="N31" s="353"/>
      <c r="O31" s="353"/>
      <c r="P31" s="353"/>
      <c r="Q31" s="353"/>
      <c r="R31" s="354"/>
      <c r="S31" s="343"/>
      <c r="T31" s="343"/>
      <c r="U31" s="343"/>
      <c r="V31" s="343"/>
      <c r="W31" s="343"/>
      <c r="X31" s="343"/>
      <c r="Y31" s="343"/>
      <c r="Z31" s="343"/>
      <c r="AA31" s="343"/>
      <c r="AB31" s="343"/>
      <c r="AC31" s="344"/>
    </row>
    <row r="32" spans="1:74" s="206" customFormat="1" ht="27.6">
      <c r="A32" s="301">
        <f>IF(ISTEXT(B32),MAX($A$7:$A31)+1,"")</f>
        <v>4</v>
      </c>
      <c r="B32" s="345" t="s">
        <v>2092</v>
      </c>
      <c r="C32" s="302"/>
      <c r="E32" s="344"/>
      <c r="F32" s="344"/>
      <c r="G32" s="344"/>
      <c r="H32" s="344"/>
      <c r="I32" s="344"/>
      <c r="J32" s="344"/>
      <c r="K32" s="349"/>
      <c r="L32" s="353"/>
      <c r="M32" s="353"/>
      <c r="N32" s="353"/>
      <c r="O32" s="353"/>
      <c r="P32" s="353"/>
      <c r="Q32" s="353"/>
      <c r="R32" s="354"/>
      <c r="S32" s="343"/>
      <c r="T32" s="343"/>
      <c r="U32" s="343"/>
      <c r="V32" s="343"/>
      <c r="W32" s="343"/>
      <c r="X32" s="343"/>
      <c r="Y32" s="343"/>
      <c r="Z32" s="343"/>
      <c r="AA32" s="343"/>
      <c r="AB32" s="343"/>
      <c r="AC32" s="344"/>
    </row>
    <row r="33" spans="1:74" s="356" customFormat="1">
      <c r="A33" s="351" t="s">
        <v>1742</v>
      </c>
      <c r="B33" s="208" t="s">
        <v>2093</v>
      </c>
      <c r="C33" s="291" t="s">
        <v>416</v>
      </c>
      <c r="D33" s="348">
        <v>128</v>
      </c>
      <c r="E33" s="346">
        <v>177</v>
      </c>
      <c r="F33" s="346">
        <v>176</v>
      </c>
      <c r="G33" s="346">
        <v>162</v>
      </c>
      <c r="H33" s="346">
        <v>0</v>
      </c>
      <c r="I33" s="346">
        <v>69</v>
      </c>
      <c r="J33" s="346">
        <f t="shared" si="0"/>
        <v>712</v>
      </c>
      <c r="K33" s="41"/>
      <c r="L33" s="342">
        <f t="shared" si="1"/>
        <v>0</v>
      </c>
      <c r="M33" s="342">
        <f t="shared" si="1"/>
        <v>0</v>
      </c>
      <c r="N33" s="342">
        <f t="shared" si="1"/>
        <v>0</v>
      </c>
      <c r="O33" s="342">
        <f t="shared" si="1"/>
        <v>0</v>
      </c>
      <c r="P33" s="342">
        <f t="shared" si="1"/>
        <v>0</v>
      </c>
      <c r="Q33" s="342">
        <f t="shared" si="1"/>
        <v>0</v>
      </c>
      <c r="R33" s="342">
        <f t="shared" si="2"/>
        <v>0</v>
      </c>
      <c r="S33" s="355"/>
      <c r="T33" s="355"/>
      <c r="U33" s="355"/>
      <c r="V33" s="355"/>
      <c r="W33" s="355"/>
      <c r="X33" s="355"/>
      <c r="Y33" s="355"/>
      <c r="Z33" s="355"/>
      <c r="AA33" s="355"/>
      <c r="AB33" s="355"/>
      <c r="AC33" s="346"/>
      <c r="AE33" s="357"/>
    </row>
    <row r="34" spans="1:74" s="356" customFormat="1">
      <c r="A34" s="351" t="s">
        <v>1742</v>
      </c>
      <c r="B34" s="208" t="s">
        <v>2094</v>
      </c>
      <c r="C34" s="291" t="s">
        <v>416</v>
      </c>
      <c r="D34" s="348">
        <v>6</v>
      </c>
      <c r="E34" s="346">
        <v>12</v>
      </c>
      <c r="F34" s="346">
        <v>12</v>
      </c>
      <c r="G34" s="346">
        <v>10</v>
      </c>
      <c r="H34" s="346">
        <v>0</v>
      </c>
      <c r="I34" s="346">
        <v>0</v>
      </c>
      <c r="J34" s="346">
        <f t="shared" si="0"/>
        <v>40</v>
      </c>
      <c r="K34" s="41"/>
      <c r="L34" s="342">
        <f t="shared" si="1"/>
        <v>0</v>
      </c>
      <c r="M34" s="342">
        <f t="shared" si="1"/>
        <v>0</v>
      </c>
      <c r="N34" s="342">
        <f t="shared" si="1"/>
        <v>0</v>
      </c>
      <c r="O34" s="342">
        <f t="shared" si="1"/>
        <v>0</v>
      </c>
      <c r="P34" s="342">
        <f t="shared" si="1"/>
        <v>0</v>
      </c>
      <c r="Q34" s="342">
        <f t="shared" si="1"/>
        <v>0</v>
      </c>
      <c r="R34" s="342">
        <f t="shared" si="2"/>
        <v>0</v>
      </c>
      <c r="S34" s="355"/>
      <c r="T34" s="355"/>
      <c r="U34" s="355"/>
      <c r="V34" s="355"/>
      <c r="W34" s="355"/>
      <c r="X34" s="355"/>
      <c r="Y34" s="355"/>
      <c r="Z34" s="355"/>
      <c r="AA34" s="355"/>
      <c r="AB34" s="355"/>
      <c r="AC34" s="346"/>
      <c r="AE34" s="357"/>
    </row>
    <row r="35" spans="1:74" s="356" customFormat="1">
      <c r="A35" s="351"/>
      <c r="B35" s="208"/>
      <c r="C35" s="291"/>
      <c r="D35" s="348"/>
      <c r="E35" s="346"/>
      <c r="F35" s="346"/>
      <c r="G35" s="346"/>
      <c r="H35" s="346"/>
      <c r="I35" s="346"/>
      <c r="J35" s="346"/>
      <c r="K35" s="305"/>
      <c r="L35" s="306"/>
      <c r="M35" s="306"/>
      <c r="N35" s="306"/>
      <c r="O35" s="306"/>
      <c r="P35" s="306"/>
      <c r="Q35" s="306"/>
      <c r="R35" s="306"/>
      <c r="S35" s="355"/>
      <c r="T35" s="355"/>
      <c r="U35" s="355"/>
      <c r="V35" s="355"/>
      <c r="W35" s="355"/>
      <c r="X35" s="355"/>
      <c r="Y35" s="355"/>
      <c r="Z35" s="355"/>
      <c r="AA35" s="355"/>
      <c r="AB35" s="355"/>
      <c r="AC35" s="346"/>
      <c r="AE35" s="357"/>
    </row>
    <row r="36" spans="1:74" s="372" customFormat="1">
      <c r="A36" s="366" t="s">
        <v>2035</v>
      </c>
      <c r="B36" s="367" t="s">
        <v>2095</v>
      </c>
      <c r="C36" s="368"/>
      <c r="D36" s="368"/>
      <c r="E36" s="369"/>
      <c r="F36" s="369"/>
      <c r="G36" s="369"/>
      <c r="H36" s="369"/>
      <c r="I36" s="369"/>
      <c r="J36" s="369"/>
      <c r="K36" s="349"/>
      <c r="L36" s="370"/>
      <c r="M36" s="370"/>
      <c r="N36" s="370"/>
      <c r="O36" s="370"/>
      <c r="P36" s="370"/>
      <c r="Q36" s="370"/>
      <c r="R36" s="371"/>
      <c r="S36" s="343"/>
      <c r="T36" s="343"/>
      <c r="U36" s="343"/>
      <c r="V36" s="343"/>
      <c r="W36" s="343"/>
      <c r="X36" s="343"/>
      <c r="Y36" s="343"/>
      <c r="Z36" s="343"/>
      <c r="AA36" s="343"/>
      <c r="AB36" s="343"/>
      <c r="AC36" s="369"/>
      <c r="AD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c r="BJ36" s="206"/>
      <c r="BK36" s="206"/>
      <c r="BL36" s="206"/>
      <c r="BM36" s="206"/>
      <c r="BN36" s="206"/>
      <c r="BO36" s="206"/>
      <c r="BP36" s="206"/>
      <c r="BQ36" s="206"/>
      <c r="BR36" s="206"/>
      <c r="BS36" s="206"/>
      <c r="BT36" s="206"/>
      <c r="BU36" s="206"/>
      <c r="BV36" s="206"/>
    </row>
    <row r="37" spans="1:74" s="206" customFormat="1">
      <c r="A37" s="301"/>
      <c r="B37" s="373"/>
      <c r="C37" s="302"/>
      <c r="E37" s="344"/>
      <c r="F37" s="344"/>
      <c r="G37" s="344"/>
      <c r="H37" s="344"/>
      <c r="I37" s="344"/>
      <c r="J37" s="344"/>
      <c r="K37" s="349"/>
      <c r="L37" s="353"/>
      <c r="M37" s="353"/>
      <c r="N37" s="353"/>
      <c r="O37" s="353"/>
      <c r="P37" s="353"/>
      <c r="Q37" s="353"/>
      <c r="S37" s="343"/>
      <c r="T37" s="343"/>
      <c r="U37" s="343"/>
      <c r="V37" s="343"/>
      <c r="W37" s="343"/>
      <c r="X37" s="343"/>
      <c r="Y37" s="343"/>
      <c r="Z37" s="343"/>
      <c r="AA37" s="343"/>
      <c r="AB37" s="343"/>
      <c r="AC37" s="344"/>
    </row>
    <row r="38" spans="1:74" s="361" customFormat="1" ht="94.5" customHeight="1">
      <c r="A38" s="212"/>
      <c r="B38" s="398" t="s">
        <v>2096</v>
      </c>
      <c r="C38" s="449"/>
      <c r="E38" s="450"/>
      <c r="F38" s="450"/>
      <c r="G38" s="450"/>
      <c r="H38" s="450"/>
      <c r="I38" s="450"/>
      <c r="J38" s="450"/>
      <c r="K38" s="431"/>
      <c r="L38" s="432"/>
      <c r="M38" s="432"/>
      <c r="N38" s="432"/>
      <c r="O38" s="432"/>
      <c r="P38" s="432"/>
      <c r="Q38" s="432"/>
      <c r="S38" s="451"/>
      <c r="T38" s="451"/>
      <c r="U38" s="451"/>
      <c r="V38" s="451"/>
      <c r="W38" s="451"/>
      <c r="X38" s="451"/>
      <c r="Y38" s="451"/>
      <c r="Z38" s="451"/>
      <c r="AA38" s="451"/>
      <c r="AB38" s="451"/>
      <c r="AC38" s="450"/>
    </row>
    <row r="39" spans="1:74" s="206" customFormat="1">
      <c r="A39" s="301"/>
      <c r="B39" s="373"/>
      <c r="C39" s="302"/>
      <c r="E39" s="344"/>
      <c r="F39" s="344"/>
      <c r="G39" s="344"/>
      <c r="H39" s="344"/>
      <c r="I39" s="344"/>
      <c r="J39" s="344"/>
      <c r="K39" s="349"/>
      <c r="L39" s="353"/>
      <c r="M39" s="353"/>
      <c r="N39" s="353"/>
      <c r="O39" s="353"/>
      <c r="P39" s="353"/>
      <c r="Q39" s="353"/>
      <c r="S39" s="343"/>
      <c r="T39" s="343"/>
      <c r="U39" s="343"/>
      <c r="V39" s="343"/>
      <c r="W39" s="343"/>
      <c r="X39" s="343"/>
      <c r="Y39" s="343"/>
      <c r="Z39" s="343"/>
      <c r="AA39" s="343"/>
      <c r="AB39" s="343"/>
      <c r="AC39" s="344"/>
    </row>
    <row r="40" spans="1:74" s="206" customFormat="1" ht="55.2">
      <c r="A40" s="301">
        <f>IF(ISTEXT(B40),MAX($A$7:$A36)+1,"")</f>
        <v>5</v>
      </c>
      <c r="B40" s="345" t="s">
        <v>2097</v>
      </c>
      <c r="C40" s="302"/>
      <c r="E40" s="344"/>
      <c r="F40" s="344"/>
      <c r="G40" s="344"/>
      <c r="H40" s="344"/>
      <c r="I40" s="344"/>
      <c r="J40" s="344"/>
      <c r="K40" s="349"/>
      <c r="L40" s="353"/>
      <c r="M40" s="353"/>
      <c r="N40" s="353"/>
      <c r="O40" s="353"/>
      <c r="P40" s="353"/>
      <c r="Q40" s="353"/>
      <c r="R40" s="354"/>
      <c r="S40" s="343"/>
      <c r="T40" s="343"/>
      <c r="U40" s="343"/>
      <c r="V40" s="343"/>
      <c r="W40" s="343"/>
      <c r="X40" s="343"/>
      <c r="Y40" s="343"/>
      <c r="Z40" s="343"/>
      <c r="AA40" s="343"/>
      <c r="AB40" s="343"/>
      <c r="AC40" s="344"/>
    </row>
    <row r="41" spans="1:74" s="356" customFormat="1">
      <c r="A41" s="351" t="s">
        <v>1742</v>
      </c>
      <c r="B41" s="208" t="s">
        <v>2098</v>
      </c>
      <c r="C41" s="291" t="s">
        <v>416</v>
      </c>
      <c r="D41" s="348">
        <v>40</v>
      </c>
      <c r="E41" s="346">
        <v>63</v>
      </c>
      <c r="F41" s="346">
        <v>67</v>
      </c>
      <c r="G41" s="346">
        <v>54</v>
      </c>
      <c r="H41" s="346">
        <v>0</v>
      </c>
      <c r="I41" s="346">
        <v>0</v>
      </c>
      <c r="J41" s="346">
        <f t="shared" si="0"/>
        <v>224</v>
      </c>
      <c r="K41" s="41"/>
      <c r="L41" s="342">
        <f t="shared" si="1"/>
        <v>0</v>
      </c>
      <c r="M41" s="342">
        <f t="shared" si="1"/>
        <v>0</v>
      </c>
      <c r="N41" s="342">
        <f t="shared" si="1"/>
        <v>0</v>
      </c>
      <c r="O41" s="342">
        <f t="shared" si="1"/>
        <v>0</v>
      </c>
      <c r="P41" s="342">
        <f t="shared" si="1"/>
        <v>0</v>
      </c>
      <c r="Q41" s="342">
        <f t="shared" si="1"/>
        <v>0</v>
      </c>
      <c r="R41" s="342">
        <f t="shared" si="2"/>
        <v>0</v>
      </c>
      <c r="S41" s="355"/>
      <c r="T41" s="355"/>
      <c r="U41" s="355"/>
      <c r="V41" s="355"/>
      <c r="W41" s="355"/>
      <c r="X41" s="355"/>
      <c r="Y41" s="355"/>
      <c r="Z41" s="355"/>
      <c r="AA41" s="355"/>
      <c r="AB41" s="355"/>
      <c r="AC41" s="346"/>
      <c r="AE41" s="357"/>
    </row>
    <row r="42" spans="1:74" s="356" customFormat="1">
      <c r="A42" s="351" t="s">
        <v>1742</v>
      </c>
      <c r="B42" s="208" t="s">
        <v>2099</v>
      </c>
      <c r="C42" s="291" t="s">
        <v>416</v>
      </c>
      <c r="D42" s="348">
        <v>30</v>
      </c>
      <c r="E42" s="346">
        <v>29</v>
      </c>
      <c r="F42" s="346">
        <v>33</v>
      </c>
      <c r="G42" s="346">
        <v>36</v>
      </c>
      <c r="H42" s="346">
        <v>0</v>
      </c>
      <c r="I42" s="346">
        <v>0</v>
      </c>
      <c r="J42" s="346">
        <f t="shared" si="0"/>
        <v>128</v>
      </c>
      <c r="K42" s="41"/>
      <c r="L42" s="342">
        <f t="shared" si="1"/>
        <v>0</v>
      </c>
      <c r="M42" s="342">
        <f t="shared" si="1"/>
        <v>0</v>
      </c>
      <c r="N42" s="342">
        <f t="shared" si="1"/>
        <v>0</v>
      </c>
      <c r="O42" s="342">
        <f t="shared" si="1"/>
        <v>0</v>
      </c>
      <c r="P42" s="342">
        <f t="shared" si="1"/>
        <v>0</v>
      </c>
      <c r="Q42" s="342">
        <f t="shared" si="1"/>
        <v>0</v>
      </c>
      <c r="R42" s="342">
        <f t="shared" si="2"/>
        <v>0</v>
      </c>
      <c r="S42" s="355"/>
      <c r="T42" s="355"/>
      <c r="U42" s="355"/>
      <c r="V42" s="355"/>
      <c r="W42" s="355"/>
      <c r="X42" s="355"/>
      <c r="Y42" s="355"/>
      <c r="Z42" s="355"/>
      <c r="AA42" s="355"/>
      <c r="AB42" s="355"/>
      <c r="AC42" s="346"/>
      <c r="AE42" s="357"/>
    </row>
    <row r="43" spans="1:74" s="361" customFormat="1">
      <c r="A43" s="351" t="s">
        <v>1742</v>
      </c>
      <c r="B43" s="208" t="s">
        <v>2100</v>
      </c>
      <c r="C43" s="291" t="s">
        <v>416</v>
      </c>
      <c r="D43" s="361">
        <v>0</v>
      </c>
      <c r="E43" s="346">
        <v>4</v>
      </c>
      <c r="F43" s="346">
        <v>9</v>
      </c>
      <c r="G43" s="346">
        <v>0</v>
      </c>
      <c r="H43" s="346">
        <v>0</v>
      </c>
      <c r="I43" s="346">
        <v>0</v>
      </c>
      <c r="J43" s="346">
        <f t="shared" si="0"/>
        <v>13</v>
      </c>
      <c r="K43" s="41"/>
      <c r="L43" s="342">
        <f t="shared" si="1"/>
        <v>0</v>
      </c>
      <c r="M43" s="342">
        <f t="shared" si="1"/>
        <v>0</v>
      </c>
      <c r="N43" s="342">
        <f t="shared" si="1"/>
        <v>0</v>
      </c>
      <c r="O43" s="342">
        <f t="shared" si="1"/>
        <v>0</v>
      </c>
      <c r="P43" s="342">
        <f t="shared" si="1"/>
        <v>0</v>
      </c>
      <c r="Q43" s="342">
        <f t="shared" si="1"/>
        <v>0</v>
      </c>
      <c r="R43" s="342">
        <f t="shared" si="2"/>
        <v>0</v>
      </c>
      <c r="S43" s="359"/>
      <c r="T43" s="359"/>
      <c r="U43" s="359"/>
      <c r="V43" s="359"/>
      <c r="W43" s="359"/>
      <c r="X43" s="359"/>
      <c r="Y43" s="359"/>
      <c r="Z43" s="359"/>
      <c r="AA43" s="359"/>
      <c r="AB43" s="359"/>
      <c r="AC43" s="360"/>
    </row>
    <row r="44" spans="1:74" s="361" customFormat="1">
      <c r="A44" s="351"/>
      <c r="B44" s="208"/>
      <c r="C44" s="291"/>
      <c r="E44" s="346"/>
      <c r="F44" s="346"/>
      <c r="G44" s="346"/>
      <c r="H44" s="346"/>
      <c r="I44" s="346"/>
      <c r="J44" s="346"/>
      <c r="K44" s="305"/>
      <c r="L44" s="306"/>
      <c r="M44" s="306"/>
      <c r="N44" s="306"/>
      <c r="O44" s="306"/>
      <c r="P44" s="306"/>
      <c r="Q44" s="306"/>
      <c r="R44" s="306"/>
      <c r="S44" s="359"/>
      <c r="T44" s="359"/>
      <c r="U44" s="359"/>
      <c r="V44" s="359"/>
      <c r="W44" s="359"/>
      <c r="X44" s="359"/>
      <c r="Y44" s="359"/>
      <c r="Z44" s="359"/>
      <c r="AA44" s="359"/>
      <c r="AB44" s="359"/>
      <c r="AC44" s="360"/>
    </row>
    <row r="45" spans="1:74" s="206" customFormat="1" ht="41.4">
      <c r="A45" s="301">
        <f>IF(ISTEXT(B45),MAX($A$7:$A41)+1,"")</f>
        <v>6</v>
      </c>
      <c r="B45" s="345" t="s">
        <v>2101</v>
      </c>
      <c r="C45" s="302"/>
      <c r="E45" s="344"/>
      <c r="F45" s="344"/>
      <c r="G45" s="344"/>
      <c r="H45" s="344"/>
      <c r="I45" s="344"/>
      <c r="J45" s="344"/>
      <c r="K45" s="349"/>
      <c r="L45" s="353"/>
      <c r="M45" s="353"/>
      <c r="N45" s="353"/>
      <c r="O45" s="353"/>
      <c r="P45" s="353"/>
      <c r="Q45" s="353"/>
      <c r="R45" s="354"/>
      <c r="S45" s="343"/>
      <c r="T45" s="343"/>
      <c r="U45" s="343"/>
      <c r="V45" s="343"/>
      <c r="W45" s="343"/>
      <c r="X45" s="343"/>
      <c r="Y45" s="343"/>
      <c r="Z45" s="343"/>
      <c r="AA45" s="343"/>
      <c r="AB45" s="343"/>
      <c r="AC45" s="344"/>
    </row>
    <row r="46" spans="1:74" s="356" customFormat="1">
      <c r="A46" s="351" t="s">
        <v>1742</v>
      </c>
      <c r="B46" s="208" t="s">
        <v>2102</v>
      </c>
      <c r="C46" s="291" t="s">
        <v>416</v>
      </c>
      <c r="D46" s="348">
        <v>0</v>
      </c>
      <c r="E46" s="346">
        <v>11</v>
      </c>
      <c r="F46" s="346">
        <v>0</v>
      </c>
      <c r="G46" s="346">
        <v>0</v>
      </c>
      <c r="H46" s="346">
        <v>0</v>
      </c>
      <c r="I46" s="346">
        <v>23</v>
      </c>
      <c r="J46" s="346">
        <f t="shared" si="0"/>
        <v>34</v>
      </c>
      <c r="K46" s="41"/>
      <c r="L46" s="342">
        <f t="shared" si="1"/>
        <v>0</v>
      </c>
      <c r="M46" s="342">
        <f t="shared" si="1"/>
        <v>0</v>
      </c>
      <c r="N46" s="342">
        <f t="shared" si="1"/>
        <v>0</v>
      </c>
      <c r="O46" s="342">
        <f t="shared" si="1"/>
        <v>0</v>
      </c>
      <c r="P46" s="342">
        <f t="shared" si="1"/>
        <v>0</v>
      </c>
      <c r="Q46" s="342">
        <f>$K46*I46</f>
        <v>0</v>
      </c>
      <c r="R46" s="342">
        <f t="shared" si="2"/>
        <v>0</v>
      </c>
      <c r="S46" s="355"/>
      <c r="T46" s="355"/>
      <c r="U46" s="355"/>
      <c r="V46" s="355"/>
      <c r="W46" s="355"/>
      <c r="X46" s="355"/>
      <c r="Y46" s="355"/>
      <c r="Z46" s="355"/>
      <c r="AA46" s="355"/>
      <c r="AB46" s="355"/>
      <c r="AC46" s="346"/>
      <c r="AE46" s="357"/>
    </row>
    <row r="47" spans="1:74" s="361" customFormat="1">
      <c r="A47" s="351"/>
      <c r="B47" s="208"/>
      <c r="C47" s="291"/>
      <c r="E47" s="346"/>
      <c r="F47" s="346"/>
      <c r="G47" s="346"/>
      <c r="H47" s="346"/>
      <c r="I47" s="346"/>
      <c r="J47" s="346"/>
      <c r="K47" s="305"/>
      <c r="L47" s="306"/>
      <c r="M47" s="306"/>
      <c r="N47" s="306"/>
      <c r="O47" s="306"/>
      <c r="P47" s="306"/>
      <c r="Q47" s="306"/>
      <c r="R47" s="306"/>
      <c r="S47" s="359"/>
      <c r="T47" s="359"/>
      <c r="U47" s="359"/>
      <c r="V47" s="359"/>
      <c r="W47" s="359"/>
      <c r="X47" s="359"/>
      <c r="Y47" s="359"/>
      <c r="Z47" s="359"/>
      <c r="AA47" s="359"/>
      <c r="AB47" s="359"/>
      <c r="AC47" s="360"/>
    </row>
    <row r="48" spans="1:74" s="206" customFormat="1" ht="55.2">
      <c r="A48" s="301">
        <f>IF(ISTEXT(B48),MAX($A$7:$A47)+1,"")</f>
        <v>7</v>
      </c>
      <c r="B48" s="345" t="s">
        <v>2103</v>
      </c>
      <c r="C48" s="302"/>
      <c r="E48" s="344"/>
      <c r="F48" s="344"/>
      <c r="G48" s="344"/>
      <c r="H48" s="344"/>
      <c r="I48" s="344"/>
      <c r="J48" s="344"/>
      <c r="K48" s="349"/>
      <c r="L48" s="353"/>
      <c r="M48" s="353"/>
      <c r="N48" s="353"/>
      <c r="O48" s="353"/>
      <c r="P48" s="353"/>
      <c r="Q48" s="353"/>
      <c r="R48" s="354"/>
      <c r="S48" s="343"/>
      <c r="T48" s="343"/>
      <c r="U48" s="343"/>
      <c r="V48" s="343"/>
      <c r="W48" s="343"/>
      <c r="X48" s="343"/>
      <c r="Y48" s="343"/>
      <c r="Z48" s="343"/>
      <c r="AA48" s="343"/>
      <c r="AB48" s="343"/>
      <c r="AC48" s="344"/>
    </row>
    <row r="49" spans="1:31" s="356" customFormat="1">
      <c r="A49" s="351" t="s">
        <v>1742</v>
      </c>
      <c r="B49" s="208" t="s">
        <v>2104</v>
      </c>
      <c r="C49" s="291" t="s">
        <v>416</v>
      </c>
      <c r="D49" s="348">
        <v>48</v>
      </c>
      <c r="E49" s="346">
        <v>52</v>
      </c>
      <c r="F49" s="346">
        <v>57</v>
      </c>
      <c r="G49" s="346">
        <v>60</v>
      </c>
      <c r="H49" s="346">
        <v>0</v>
      </c>
      <c r="I49" s="346">
        <v>0</v>
      </c>
      <c r="J49" s="346">
        <f t="shared" si="0"/>
        <v>217</v>
      </c>
      <c r="K49" s="41"/>
      <c r="L49" s="342">
        <f t="shared" si="1"/>
        <v>0</v>
      </c>
      <c r="M49" s="342">
        <f t="shared" si="1"/>
        <v>0</v>
      </c>
      <c r="N49" s="342">
        <f t="shared" si="1"/>
        <v>0</v>
      </c>
      <c r="O49" s="342">
        <f t="shared" si="1"/>
        <v>0</v>
      </c>
      <c r="P49" s="342">
        <f t="shared" si="1"/>
        <v>0</v>
      </c>
      <c r="Q49" s="342">
        <f>$K49*I49</f>
        <v>0</v>
      </c>
      <c r="R49" s="342">
        <f t="shared" si="2"/>
        <v>0</v>
      </c>
      <c r="S49" s="355"/>
      <c r="T49" s="355"/>
      <c r="U49" s="355"/>
      <c r="V49" s="355"/>
      <c r="W49" s="355"/>
      <c r="X49" s="355"/>
      <c r="Y49" s="355"/>
      <c r="Z49" s="355"/>
      <c r="AA49" s="355"/>
      <c r="AB49" s="355"/>
      <c r="AC49" s="346"/>
      <c r="AE49" s="357"/>
    </row>
    <row r="50" spans="1:31">
      <c r="A50" s="207"/>
      <c r="B50" s="208"/>
      <c r="C50" s="302"/>
      <c r="D50" s="303"/>
      <c r="E50" s="344"/>
      <c r="F50" s="344"/>
      <c r="G50" s="344"/>
      <c r="H50" s="344"/>
      <c r="I50" s="344"/>
      <c r="J50" s="344"/>
      <c r="K50" s="305"/>
      <c r="L50" s="306"/>
      <c r="M50" s="306"/>
      <c r="N50" s="306"/>
      <c r="O50" s="306"/>
      <c r="P50" s="306"/>
      <c r="Q50" s="306"/>
      <c r="R50" s="306"/>
      <c r="S50" s="343"/>
      <c r="T50" s="343"/>
      <c r="U50" s="343"/>
      <c r="V50" s="343"/>
      <c r="W50" s="343"/>
      <c r="X50" s="343"/>
      <c r="Y50" s="343"/>
      <c r="Z50" s="343"/>
      <c r="AA50" s="343"/>
      <c r="AB50" s="343"/>
      <c r="AC50" s="344"/>
    </row>
    <row r="51" spans="1:31" s="206" customFormat="1" ht="57.75" customHeight="1">
      <c r="A51" s="301">
        <f>IF(ISTEXT(B51),MAX($A$7:$A50)+1,"")</f>
        <v>8</v>
      </c>
      <c r="B51" s="345" t="s">
        <v>2105</v>
      </c>
      <c r="C51" s="291" t="s">
        <v>416</v>
      </c>
      <c r="D51" s="206">
        <v>8</v>
      </c>
      <c r="E51" s="346">
        <v>13</v>
      </c>
      <c r="F51" s="346">
        <v>9</v>
      </c>
      <c r="G51" s="346">
        <v>5</v>
      </c>
      <c r="H51" s="346">
        <v>0</v>
      </c>
      <c r="I51" s="346">
        <v>23</v>
      </c>
      <c r="J51" s="346">
        <f t="shared" si="0"/>
        <v>58</v>
      </c>
      <c r="K51" s="41"/>
      <c r="L51" s="342">
        <f t="shared" si="1"/>
        <v>0</v>
      </c>
      <c r="M51" s="342">
        <f t="shared" si="1"/>
        <v>0</v>
      </c>
      <c r="N51" s="342">
        <f t="shared" si="1"/>
        <v>0</v>
      </c>
      <c r="O51" s="342">
        <f t="shared" si="1"/>
        <v>0</v>
      </c>
      <c r="P51" s="342">
        <f t="shared" si="1"/>
        <v>0</v>
      </c>
      <c r="Q51" s="342">
        <f>$K51*I51</f>
        <v>0</v>
      </c>
      <c r="R51" s="342">
        <f t="shared" si="2"/>
        <v>0</v>
      </c>
      <c r="S51" s="343"/>
      <c r="T51" s="343"/>
      <c r="U51" s="343"/>
      <c r="V51" s="343"/>
      <c r="W51" s="343"/>
      <c r="X51" s="343"/>
      <c r="Y51" s="343"/>
      <c r="Z51" s="343"/>
      <c r="AA51" s="343"/>
      <c r="AB51" s="343"/>
      <c r="AC51" s="344"/>
    </row>
    <row r="52" spans="1:31">
      <c r="A52" s="207"/>
      <c r="B52" s="208"/>
      <c r="C52" s="302"/>
      <c r="D52" s="303"/>
      <c r="E52" s="344"/>
      <c r="F52" s="344"/>
      <c r="G52" s="344"/>
      <c r="H52" s="344"/>
      <c r="I52" s="344"/>
      <c r="J52" s="303"/>
      <c r="K52" s="305"/>
      <c r="L52" s="306"/>
      <c r="M52" s="306"/>
      <c r="N52" s="306"/>
      <c r="O52" s="306"/>
      <c r="P52" s="306"/>
      <c r="Q52" s="306"/>
      <c r="R52" s="306"/>
      <c r="S52" s="343"/>
      <c r="T52" s="343"/>
      <c r="U52" s="343"/>
      <c r="V52" s="343"/>
      <c r="W52" s="343"/>
      <c r="X52" s="343"/>
      <c r="Y52" s="343"/>
      <c r="Z52" s="343"/>
      <c r="AA52" s="343"/>
      <c r="AB52" s="343"/>
      <c r="AC52" s="344"/>
    </row>
    <row r="53" spans="1:31" s="206" customFormat="1" ht="82.8">
      <c r="A53" s="301">
        <f>IF(ISTEXT(B53),MAX($A$7:$A52)+1,"")</f>
        <v>9</v>
      </c>
      <c r="B53" s="345" t="s">
        <v>2106</v>
      </c>
      <c r="C53" s="302" t="s">
        <v>416</v>
      </c>
      <c r="D53" s="206">
        <v>20</v>
      </c>
      <c r="E53" s="344">
        <v>20</v>
      </c>
      <c r="F53" s="344">
        <v>23</v>
      </c>
      <c r="G53" s="346">
        <v>20</v>
      </c>
      <c r="H53" s="346">
        <v>0</v>
      </c>
      <c r="I53" s="346">
        <v>0</v>
      </c>
      <c r="J53" s="346">
        <f t="shared" si="0"/>
        <v>83</v>
      </c>
      <c r="K53" s="299"/>
      <c r="L53" s="342">
        <f t="shared" si="1"/>
        <v>0</v>
      </c>
      <c r="M53" s="342">
        <f t="shared" si="1"/>
        <v>0</v>
      </c>
      <c r="N53" s="342">
        <f t="shared" si="1"/>
        <v>0</v>
      </c>
      <c r="O53" s="342">
        <f t="shared" si="1"/>
        <v>0</v>
      </c>
      <c r="P53" s="342">
        <f t="shared" si="1"/>
        <v>0</v>
      </c>
      <c r="Q53" s="342">
        <f>$K53*I53</f>
        <v>0</v>
      </c>
      <c r="R53" s="342">
        <f t="shared" si="2"/>
        <v>0</v>
      </c>
      <c r="S53" s="343"/>
      <c r="T53" s="343"/>
      <c r="U53" s="343"/>
      <c r="V53" s="343"/>
      <c r="W53" s="343"/>
      <c r="X53" s="343"/>
      <c r="Y53" s="343"/>
      <c r="Z53" s="343"/>
      <c r="AA53" s="343"/>
      <c r="AB53" s="343"/>
      <c r="AC53" s="344"/>
    </row>
    <row r="54" spans="1:31">
      <c r="A54" s="436"/>
      <c r="B54" s="437"/>
      <c r="C54" s="438"/>
      <c r="D54" s="439"/>
      <c r="E54" s="439"/>
      <c r="F54" s="439"/>
      <c r="G54" s="439"/>
      <c r="H54" s="439"/>
      <c r="I54" s="439"/>
      <c r="J54" s="439"/>
      <c r="K54" s="440"/>
      <c r="L54" s="439"/>
      <c r="M54" s="439"/>
      <c r="N54" s="439"/>
      <c r="O54" s="439"/>
      <c r="P54" s="439"/>
      <c r="Q54" s="439"/>
      <c r="R54" s="439"/>
      <c r="S54" s="315"/>
      <c r="T54" s="315"/>
      <c r="U54" s="315"/>
      <c r="V54" s="315"/>
      <c r="W54" s="315"/>
      <c r="X54" s="315"/>
      <c r="Y54" s="315"/>
      <c r="Z54" s="315"/>
      <c r="AA54" s="315"/>
      <c r="AB54" s="315"/>
      <c r="AC54" s="441"/>
    </row>
    <row r="55" spans="1:31">
      <c r="A55" s="317"/>
      <c r="B55" s="442"/>
      <c r="C55" s="319"/>
      <c r="D55" s="316"/>
      <c r="E55" s="316"/>
      <c r="F55" s="316"/>
      <c r="G55" s="316"/>
      <c r="H55" s="316"/>
      <c r="I55" s="316"/>
      <c r="J55" s="316"/>
      <c r="K55" s="320"/>
      <c r="L55" s="443"/>
      <c r="M55" s="443"/>
      <c r="N55" s="443"/>
      <c r="O55" s="443"/>
      <c r="P55" s="443"/>
      <c r="Q55" s="443"/>
      <c r="R55" s="444"/>
      <c r="S55" s="315"/>
      <c r="T55" s="315"/>
      <c r="U55" s="315"/>
      <c r="V55" s="315"/>
      <c r="W55" s="315"/>
      <c r="X55" s="315"/>
      <c r="Y55" s="315"/>
      <c r="Z55" s="315"/>
      <c r="AA55" s="315"/>
      <c r="AB55" s="315"/>
      <c r="AC55" s="316"/>
    </row>
    <row r="56" spans="1:31">
      <c r="A56" s="317"/>
      <c r="B56" s="318" t="s">
        <v>2107</v>
      </c>
      <c r="C56" s="319"/>
      <c r="D56" s="320"/>
      <c r="E56" s="320"/>
      <c r="F56" s="320"/>
      <c r="G56" s="320"/>
      <c r="H56" s="320"/>
      <c r="I56" s="320"/>
      <c r="J56" s="320"/>
      <c r="K56" s="320"/>
      <c r="L56" s="321">
        <f t="shared" ref="L56:R56" si="3">SUBTOTAL(9,L8:L54)</f>
        <v>0</v>
      </c>
      <c r="M56" s="321">
        <f t="shared" si="3"/>
        <v>0</v>
      </c>
      <c r="N56" s="321">
        <f t="shared" si="3"/>
        <v>0</v>
      </c>
      <c r="O56" s="321">
        <f t="shared" si="3"/>
        <v>0</v>
      </c>
      <c r="P56" s="321">
        <f t="shared" si="3"/>
        <v>0</v>
      </c>
      <c r="Q56" s="321">
        <f t="shared" si="3"/>
        <v>0</v>
      </c>
      <c r="R56" s="321">
        <f t="shared" si="3"/>
        <v>0</v>
      </c>
      <c r="AC56" s="320"/>
    </row>
    <row r="57" spans="1:31">
      <c r="A57" s="323"/>
      <c r="B57" s="324"/>
      <c r="C57" s="325"/>
      <c r="D57" s="326"/>
      <c r="E57" s="326"/>
      <c r="F57" s="326"/>
      <c r="G57" s="326"/>
      <c r="H57" s="326"/>
      <c r="I57" s="326"/>
      <c r="J57" s="326"/>
      <c r="K57" s="326"/>
      <c r="L57" s="327"/>
      <c r="M57" s="327"/>
      <c r="N57" s="327"/>
      <c r="O57" s="327"/>
      <c r="P57" s="327"/>
      <c r="Q57" s="327"/>
      <c r="R57" s="328"/>
      <c r="AC57" s="320"/>
    </row>
    <row r="58" spans="1:31" s="334" customFormat="1">
      <c r="A58" s="329"/>
      <c r="B58" s="330"/>
      <c r="C58" s="331"/>
      <c r="D58" s="332"/>
      <c r="E58" s="332"/>
      <c r="F58" s="332"/>
      <c r="G58" s="332"/>
      <c r="H58" s="332"/>
      <c r="I58" s="332"/>
      <c r="J58" s="332"/>
      <c r="K58" s="333"/>
      <c r="L58" s="333"/>
      <c r="M58" s="333"/>
      <c r="N58" s="333"/>
      <c r="O58" s="333"/>
      <c r="P58" s="333"/>
      <c r="Q58" s="333"/>
      <c r="S58" s="335"/>
      <c r="T58" s="335"/>
      <c r="U58" s="335"/>
      <c r="V58" s="335"/>
      <c r="W58" s="335"/>
      <c r="X58" s="335"/>
      <c r="Y58" s="335"/>
      <c r="Z58" s="335"/>
      <c r="AA58" s="335"/>
      <c r="AB58" s="335"/>
      <c r="AC58" s="332"/>
    </row>
    <row r="59" spans="1:31">
      <c r="A59" s="336"/>
    </row>
  </sheetData>
  <sheetProtection algorithmName="SHA-512" hashValue="xY/ePkIP5qRPqjXlDtYycQGZwf1Yw4ckLYCi/AE0Hd/3cN1JIUyq7uKErtZ+dMfCfEYMJit4LuZWCmmJ4XpBzg==" saltValue="AM4xw/pTRy5GXKUCjyuHtg==" spinCount="100000" sheet="1" objects="1" scenarios="1" formatCells="0" formatColumns="0" formatRows="0"/>
  <mergeCells count="2">
    <mergeCell ref="D2:J2"/>
    <mergeCell ref="L2:R2"/>
  </mergeCells>
  <pageMargins left="0.70866141732283472" right="0.70866141732283472" top="0.74803149606299213" bottom="0.74803149606299213" header="0.31496062992125984" footer="0.31496062992125984"/>
  <pageSetup paperSize="9" scale="70" fitToWidth="0" orientation="landscape" r:id="rId1"/>
  <headerFooter>
    <oddFooter>&amp;L&amp;9&amp;F &amp;R&amp;9&amp;A  &amp;P/&amp;N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sheetPr>
  <dimension ref="A2:BV76"/>
  <sheetViews>
    <sheetView view="pageBreakPreview" zoomScale="115" workbookViewId="0">
      <pane ySplit="4" topLeftCell="A5" activePane="bottomLeft" state="frozen"/>
      <selection activeCell="B50" sqref="B50"/>
      <selection pane="bottomLeft" activeCell="R10" sqref="R10"/>
    </sheetView>
  </sheetViews>
  <sheetFormatPr defaultColWidth="9.109375" defaultRowHeight="13.8"/>
  <cols>
    <col min="1" max="1" width="6" style="341" customWidth="1"/>
    <col min="2" max="2" width="46.88671875" style="337" customWidth="1"/>
    <col min="3" max="3" width="5.88671875" style="338" customWidth="1"/>
    <col min="4" max="10" width="6.88671875" style="339" customWidth="1"/>
    <col min="11" max="17" width="9.88671875" style="340" customWidth="1"/>
    <col min="18" max="18" width="11.88671875" style="303" customWidth="1"/>
    <col min="19" max="28" width="8.5546875" style="322" bestFit="1" customWidth="1"/>
    <col min="29" max="29" width="7.88671875" style="339" customWidth="1"/>
    <col min="30" max="30" width="37.88671875" style="303" customWidth="1"/>
    <col min="31" max="31" width="9.109375" style="303" customWidth="1"/>
    <col min="32" max="33" width="9.109375" style="303"/>
    <col min="34" max="34" width="171.109375" style="303" customWidth="1"/>
    <col min="35" max="16384" width="9.109375" style="303"/>
  </cols>
  <sheetData>
    <row r="2" spans="1:74" ht="12.75" customHeight="1">
      <c r="D2" s="1354" t="s">
        <v>1716</v>
      </c>
      <c r="E2" s="1357"/>
      <c r="F2" s="1357"/>
      <c r="G2" s="1357"/>
      <c r="H2" s="1357"/>
      <c r="I2" s="1357"/>
      <c r="J2" s="1357"/>
      <c r="L2" s="1356" t="s">
        <v>1717</v>
      </c>
      <c r="M2" s="1356"/>
      <c r="N2" s="1356"/>
      <c r="O2" s="1356"/>
      <c r="P2" s="1356"/>
      <c r="Q2" s="1356"/>
      <c r="R2" s="1357"/>
    </row>
    <row r="3" spans="1:74">
      <c r="D3" s="409"/>
      <c r="E3" s="409"/>
      <c r="F3" s="409"/>
      <c r="G3" s="409"/>
      <c r="H3" s="409"/>
      <c r="I3" s="409"/>
      <c r="J3" s="409"/>
      <c r="L3" s="409"/>
      <c r="M3" s="409"/>
      <c r="N3" s="409"/>
      <c r="O3" s="409"/>
      <c r="P3" s="409"/>
      <c r="Q3" s="409"/>
      <c r="R3" s="409"/>
    </row>
    <row r="4" spans="1:74" s="417" customFormat="1" ht="20.399999999999999">
      <c r="A4" s="410" t="s">
        <v>1718</v>
      </c>
      <c r="B4" s="409" t="s">
        <v>1719</v>
      </c>
      <c r="C4" s="410" t="s">
        <v>1720</v>
      </c>
      <c r="D4" s="411" t="s">
        <v>1721</v>
      </c>
      <c r="E4" s="411" t="s">
        <v>1722</v>
      </c>
      <c r="F4" s="411" t="s">
        <v>1723</v>
      </c>
      <c r="G4" s="411" t="s">
        <v>1724</v>
      </c>
      <c r="H4" s="411" t="s">
        <v>1725</v>
      </c>
      <c r="I4" s="411" t="s">
        <v>1726</v>
      </c>
      <c r="J4" s="411" t="s">
        <v>2072</v>
      </c>
      <c r="K4" s="412" t="s">
        <v>1728</v>
      </c>
      <c r="L4" s="413" t="s">
        <v>1729</v>
      </c>
      <c r="M4" s="413" t="s">
        <v>1730</v>
      </c>
      <c r="N4" s="413" t="s">
        <v>1731</v>
      </c>
      <c r="O4" s="413" t="s">
        <v>1732</v>
      </c>
      <c r="P4" s="413" t="s">
        <v>1733</v>
      </c>
      <c r="Q4" s="413" t="s">
        <v>1734</v>
      </c>
      <c r="R4" s="411" t="s">
        <v>1735</v>
      </c>
      <c r="S4" s="414"/>
      <c r="T4" s="414"/>
      <c r="U4" s="414"/>
      <c r="V4" s="414"/>
      <c r="W4" s="414"/>
      <c r="X4" s="414"/>
      <c r="Y4" s="414"/>
      <c r="Z4" s="414"/>
      <c r="AA4" s="414"/>
      <c r="AB4" s="414"/>
      <c r="AC4" s="415"/>
      <c r="AD4" s="416"/>
      <c r="AE4" s="416"/>
      <c r="AF4" s="416"/>
      <c r="AG4" s="416"/>
      <c r="AH4" s="416"/>
      <c r="AI4" s="416"/>
      <c r="AJ4" s="416"/>
      <c r="AK4" s="416"/>
      <c r="AL4" s="416"/>
      <c r="AM4" s="416"/>
      <c r="AN4" s="416"/>
      <c r="AO4" s="416"/>
      <c r="AP4" s="416"/>
      <c r="AQ4" s="416"/>
      <c r="AR4" s="416"/>
      <c r="AS4" s="416"/>
      <c r="AT4" s="416"/>
      <c r="AU4" s="416"/>
      <c r="AV4" s="416"/>
      <c r="AW4" s="416"/>
      <c r="AX4" s="416"/>
      <c r="AY4" s="416"/>
      <c r="AZ4" s="416"/>
      <c r="BA4" s="416"/>
      <c r="BB4" s="416"/>
      <c r="BC4" s="416"/>
      <c r="BD4" s="416"/>
      <c r="BE4" s="416"/>
      <c r="BF4" s="416"/>
      <c r="BG4" s="416"/>
      <c r="BH4" s="416"/>
      <c r="BI4" s="416"/>
      <c r="BJ4" s="416"/>
      <c r="BK4" s="416"/>
      <c r="BL4" s="416"/>
      <c r="BM4" s="416"/>
      <c r="BN4" s="416"/>
      <c r="BO4" s="416"/>
      <c r="BP4" s="416"/>
      <c r="BQ4" s="416"/>
      <c r="BR4" s="416"/>
      <c r="BS4" s="416"/>
      <c r="BT4" s="416"/>
      <c r="BU4" s="416"/>
      <c r="BV4" s="416"/>
    </row>
    <row r="5" spans="1:74" s="426" customFormat="1" ht="14.4">
      <c r="A5" s="418" t="s">
        <v>2108</v>
      </c>
      <c r="B5" s="419" t="s">
        <v>1896</v>
      </c>
      <c r="C5" s="420"/>
      <c r="D5" s="421"/>
      <c r="E5" s="421"/>
      <c r="F5" s="421"/>
      <c r="G5" s="421"/>
      <c r="H5" s="421"/>
      <c r="I5" s="421"/>
      <c r="J5" s="421"/>
      <c r="K5" s="422"/>
      <c r="L5" s="421"/>
      <c r="M5" s="421"/>
      <c r="N5" s="421"/>
      <c r="O5" s="421"/>
      <c r="P5" s="421"/>
      <c r="Q5" s="421"/>
      <c r="R5" s="423"/>
      <c r="S5" s="424"/>
      <c r="T5" s="424"/>
      <c r="U5" s="424"/>
      <c r="V5" s="424"/>
      <c r="W5" s="424"/>
      <c r="X5" s="424"/>
      <c r="Y5" s="424"/>
      <c r="Z5" s="424"/>
      <c r="AA5" s="424"/>
      <c r="AB5" s="424"/>
      <c r="AC5" s="421"/>
      <c r="AD5" s="425"/>
      <c r="AE5" s="425"/>
      <c r="AF5" s="425"/>
      <c r="AG5" s="425"/>
      <c r="AH5" s="425"/>
      <c r="AI5" s="425"/>
      <c r="AJ5" s="425"/>
      <c r="AK5" s="425"/>
      <c r="AL5" s="425"/>
      <c r="AM5" s="425"/>
      <c r="AN5" s="425"/>
      <c r="AO5" s="425"/>
      <c r="AP5" s="425"/>
      <c r="AQ5" s="425"/>
      <c r="AR5" s="425"/>
      <c r="AS5" s="425"/>
      <c r="AT5" s="425"/>
      <c r="AU5" s="425"/>
      <c r="AV5" s="425"/>
      <c r="AW5" s="425"/>
      <c r="AX5" s="425"/>
      <c r="AY5" s="425"/>
      <c r="AZ5" s="425"/>
      <c r="BA5" s="425"/>
      <c r="BB5" s="425"/>
      <c r="BC5" s="425"/>
      <c r="BD5" s="425"/>
      <c r="BE5" s="425"/>
      <c r="BF5" s="425"/>
      <c r="BG5" s="425"/>
      <c r="BH5" s="425"/>
      <c r="BI5" s="425"/>
      <c r="BJ5" s="425"/>
      <c r="BK5" s="425"/>
      <c r="BL5" s="425"/>
      <c r="BM5" s="425"/>
      <c r="BN5" s="425"/>
      <c r="BO5" s="425"/>
      <c r="BP5" s="425"/>
      <c r="BQ5" s="425"/>
      <c r="BR5" s="425"/>
      <c r="BS5" s="425"/>
      <c r="BT5" s="425"/>
      <c r="BU5" s="425"/>
      <c r="BV5" s="425"/>
    </row>
    <row r="6" spans="1:74" s="434" customFormat="1" ht="14.4">
      <c r="A6" s="427"/>
      <c r="B6" s="428"/>
      <c r="C6" s="429"/>
      <c r="D6" s="430"/>
      <c r="E6" s="430"/>
      <c r="F6" s="430"/>
      <c r="G6" s="430"/>
      <c r="H6" s="430"/>
      <c r="I6" s="430"/>
      <c r="J6" s="430"/>
      <c r="K6" s="431"/>
      <c r="L6" s="432"/>
      <c r="M6" s="432"/>
      <c r="N6" s="432"/>
      <c r="O6" s="432"/>
      <c r="P6" s="432"/>
      <c r="Q6" s="432"/>
      <c r="R6" s="433"/>
      <c r="S6" s="424"/>
      <c r="T6" s="424"/>
      <c r="U6" s="424"/>
      <c r="V6" s="424"/>
      <c r="W6" s="424"/>
      <c r="X6" s="424"/>
      <c r="Y6" s="424"/>
      <c r="Z6" s="424"/>
      <c r="AA6" s="424"/>
      <c r="AB6" s="424"/>
      <c r="AC6" s="430"/>
    </row>
    <row r="7" spans="1:74" s="372" customFormat="1">
      <c r="A7" s="366" t="s">
        <v>114</v>
      </c>
      <c r="B7" s="367" t="s">
        <v>2109</v>
      </c>
      <c r="C7" s="368"/>
      <c r="D7" s="369"/>
      <c r="E7" s="369"/>
      <c r="F7" s="369"/>
      <c r="G7" s="369"/>
      <c r="H7" s="369"/>
      <c r="I7" s="369"/>
      <c r="J7" s="369"/>
      <c r="K7" s="435"/>
      <c r="L7" s="369"/>
      <c r="M7" s="369"/>
      <c r="N7" s="369"/>
      <c r="O7" s="369"/>
      <c r="P7" s="369"/>
      <c r="Q7" s="369"/>
      <c r="R7" s="371"/>
      <c r="S7" s="343"/>
      <c r="T7" s="343"/>
      <c r="U7" s="343"/>
      <c r="V7" s="343"/>
      <c r="W7" s="343"/>
      <c r="X7" s="343"/>
      <c r="Y7" s="343"/>
      <c r="Z7" s="343"/>
      <c r="AA7" s="343"/>
      <c r="AB7" s="343"/>
      <c r="AC7" s="369"/>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row>
    <row r="8" spans="1:74" s="206" customFormat="1">
      <c r="A8" s="301"/>
      <c r="B8" s="373"/>
      <c r="C8" s="302"/>
      <c r="D8" s="344"/>
      <c r="E8" s="344"/>
      <c r="F8" s="344"/>
      <c r="G8" s="344"/>
      <c r="H8" s="344"/>
      <c r="I8" s="344"/>
      <c r="J8" s="344"/>
      <c r="K8" s="435"/>
      <c r="L8" s="344"/>
      <c r="M8" s="344"/>
      <c r="N8" s="344"/>
      <c r="O8" s="344"/>
      <c r="P8" s="344"/>
      <c r="Q8" s="344"/>
      <c r="S8" s="343"/>
      <c r="T8" s="343"/>
      <c r="U8" s="343"/>
      <c r="V8" s="343"/>
      <c r="W8" s="343"/>
      <c r="X8" s="343"/>
      <c r="Y8" s="343"/>
      <c r="Z8" s="343"/>
      <c r="AA8" s="343"/>
      <c r="AB8" s="343"/>
      <c r="AC8" s="344"/>
    </row>
    <row r="9" spans="1:74" s="206" customFormat="1">
      <c r="A9" s="301"/>
      <c r="B9" s="373"/>
      <c r="C9" s="302"/>
      <c r="D9" s="344"/>
      <c r="E9" s="344"/>
      <c r="F9" s="344"/>
      <c r="G9" s="450"/>
      <c r="H9" s="450"/>
      <c r="I9" s="450"/>
      <c r="J9" s="344"/>
      <c r="K9" s="435"/>
      <c r="L9" s="344"/>
      <c r="M9" s="344"/>
      <c r="N9" s="344"/>
      <c r="O9" s="344"/>
      <c r="P9" s="344"/>
      <c r="Q9" s="344"/>
      <c r="S9" s="343"/>
      <c r="T9" s="343"/>
      <c r="U9" s="343"/>
      <c r="V9" s="343"/>
      <c r="W9" s="343"/>
      <c r="X9" s="343"/>
      <c r="Y9" s="343"/>
      <c r="Z9" s="343"/>
      <c r="AA9" s="343"/>
      <c r="AB9" s="343"/>
      <c r="AC9" s="344"/>
    </row>
    <row r="10" spans="1:74" s="356" customFormat="1" ht="69">
      <c r="A10" s="301">
        <f>IF(ISTEXT(B10),MAX($A$7:$A8)+1,"")</f>
        <v>1</v>
      </c>
      <c r="B10" s="208" t="s">
        <v>2110</v>
      </c>
      <c r="C10" s="399"/>
      <c r="D10" s="400"/>
      <c r="E10" s="400"/>
      <c r="F10" s="400"/>
      <c r="G10" s="344"/>
      <c r="H10" s="344"/>
      <c r="I10" s="344"/>
      <c r="J10" s="400"/>
      <c r="K10" s="401"/>
      <c r="L10" s="402"/>
      <c r="M10" s="402"/>
      <c r="N10" s="402"/>
      <c r="O10" s="402"/>
      <c r="P10" s="402"/>
      <c r="Q10" s="402"/>
      <c r="R10" s="402"/>
      <c r="S10" s="403"/>
      <c r="T10" s="403"/>
      <c r="U10" s="403"/>
      <c r="V10" s="403"/>
      <c r="W10" s="403"/>
      <c r="X10" s="403"/>
      <c r="Y10" s="403"/>
      <c r="Z10" s="403"/>
      <c r="AA10" s="403"/>
      <c r="AB10" s="403"/>
      <c r="AC10" s="400"/>
      <c r="AE10" s="357"/>
    </row>
    <row r="11" spans="1:74" s="356" customFormat="1" ht="15">
      <c r="A11" s="351" t="s">
        <v>1742</v>
      </c>
      <c r="B11" s="208" t="s">
        <v>2111</v>
      </c>
      <c r="C11" s="291" t="s">
        <v>1811</v>
      </c>
      <c r="D11" s="348">
        <v>20</v>
      </c>
      <c r="E11" s="346">
        <v>25</v>
      </c>
      <c r="F11" s="346">
        <v>25</v>
      </c>
      <c r="G11" s="346">
        <v>20</v>
      </c>
      <c r="H11" s="346">
        <v>0</v>
      </c>
      <c r="I11" s="346">
        <v>10</v>
      </c>
      <c r="J11" s="346">
        <f t="shared" ref="J11:J70" si="0">SUM(D11:I11)</f>
        <v>100</v>
      </c>
      <c r="K11" s="41"/>
      <c r="L11" s="342">
        <f t="shared" ref="L11:R70" si="1">$K11*D11</f>
        <v>0</v>
      </c>
      <c r="M11" s="342">
        <f t="shared" si="1"/>
        <v>0</v>
      </c>
      <c r="N11" s="342">
        <f t="shared" si="1"/>
        <v>0</v>
      </c>
      <c r="O11" s="342">
        <f t="shared" si="1"/>
        <v>0</v>
      </c>
      <c r="P11" s="342">
        <f t="shared" si="1"/>
        <v>0</v>
      </c>
      <c r="Q11" s="342">
        <f t="shared" si="1"/>
        <v>0</v>
      </c>
      <c r="R11" s="342">
        <f t="shared" si="1"/>
        <v>0</v>
      </c>
      <c r="S11" s="355"/>
      <c r="T11" s="355"/>
      <c r="U11" s="355"/>
      <c r="V11" s="355"/>
      <c r="W11" s="355"/>
      <c r="X11" s="355"/>
      <c r="Y11" s="355"/>
      <c r="Z11" s="355"/>
      <c r="AA11" s="355"/>
      <c r="AB11" s="355"/>
      <c r="AC11" s="346"/>
      <c r="AE11" s="357"/>
    </row>
    <row r="12" spans="1:74" s="356" customFormat="1" ht="15">
      <c r="A12" s="351" t="s">
        <v>1742</v>
      </c>
      <c r="B12" s="208" t="s">
        <v>2112</v>
      </c>
      <c r="C12" s="291" t="s">
        <v>1811</v>
      </c>
      <c r="D12" s="348">
        <v>15</v>
      </c>
      <c r="E12" s="346">
        <v>15</v>
      </c>
      <c r="F12" s="346">
        <v>15</v>
      </c>
      <c r="G12" s="346">
        <v>15</v>
      </c>
      <c r="H12" s="346">
        <v>0</v>
      </c>
      <c r="I12" s="346">
        <v>10</v>
      </c>
      <c r="J12" s="346">
        <f t="shared" si="0"/>
        <v>70</v>
      </c>
      <c r="K12" s="41"/>
      <c r="L12" s="342">
        <f t="shared" si="1"/>
        <v>0</v>
      </c>
      <c r="M12" s="342">
        <f t="shared" si="1"/>
        <v>0</v>
      </c>
      <c r="N12" s="342">
        <f t="shared" si="1"/>
        <v>0</v>
      </c>
      <c r="O12" s="342">
        <f t="shared" si="1"/>
        <v>0</v>
      </c>
      <c r="P12" s="342">
        <f t="shared" si="1"/>
        <v>0</v>
      </c>
      <c r="Q12" s="342">
        <f t="shared" si="1"/>
        <v>0</v>
      </c>
      <c r="R12" s="342">
        <f t="shared" si="1"/>
        <v>0</v>
      </c>
      <c r="S12" s="355"/>
      <c r="T12" s="355"/>
      <c r="U12" s="355"/>
      <c r="V12" s="355"/>
      <c r="W12" s="355"/>
      <c r="X12" s="355"/>
      <c r="Y12" s="355"/>
      <c r="Z12" s="355"/>
      <c r="AA12" s="355"/>
      <c r="AB12" s="355"/>
      <c r="AC12" s="346"/>
      <c r="AE12" s="357"/>
    </row>
    <row r="13" spans="1:74" s="356" customFormat="1" ht="15">
      <c r="A13" s="351" t="s">
        <v>1742</v>
      </c>
      <c r="B13" s="208" t="s">
        <v>2113</v>
      </c>
      <c r="C13" s="291" t="s">
        <v>1811</v>
      </c>
      <c r="D13" s="348">
        <v>15</v>
      </c>
      <c r="E13" s="346">
        <v>45</v>
      </c>
      <c r="F13" s="346">
        <v>55</v>
      </c>
      <c r="G13" s="346">
        <v>15</v>
      </c>
      <c r="H13" s="346">
        <v>0</v>
      </c>
      <c r="I13" s="346">
        <v>10</v>
      </c>
      <c r="J13" s="346">
        <f t="shared" si="0"/>
        <v>140</v>
      </c>
      <c r="K13" s="41"/>
      <c r="L13" s="342">
        <f t="shared" si="1"/>
        <v>0</v>
      </c>
      <c r="M13" s="342">
        <f t="shared" si="1"/>
        <v>0</v>
      </c>
      <c r="N13" s="342">
        <f t="shared" si="1"/>
        <v>0</v>
      </c>
      <c r="O13" s="342">
        <f t="shared" si="1"/>
        <v>0</v>
      </c>
      <c r="P13" s="342">
        <f t="shared" si="1"/>
        <v>0</v>
      </c>
      <c r="Q13" s="342">
        <f t="shared" si="1"/>
        <v>0</v>
      </c>
      <c r="R13" s="342">
        <f t="shared" si="1"/>
        <v>0</v>
      </c>
      <c r="S13" s="355"/>
      <c r="T13" s="355"/>
      <c r="U13" s="355"/>
      <c r="V13" s="355"/>
      <c r="W13" s="355"/>
      <c r="X13" s="355"/>
      <c r="Y13" s="355"/>
      <c r="Z13" s="355"/>
      <c r="AA13" s="355"/>
      <c r="AB13" s="355"/>
      <c r="AC13" s="346"/>
      <c r="AE13" s="357"/>
    </row>
    <row r="14" spans="1:74" s="356" customFormat="1" ht="15">
      <c r="A14" s="351" t="s">
        <v>1742</v>
      </c>
      <c r="B14" s="208" t="s">
        <v>2114</v>
      </c>
      <c r="C14" s="291" t="s">
        <v>1811</v>
      </c>
      <c r="D14" s="348">
        <v>180</v>
      </c>
      <c r="E14" s="346">
        <v>180</v>
      </c>
      <c r="F14" s="346">
        <v>180</v>
      </c>
      <c r="G14" s="346">
        <v>180</v>
      </c>
      <c r="H14" s="346">
        <v>0</v>
      </c>
      <c r="I14" s="346">
        <v>0</v>
      </c>
      <c r="J14" s="346">
        <f t="shared" si="0"/>
        <v>720</v>
      </c>
      <c r="K14" s="41"/>
      <c r="L14" s="342">
        <f t="shared" si="1"/>
        <v>0</v>
      </c>
      <c r="M14" s="342">
        <f t="shared" si="1"/>
        <v>0</v>
      </c>
      <c r="N14" s="342">
        <f t="shared" si="1"/>
        <v>0</v>
      </c>
      <c r="O14" s="342">
        <f t="shared" si="1"/>
        <v>0</v>
      </c>
      <c r="P14" s="342">
        <f t="shared" si="1"/>
        <v>0</v>
      </c>
      <c r="Q14" s="342">
        <f t="shared" si="1"/>
        <v>0</v>
      </c>
      <c r="R14" s="342">
        <f t="shared" si="1"/>
        <v>0</v>
      </c>
      <c r="S14" s="355"/>
      <c r="T14" s="355"/>
      <c r="U14" s="355"/>
      <c r="V14" s="355"/>
      <c r="W14" s="355"/>
      <c r="X14" s="355"/>
      <c r="Y14" s="355"/>
      <c r="Z14" s="355"/>
      <c r="AA14" s="355"/>
      <c r="AB14" s="355"/>
      <c r="AC14" s="346"/>
      <c r="AE14" s="357"/>
    </row>
    <row r="15" spans="1:74" s="356" customFormat="1" ht="15">
      <c r="A15" s="351" t="s">
        <v>1742</v>
      </c>
      <c r="B15" s="208" t="s">
        <v>2115</v>
      </c>
      <c r="C15" s="291" t="s">
        <v>1811</v>
      </c>
      <c r="D15" s="348">
        <v>150</v>
      </c>
      <c r="E15" s="346">
        <v>150</v>
      </c>
      <c r="F15" s="346">
        <v>150</v>
      </c>
      <c r="G15" s="346">
        <v>150</v>
      </c>
      <c r="H15" s="346">
        <v>0</v>
      </c>
      <c r="I15" s="346">
        <v>85</v>
      </c>
      <c r="J15" s="346">
        <f t="shared" si="0"/>
        <v>685</v>
      </c>
      <c r="K15" s="41"/>
      <c r="L15" s="342">
        <f t="shared" si="1"/>
        <v>0</v>
      </c>
      <c r="M15" s="342">
        <f t="shared" si="1"/>
        <v>0</v>
      </c>
      <c r="N15" s="342">
        <f t="shared" si="1"/>
        <v>0</v>
      </c>
      <c r="O15" s="342">
        <f t="shared" si="1"/>
        <v>0</v>
      </c>
      <c r="P15" s="342">
        <f t="shared" si="1"/>
        <v>0</v>
      </c>
      <c r="Q15" s="342">
        <f t="shared" si="1"/>
        <v>0</v>
      </c>
      <c r="R15" s="342">
        <f t="shared" si="1"/>
        <v>0</v>
      </c>
      <c r="S15" s="355"/>
      <c r="T15" s="355"/>
      <c r="U15" s="355"/>
      <c r="V15" s="355"/>
      <c r="W15" s="355"/>
      <c r="X15" s="355"/>
      <c r="Y15" s="355"/>
      <c r="Z15" s="355"/>
      <c r="AA15" s="355"/>
      <c r="AB15" s="355"/>
      <c r="AC15" s="346"/>
      <c r="AE15" s="357"/>
    </row>
    <row r="16" spans="1:74" s="356" customFormat="1" ht="15">
      <c r="A16" s="351" t="s">
        <v>1742</v>
      </c>
      <c r="B16" s="208" t="s">
        <v>2116</v>
      </c>
      <c r="C16" s="291" t="s">
        <v>1811</v>
      </c>
      <c r="D16" s="348">
        <v>50</v>
      </c>
      <c r="E16" s="346">
        <v>50</v>
      </c>
      <c r="F16" s="346">
        <v>50</v>
      </c>
      <c r="G16" s="346">
        <v>50</v>
      </c>
      <c r="H16" s="346">
        <v>0</v>
      </c>
      <c r="I16" s="346">
        <v>130</v>
      </c>
      <c r="J16" s="346">
        <f t="shared" si="0"/>
        <v>330</v>
      </c>
      <c r="K16" s="41"/>
      <c r="L16" s="342">
        <f t="shared" si="1"/>
        <v>0</v>
      </c>
      <c r="M16" s="342">
        <f t="shared" si="1"/>
        <v>0</v>
      </c>
      <c r="N16" s="342">
        <f t="shared" si="1"/>
        <v>0</v>
      </c>
      <c r="O16" s="342">
        <f t="shared" si="1"/>
        <v>0</v>
      </c>
      <c r="P16" s="342">
        <f t="shared" si="1"/>
        <v>0</v>
      </c>
      <c r="Q16" s="342">
        <f t="shared" si="1"/>
        <v>0</v>
      </c>
      <c r="R16" s="342">
        <f t="shared" si="1"/>
        <v>0</v>
      </c>
      <c r="S16" s="355"/>
      <c r="T16" s="355"/>
      <c r="U16" s="355"/>
      <c r="V16" s="355"/>
      <c r="W16" s="355"/>
      <c r="X16" s="355"/>
      <c r="Y16" s="355"/>
      <c r="Z16" s="355"/>
      <c r="AA16" s="355"/>
      <c r="AB16" s="355"/>
      <c r="AC16" s="346"/>
      <c r="AE16" s="357"/>
    </row>
    <row r="17" spans="1:31" s="356" customFormat="1" ht="15">
      <c r="A17" s="351" t="s">
        <v>1742</v>
      </c>
      <c r="B17" s="208" t="s">
        <v>2117</v>
      </c>
      <c r="C17" s="291" t="s">
        <v>1811</v>
      </c>
      <c r="D17" s="348">
        <v>15</v>
      </c>
      <c r="E17" s="346">
        <v>15</v>
      </c>
      <c r="F17" s="346">
        <v>15</v>
      </c>
      <c r="G17" s="346">
        <v>15</v>
      </c>
      <c r="H17" s="346">
        <v>0</v>
      </c>
      <c r="I17" s="346">
        <v>35</v>
      </c>
      <c r="J17" s="346">
        <f t="shared" si="0"/>
        <v>95</v>
      </c>
      <c r="K17" s="41"/>
      <c r="L17" s="342">
        <f t="shared" si="1"/>
        <v>0</v>
      </c>
      <c r="M17" s="342">
        <f t="shared" si="1"/>
        <v>0</v>
      </c>
      <c r="N17" s="342">
        <f t="shared" si="1"/>
        <v>0</v>
      </c>
      <c r="O17" s="342">
        <f t="shared" si="1"/>
        <v>0</v>
      </c>
      <c r="P17" s="342">
        <f t="shared" si="1"/>
        <v>0</v>
      </c>
      <c r="Q17" s="342">
        <f t="shared" si="1"/>
        <v>0</v>
      </c>
      <c r="R17" s="342">
        <f t="shared" si="1"/>
        <v>0</v>
      </c>
      <c r="S17" s="355"/>
      <c r="T17" s="355"/>
      <c r="U17" s="355"/>
      <c r="V17" s="355"/>
      <c r="W17" s="355"/>
      <c r="X17" s="355"/>
      <c r="Y17" s="355"/>
      <c r="Z17" s="355"/>
      <c r="AA17" s="355"/>
      <c r="AB17" s="355"/>
      <c r="AC17" s="346"/>
      <c r="AE17" s="357"/>
    </row>
    <row r="18" spans="1:31" s="356" customFormat="1" ht="15">
      <c r="A18" s="351" t="s">
        <v>1742</v>
      </c>
      <c r="B18" s="208" t="s">
        <v>2118</v>
      </c>
      <c r="C18" s="291" t="s">
        <v>1811</v>
      </c>
      <c r="D18" s="348">
        <v>0</v>
      </c>
      <c r="E18" s="346">
        <v>0</v>
      </c>
      <c r="F18" s="346">
        <v>0</v>
      </c>
      <c r="G18" s="346">
        <v>0</v>
      </c>
      <c r="H18" s="346">
        <v>0</v>
      </c>
      <c r="I18" s="346">
        <v>35</v>
      </c>
      <c r="J18" s="346">
        <f t="shared" si="0"/>
        <v>35</v>
      </c>
      <c r="K18" s="41"/>
      <c r="L18" s="342">
        <f t="shared" si="1"/>
        <v>0</v>
      </c>
      <c r="M18" s="342">
        <f t="shared" si="1"/>
        <v>0</v>
      </c>
      <c r="N18" s="342">
        <f t="shared" si="1"/>
        <v>0</v>
      </c>
      <c r="O18" s="342">
        <f t="shared" si="1"/>
        <v>0</v>
      </c>
      <c r="P18" s="342">
        <f t="shared" si="1"/>
        <v>0</v>
      </c>
      <c r="Q18" s="342">
        <f t="shared" si="1"/>
        <v>0</v>
      </c>
      <c r="R18" s="342">
        <f t="shared" si="1"/>
        <v>0</v>
      </c>
      <c r="S18" s="355"/>
      <c r="T18" s="355"/>
      <c r="U18" s="355"/>
      <c r="V18" s="355"/>
      <c r="W18" s="355"/>
      <c r="X18" s="355"/>
      <c r="Y18" s="355"/>
      <c r="Z18" s="355"/>
      <c r="AA18" s="355"/>
      <c r="AB18" s="355"/>
      <c r="AC18" s="346"/>
      <c r="AE18" s="357"/>
    </row>
    <row r="19" spans="1:31" s="356" customFormat="1" ht="15">
      <c r="A19" s="351" t="s">
        <v>1742</v>
      </c>
      <c r="B19" s="208" t="s">
        <v>2119</v>
      </c>
      <c r="C19" s="291" t="s">
        <v>1811</v>
      </c>
      <c r="D19" s="348">
        <v>0</v>
      </c>
      <c r="E19" s="346">
        <v>0</v>
      </c>
      <c r="F19" s="346">
        <v>0</v>
      </c>
      <c r="G19" s="346">
        <v>0</v>
      </c>
      <c r="H19" s="346">
        <v>0</v>
      </c>
      <c r="I19" s="346">
        <v>25</v>
      </c>
      <c r="J19" s="346">
        <f t="shared" si="0"/>
        <v>25</v>
      </c>
      <c r="K19" s="41"/>
      <c r="L19" s="342">
        <f t="shared" si="1"/>
        <v>0</v>
      </c>
      <c r="M19" s="342">
        <f t="shared" si="1"/>
        <v>0</v>
      </c>
      <c r="N19" s="342">
        <f t="shared" si="1"/>
        <v>0</v>
      </c>
      <c r="O19" s="342">
        <f t="shared" si="1"/>
        <v>0</v>
      </c>
      <c r="P19" s="342">
        <f t="shared" si="1"/>
        <v>0</v>
      </c>
      <c r="Q19" s="342">
        <f t="shared" si="1"/>
        <v>0</v>
      </c>
      <c r="R19" s="342">
        <f t="shared" si="1"/>
        <v>0</v>
      </c>
      <c r="S19" s="355"/>
      <c r="T19" s="355"/>
      <c r="U19" s="355"/>
      <c r="V19" s="355"/>
      <c r="W19" s="355"/>
      <c r="X19" s="355"/>
      <c r="Y19" s="355"/>
      <c r="Z19" s="355"/>
      <c r="AA19" s="355"/>
      <c r="AB19" s="355"/>
      <c r="AC19" s="346"/>
      <c r="AE19" s="357"/>
    </row>
    <row r="20" spans="1:31" s="356" customFormat="1" ht="28.5" customHeight="1">
      <c r="A20" s="351"/>
      <c r="B20" s="358" t="s">
        <v>2120</v>
      </c>
      <c r="C20" s="291"/>
      <c r="D20" s="348"/>
      <c r="E20" s="346"/>
      <c r="F20" s="346"/>
      <c r="G20" s="346"/>
      <c r="H20" s="346"/>
      <c r="I20" s="346"/>
      <c r="J20" s="346"/>
      <c r="K20" s="305"/>
      <c r="L20" s="342"/>
      <c r="M20" s="342"/>
      <c r="N20" s="342"/>
      <c r="O20" s="342"/>
      <c r="P20" s="342"/>
      <c r="Q20" s="342"/>
      <c r="R20" s="342"/>
      <c r="S20" s="355"/>
      <c r="T20" s="355"/>
      <c r="U20" s="355"/>
      <c r="V20" s="355"/>
      <c r="W20" s="355"/>
      <c r="X20" s="355"/>
      <c r="Y20" s="355"/>
      <c r="Z20" s="355"/>
      <c r="AA20" s="355"/>
      <c r="AB20" s="355"/>
      <c r="AC20" s="346"/>
      <c r="AE20" s="357"/>
    </row>
    <row r="21" spans="1:31" s="356" customFormat="1">
      <c r="A21" s="351"/>
      <c r="B21" s="208"/>
      <c r="C21" s="291"/>
      <c r="D21" s="348"/>
      <c r="E21" s="346"/>
      <c r="F21" s="346"/>
      <c r="G21" s="346"/>
      <c r="H21" s="346"/>
      <c r="I21" s="346"/>
      <c r="J21" s="346"/>
      <c r="K21" s="305"/>
      <c r="L21" s="342"/>
      <c r="M21" s="342"/>
      <c r="N21" s="342"/>
      <c r="O21" s="342"/>
      <c r="P21" s="342"/>
      <c r="Q21" s="342"/>
      <c r="R21" s="342"/>
      <c r="S21" s="355"/>
      <c r="T21" s="355"/>
      <c r="U21" s="355"/>
      <c r="V21" s="355"/>
      <c r="W21" s="355"/>
      <c r="X21" s="355"/>
      <c r="Y21" s="355"/>
      <c r="Z21" s="355"/>
      <c r="AA21" s="355"/>
      <c r="AB21" s="355"/>
      <c r="AC21" s="346"/>
      <c r="AE21" s="357"/>
    </row>
    <row r="22" spans="1:31" s="356" customFormat="1" ht="41.4">
      <c r="A22" s="301">
        <f>IF(ISTEXT(B22),MAX($A$7:$A21)+1,"")</f>
        <v>2</v>
      </c>
      <c r="B22" s="208" t="s">
        <v>2121</v>
      </c>
      <c r="C22" s="399"/>
      <c r="D22" s="400"/>
      <c r="E22" s="400"/>
      <c r="F22" s="400"/>
      <c r="G22" s="344"/>
      <c r="H22" s="344"/>
      <c r="I22" s="344"/>
      <c r="J22" s="400"/>
      <c r="K22" s="401"/>
      <c r="L22" s="402"/>
      <c r="M22" s="402"/>
      <c r="N22" s="402"/>
      <c r="O22" s="402"/>
      <c r="P22" s="402"/>
      <c r="Q22" s="402"/>
      <c r="R22" s="402"/>
      <c r="S22" s="403"/>
      <c r="T22" s="403"/>
      <c r="U22" s="403"/>
      <c r="V22" s="403"/>
      <c r="W22" s="403"/>
      <c r="X22" s="403"/>
      <c r="Y22" s="403"/>
      <c r="Z22" s="403"/>
      <c r="AA22" s="403"/>
      <c r="AB22" s="403"/>
      <c r="AC22" s="400"/>
      <c r="AE22" s="357"/>
    </row>
    <row r="23" spans="1:31" s="356" customFormat="1">
      <c r="A23" s="351" t="s">
        <v>1742</v>
      </c>
      <c r="B23" s="358" t="s">
        <v>2122</v>
      </c>
      <c r="C23" s="291" t="s">
        <v>1811</v>
      </c>
      <c r="D23" s="348">
        <v>95</v>
      </c>
      <c r="E23" s="346">
        <v>115</v>
      </c>
      <c r="F23" s="346">
        <v>115</v>
      </c>
      <c r="G23" s="346">
        <v>85</v>
      </c>
      <c r="H23" s="346">
        <v>25</v>
      </c>
      <c r="I23" s="346">
        <v>350</v>
      </c>
      <c r="J23" s="346">
        <f t="shared" si="0"/>
        <v>785</v>
      </c>
      <c r="K23" s="41"/>
      <c r="L23" s="342">
        <f t="shared" si="1"/>
        <v>0</v>
      </c>
      <c r="M23" s="342">
        <f t="shared" si="1"/>
        <v>0</v>
      </c>
      <c r="N23" s="342">
        <f t="shared" si="1"/>
        <v>0</v>
      </c>
      <c r="O23" s="342">
        <f t="shared" si="1"/>
        <v>0</v>
      </c>
      <c r="P23" s="342">
        <f t="shared" si="1"/>
        <v>0</v>
      </c>
      <c r="Q23" s="342">
        <f t="shared" si="1"/>
        <v>0</v>
      </c>
      <c r="R23" s="342">
        <f t="shared" si="1"/>
        <v>0</v>
      </c>
      <c r="S23" s="355"/>
      <c r="T23" s="355"/>
      <c r="U23" s="355"/>
      <c r="V23" s="355"/>
      <c r="W23" s="355"/>
      <c r="X23" s="355"/>
      <c r="Y23" s="355"/>
      <c r="Z23" s="355"/>
      <c r="AA23" s="355"/>
      <c r="AB23" s="355"/>
      <c r="AC23" s="346"/>
      <c r="AE23" s="357"/>
    </row>
    <row r="24" spans="1:31" s="356" customFormat="1">
      <c r="A24" s="351"/>
      <c r="B24" s="208"/>
      <c r="C24" s="291"/>
      <c r="D24" s="348"/>
      <c r="E24" s="346"/>
      <c r="F24" s="346"/>
      <c r="G24" s="346"/>
      <c r="H24" s="346"/>
      <c r="I24" s="346"/>
      <c r="J24" s="346"/>
      <c r="K24" s="305"/>
      <c r="L24" s="342"/>
      <c r="M24" s="342"/>
      <c r="N24" s="342"/>
      <c r="O24" s="342"/>
      <c r="P24" s="342"/>
      <c r="Q24" s="342"/>
      <c r="R24" s="342"/>
      <c r="S24" s="355"/>
      <c r="T24" s="355"/>
      <c r="U24" s="355"/>
      <c r="V24" s="355"/>
      <c r="W24" s="355"/>
      <c r="X24" s="355"/>
      <c r="Y24" s="355"/>
      <c r="Z24" s="355"/>
      <c r="AA24" s="355"/>
      <c r="AB24" s="355"/>
      <c r="AC24" s="346"/>
      <c r="AE24" s="357"/>
    </row>
    <row r="25" spans="1:31" s="356" customFormat="1">
      <c r="A25" s="301">
        <f>IF(ISTEXT(B25),MAX($A$7:$A24)+1,"")</f>
        <v>3</v>
      </c>
      <c r="B25" s="208" t="s">
        <v>2123</v>
      </c>
      <c r="C25" s="399"/>
      <c r="D25" s="400"/>
      <c r="E25" s="400"/>
      <c r="F25" s="400"/>
      <c r="G25" s="344"/>
      <c r="H25" s="344"/>
      <c r="I25" s="344"/>
      <c r="J25" s="400"/>
      <c r="K25" s="401"/>
      <c r="L25" s="402"/>
      <c r="M25" s="402"/>
      <c r="N25" s="402"/>
      <c r="O25" s="402"/>
      <c r="P25" s="402"/>
      <c r="Q25" s="402"/>
      <c r="R25" s="402"/>
      <c r="S25" s="403"/>
      <c r="T25" s="403"/>
      <c r="U25" s="403"/>
      <c r="V25" s="403"/>
      <c r="W25" s="403"/>
      <c r="X25" s="403"/>
      <c r="Y25" s="403"/>
      <c r="Z25" s="403"/>
      <c r="AA25" s="403"/>
      <c r="AB25" s="403"/>
      <c r="AC25" s="400"/>
      <c r="AE25" s="357"/>
    </row>
    <row r="26" spans="1:31" s="356" customFormat="1">
      <c r="A26" s="351" t="s">
        <v>1742</v>
      </c>
      <c r="B26" s="358" t="s">
        <v>2124</v>
      </c>
      <c r="C26" s="291" t="s">
        <v>1811</v>
      </c>
      <c r="D26" s="348">
        <v>100</v>
      </c>
      <c r="E26" s="346">
        <v>90</v>
      </c>
      <c r="F26" s="346">
        <v>90</v>
      </c>
      <c r="G26" s="346">
        <v>70</v>
      </c>
      <c r="H26" s="346">
        <v>100</v>
      </c>
      <c r="I26" s="346">
        <v>0</v>
      </c>
      <c r="J26" s="346">
        <f t="shared" si="0"/>
        <v>450</v>
      </c>
      <c r="K26" s="41"/>
      <c r="L26" s="342">
        <f t="shared" si="1"/>
        <v>0</v>
      </c>
      <c r="M26" s="342">
        <f t="shared" si="1"/>
        <v>0</v>
      </c>
      <c r="N26" s="342">
        <f t="shared" si="1"/>
        <v>0</v>
      </c>
      <c r="O26" s="342">
        <f t="shared" si="1"/>
        <v>0</v>
      </c>
      <c r="P26" s="342">
        <f t="shared" si="1"/>
        <v>0</v>
      </c>
      <c r="Q26" s="342">
        <f t="shared" si="1"/>
        <v>0</v>
      </c>
      <c r="R26" s="342">
        <f t="shared" si="1"/>
        <v>0</v>
      </c>
      <c r="S26" s="355"/>
      <c r="T26" s="355"/>
      <c r="U26" s="355"/>
      <c r="V26" s="355"/>
      <c r="W26" s="355"/>
      <c r="X26" s="355"/>
      <c r="Y26" s="355"/>
      <c r="Z26" s="355"/>
      <c r="AA26" s="355"/>
      <c r="AB26" s="355"/>
      <c r="AC26" s="346"/>
      <c r="AE26" s="357"/>
    </row>
    <row r="27" spans="1:31" s="206" customFormat="1">
      <c r="A27" s="385"/>
      <c r="B27" s="398"/>
      <c r="C27" s="302"/>
      <c r="E27" s="344"/>
      <c r="F27" s="344"/>
      <c r="G27" s="344"/>
      <c r="H27" s="344"/>
      <c r="I27" s="344"/>
      <c r="J27" s="344"/>
      <c r="K27" s="349"/>
      <c r="L27" s="353"/>
      <c r="M27" s="353"/>
      <c r="N27" s="353"/>
      <c r="O27" s="353"/>
      <c r="P27" s="353"/>
      <c r="Q27" s="353"/>
      <c r="R27" s="354"/>
      <c r="S27" s="343"/>
      <c r="T27" s="343"/>
      <c r="U27" s="343"/>
      <c r="V27" s="343"/>
      <c r="W27" s="343"/>
      <c r="X27" s="343"/>
      <c r="Y27" s="343"/>
      <c r="Z27" s="343"/>
      <c r="AA27" s="343"/>
      <c r="AB27" s="343"/>
      <c r="AC27" s="344"/>
    </row>
    <row r="28" spans="1:31" s="206" customFormat="1">
      <c r="A28" s="301">
        <f>IF(ISTEXT(B25),MAX($A$7:$A27)+1,"")</f>
        <v>4</v>
      </c>
      <c r="B28" s="345" t="s">
        <v>2125</v>
      </c>
      <c r="C28" s="302"/>
      <c r="E28" s="344"/>
      <c r="F28" s="344"/>
      <c r="G28" s="344"/>
      <c r="H28" s="344"/>
      <c r="I28" s="344"/>
      <c r="J28" s="344"/>
      <c r="K28" s="349"/>
      <c r="L28" s="353"/>
      <c r="M28" s="353"/>
      <c r="N28" s="353"/>
      <c r="O28" s="353"/>
      <c r="P28" s="353"/>
      <c r="Q28" s="353"/>
      <c r="R28" s="354"/>
      <c r="S28" s="343"/>
      <c r="T28" s="343"/>
      <c r="U28" s="343"/>
      <c r="V28" s="343"/>
      <c r="W28" s="343"/>
      <c r="X28" s="343"/>
      <c r="Y28" s="343"/>
      <c r="Z28" s="343"/>
      <c r="AA28" s="343"/>
      <c r="AB28" s="343"/>
      <c r="AC28" s="344"/>
    </row>
    <row r="29" spans="1:31" s="356" customFormat="1">
      <c r="A29" s="351" t="s">
        <v>1742</v>
      </c>
      <c r="B29" s="358" t="s">
        <v>2126</v>
      </c>
      <c r="C29" s="291" t="s">
        <v>416</v>
      </c>
      <c r="D29" s="348">
        <v>44</v>
      </c>
      <c r="E29" s="346">
        <v>46</v>
      </c>
      <c r="F29" s="346">
        <v>46</v>
      </c>
      <c r="G29" s="346">
        <v>41</v>
      </c>
      <c r="H29" s="346">
        <v>12</v>
      </c>
      <c r="I29" s="346">
        <v>0</v>
      </c>
      <c r="J29" s="346">
        <f t="shared" si="0"/>
        <v>189</v>
      </c>
      <c r="K29" s="41"/>
      <c r="L29" s="342">
        <f t="shared" si="1"/>
        <v>0</v>
      </c>
      <c r="M29" s="342">
        <f t="shared" si="1"/>
        <v>0</v>
      </c>
      <c r="N29" s="342">
        <f t="shared" si="1"/>
        <v>0</v>
      </c>
      <c r="O29" s="342">
        <f t="shared" si="1"/>
        <v>0</v>
      </c>
      <c r="P29" s="342">
        <f t="shared" si="1"/>
        <v>0</v>
      </c>
      <c r="Q29" s="342">
        <f t="shared" si="1"/>
        <v>0</v>
      </c>
      <c r="R29" s="342">
        <f t="shared" si="1"/>
        <v>0</v>
      </c>
      <c r="S29" s="355"/>
      <c r="T29" s="355"/>
      <c r="U29" s="355"/>
      <c r="V29" s="355"/>
      <c r="W29" s="355"/>
      <c r="X29" s="355"/>
      <c r="Y29" s="355"/>
      <c r="Z29" s="355"/>
      <c r="AA29" s="355"/>
      <c r="AB29" s="355"/>
      <c r="AC29" s="346"/>
      <c r="AE29" s="357"/>
    </row>
    <row r="30" spans="1:31" s="356" customFormat="1">
      <c r="A30" s="351" t="s">
        <v>1742</v>
      </c>
      <c r="B30" s="358" t="s">
        <v>2127</v>
      </c>
      <c r="C30" s="291" t="s">
        <v>416</v>
      </c>
      <c r="D30" s="348">
        <v>4</v>
      </c>
      <c r="E30" s="346">
        <v>4</v>
      </c>
      <c r="F30" s="346">
        <v>4</v>
      </c>
      <c r="G30" s="346">
        <v>4</v>
      </c>
      <c r="H30" s="346">
        <v>5</v>
      </c>
      <c r="I30" s="346">
        <v>0</v>
      </c>
      <c r="J30" s="346">
        <f t="shared" si="0"/>
        <v>21</v>
      </c>
      <c r="K30" s="41"/>
      <c r="L30" s="342">
        <f t="shared" si="1"/>
        <v>0</v>
      </c>
      <c r="M30" s="342">
        <f t="shared" si="1"/>
        <v>0</v>
      </c>
      <c r="N30" s="342">
        <f t="shared" si="1"/>
        <v>0</v>
      </c>
      <c r="O30" s="342">
        <f t="shared" si="1"/>
        <v>0</v>
      </c>
      <c r="P30" s="342">
        <f t="shared" si="1"/>
        <v>0</v>
      </c>
      <c r="Q30" s="342">
        <f t="shared" si="1"/>
        <v>0</v>
      </c>
      <c r="R30" s="342">
        <f t="shared" si="1"/>
        <v>0</v>
      </c>
      <c r="S30" s="355"/>
      <c r="T30" s="355"/>
      <c r="U30" s="355"/>
      <c r="V30" s="355"/>
      <c r="W30" s="355"/>
      <c r="X30" s="355"/>
      <c r="Y30" s="355"/>
      <c r="Z30" s="355"/>
      <c r="AA30" s="355"/>
      <c r="AB30" s="355"/>
      <c r="AC30" s="346"/>
      <c r="AE30" s="357"/>
    </row>
    <row r="31" spans="1:31" s="356" customFormat="1">
      <c r="A31" s="351"/>
      <c r="B31" s="208"/>
      <c r="C31" s="291"/>
      <c r="D31" s="348"/>
      <c r="E31" s="346"/>
      <c r="F31" s="346"/>
      <c r="G31" s="346"/>
      <c r="H31" s="346"/>
      <c r="I31" s="346"/>
      <c r="J31" s="346"/>
      <c r="K31" s="305"/>
      <c r="L31" s="306"/>
      <c r="M31" s="306"/>
      <c r="N31" s="306"/>
      <c r="O31" s="306"/>
      <c r="P31" s="306"/>
      <c r="Q31" s="306"/>
      <c r="R31" s="306"/>
      <c r="S31" s="355"/>
      <c r="T31" s="355"/>
      <c r="U31" s="355"/>
      <c r="V31" s="355"/>
      <c r="W31" s="355"/>
      <c r="X31" s="355"/>
      <c r="Y31" s="355"/>
      <c r="Z31" s="355"/>
      <c r="AA31" s="355"/>
      <c r="AB31" s="355"/>
      <c r="AC31" s="346"/>
      <c r="AE31" s="357"/>
    </row>
    <row r="32" spans="1:31" s="356" customFormat="1" ht="55.2">
      <c r="A32" s="301">
        <f>IF(ISTEXT(B32),MAX($A$7:$A31)+1,"")</f>
        <v>5</v>
      </c>
      <c r="B32" s="208" t="s">
        <v>2128</v>
      </c>
      <c r="C32" s="291" t="s">
        <v>416</v>
      </c>
      <c r="D32" s="348">
        <v>15</v>
      </c>
      <c r="E32" s="346">
        <v>15</v>
      </c>
      <c r="F32" s="346">
        <v>15</v>
      </c>
      <c r="G32" s="346">
        <v>15</v>
      </c>
      <c r="H32" s="346">
        <v>15</v>
      </c>
      <c r="I32" s="346">
        <v>0</v>
      </c>
      <c r="J32" s="346">
        <f t="shared" si="0"/>
        <v>75</v>
      </c>
      <c r="K32" s="41"/>
      <c r="L32" s="342">
        <f t="shared" si="1"/>
        <v>0</v>
      </c>
      <c r="M32" s="342">
        <f t="shared" si="1"/>
        <v>0</v>
      </c>
      <c r="N32" s="342">
        <f t="shared" si="1"/>
        <v>0</v>
      </c>
      <c r="O32" s="342">
        <f t="shared" si="1"/>
        <v>0</v>
      </c>
      <c r="P32" s="342">
        <f t="shared" si="1"/>
        <v>0</v>
      </c>
      <c r="Q32" s="342">
        <f t="shared" si="1"/>
        <v>0</v>
      </c>
      <c r="R32" s="342">
        <f t="shared" si="1"/>
        <v>0</v>
      </c>
      <c r="S32" s="355"/>
      <c r="T32" s="355"/>
      <c r="U32" s="355"/>
      <c r="V32" s="355"/>
      <c r="W32" s="355"/>
      <c r="X32" s="355"/>
      <c r="Y32" s="355"/>
      <c r="Z32" s="355"/>
      <c r="AA32" s="355"/>
      <c r="AB32" s="355"/>
      <c r="AC32" s="346"/>
      <c r="AE32" s="357"/>
    </row>
    <row r="33" spans="1:74" s="356" customFormat="1">
      <c r="A33" s="351"/>
      <c r="B33" s="352"/>
      <c r="C33" s="291"/>
      <c r="D33" s="348"/>
      <c r="E33" s="346"/>
      <c r="F33" s="346"/>
      <c r="G33" s="346"/>
      <c r="H33" s="346"/>
      <c r="I33" s="346"/>
      <c r="J33" s="346"/>
      <c r="K33" s="305"/>
      <c r="L33" s="306"/>
      <c r="M33" s="306"/>
      <c r="N33" s="306"/>
      <c r="O33" s="306"/>
      <c r="P33" s="306"/>
      <c r="Q33" s="306"/>
      <c r="R33" s="306"/>
      <c r="S33" s="355"/>
      <c r="T33" s="355"/>
      <c r="U33" s="355"/>
      <c r="V33" s="355"/>
      <c r="W33" s="355"/>
      <c r="X33" s="355"/>
      <c r="Y33" s="355"/>
      <c r="Z33" s="355"/>
      <c r="AA33" s="355"/>
      <c r="AB33" s="355"/>
      <c r="AC33" s="346"/>
      <c r="AE33" s="357"/>
    </row>
    <row r="34" spans="1:74" s="356" customFormat="1" ht="41.4">
      <c r="A34" s="301">
        <f>IF(ISTEXT(B34),MAX($A$7:$A33)+1,"")</f>
        <v>6</v>
      </c>
      <c r="B34" s="208" t="s">
        <v>2129</v>
      </c>
      <c r="C34" s="291" t="s">
        <v>416</v>
      </c>
      <c r="D34" s="348">
        <v>1</v>
      </c>
      <c r="E34" s="346">
        <v>1</v>
      </c>
      <c r="F34" s="346">
        <v>1</v>
      </c>
      <c r="G34" s="346">
        <v>1</v>
      </c>
      <c r="H34" s="346">
        <v>0</v>
      </c>
      <c r="I34" s="346">
        <v>0</v>
      </c>
      <c r="J34" s="346">
        <f t="shared" si="0"/>
        <v>4</v>
      </c>
      <c r="K34" s="41"/>
      <c r="L34" s="342">
        <f t="shared" si="1"/>
        <v>0</v>
      </c>
      <c r="M34" s="342">
        <f t="shared" si="1"/>
        <v>0</v>
      </c>
      <c r="N34" s="342">
        <f t="shared" si="1"/>
        <v>0</v>
      </c>
      <c r="O34" s="342">
        <f t="shared" si="1"/>
        <v>0</v>
      </c>
      <c r="P34" s="342">
        <f t="shared" si="1"/>
        <v>0</v>
      </c>
      <c r="Q34" s="342">
        <f t="shared" si="1"/>
        <v>0</v>
      </c>
      <c r="R34" s="342">
        <f t="shared" si="1"/>
        <v>0</v>
      </c>
      <c r="S34" s="355"/>
      <c r="T34" s="355"/>
      <c r="U34" s="355"/>
      <c r="V34" s="355"/>
      <c r="W34" s="355"/>
      <c r="X34" s="355"/>
      <c r="Y34" s="355"/>
      <c r="Z34" s="355"/>
      <c r="AA34" s="355"/>
      <c r="AB34" s="355"/>
      <c r="AC34" s="346"/>
      <c r="AE34" s="357"/>
    </row>
    <row r="35" spans="1:74" s="356" customFormat="1">
      <c r="A35" s="351"/>
      <c r="B35" s="358"/>
      <c r="C35" s="291"/>
      <c r="D35" s="348"/>
      <c r="E35" s="346"/>
      <c r="F35" s="346"/>
      <c r="G35" s="346"/>
      <c r="H35" s="346"/>
      <c r="I35" s="346"/>
      <c r="J35" s="346"/>
      <c r="K35" s="305"/>
      <c r="L35" s="306"/>
      <c r="M35" s="306"/>
      <c r="N35" s="306"/>
      <c r="O35" s="306"/>
      <c r="P35" s="306"/>
      <c r="Q35" s="306"/>
      <c r="R35" s="306"/>
      <c r="S35" s="355"/>
      <c r="T35" s="355"/>
      <c r="U35" s="355"/>
      <c r="V35" s="355"/>
      <c r="W35" s="355"/>
      <c r="X35" s="355"/>
      <c r="Y35" s="355"/>
      <c r="Z35" s="355"/>
      <c r="AA35" s="355"/>
      <c r="AB35" s="355"/>
      <c r="AC35" s="346"/>
      <c r="AE35" s="357"/>
    </row>
    <row r="36" spans="1:74" s="356" customFormat="1" ht="41.4">
      <c r="A36" s="301">
        <f>IF(ISTEXT(B36),MAX($A$7:$A35)+1,"")</f>
        <v>7</v>
      </c>
      <c r="B36" s="208" t="s">
        <v>2130</v>
      </c>
      <c r="C36" s="291" t="s">
        <v>416</v>
      </c>
      <c r="D36" s="348">
        <v>1</v>
      </c>
      <c r="E36" s="346">
        <v>1</v>
      </c>
      <c r="F36" s="346">
        <v>1</v>
      </c>
      <c r="G36" s="346">
        <v>1</v>
      </c>
      <c r="H36" s="346">
        <v>0</v>
      </c>
      <c r="I36" s="346">
        <v>0</v>
      </c>
      <c r="J36" s="346">
        <f t="shared" si="0"/>
        <v>4</v>
      </c>
      <c r="K36" s="41"/>
      <c r="L36" s="342">
        <f t="shared" si="1"/>
        <v>0</v>
      </c>
      <c r="M36" s="342">
        <f t="shared" si="1"/>
        <v>0</v>
      </c>
      <c r="N36" s="342">
        <f t="shared" si="1"/>
        <v>0</v>
      </c>
      <c r="O36" s="342">
        <f t="shared" si="1"/>
        <v>0</v>
      </c>
      <c r="P36" s="342">
        <f t="shared" si="1"/>
        <v>0</v>
      </c>
      <c r="Q36" s="342">
        <f t="shared" si="1"/>
        <v>0</v>
      </c>
      <c r="R36" s="342">
        <f t="shared" si="1"/>
        <v>0</v>
      </c>
      <c r="S36" s="355"/>
      <c r="T36" s="355"/>
      <c r="U36" s="355"/>
      <c r="V36" s="355"/>
      <c r="W36" s="355"/>
      <c r="X36" s="355"/>
      <c r="Y36" s="355"/>
      <c r="Z36" s="355"/>
      <c r="AA36" s="355"/>
      <c r="AB36" s="355"/>
      <c r="AC36" s="346"/>
      <c r="AE36" s="357"/>
    </row>
    <row r="37" spans="1:74" s="356" customFormat="1">
      <c r="A37" s="351"/>
      <c r="B37" s="358"/>
      <c r="C37" s="291"/>
      <c r="D37" s="348"/>
      <c r="E37" s="346"/>
      <c r="F37" s="346"/>
      <c r="G37" s="346"/>
      <c r="H37" s="346"/>
      <c r="I37" s="346"/>
      <c r="J37" s="346"/>
      <c r="K37" s="305"/>
      <c r="L37" s="306"/>
      <c r="M37" s="306"/>
      <c r="N37" s="306"/>
      <c r="O37" s="306"/>
      <c r="P37" s="306"/>
      <c r="Q37" s="306"/>
      <c r="R37" s="306"/>
      <c r="S37" s="355"/>
      <c r="T37" s="355"/>
      <c r="U37" s="355"/>
      <c r="V37" s="355"/>
      <c r="W37" s="355"/>
      <c r="X37" s="355"/>
      <c r="Y37" s="355"/>
      <c r="Z37" s="355"/>
      <c r="AA37" s="355"/>
      <c r="AB37" s="355"/>
      <c r="AC37" s="346"/>
      <c r="AE37" s="357"/>
    </row>
    <row r="38" spans="1:74" s="356" customFormat="1" ht="41.4">
      <c r="A38" s="301">
        <f>IF(ISTEXT(B38),MAX($A$7:$A37)+1,"")</f>
        <v>8</v>
      </c>
      <c r="B38" s="208" t="s">
        <v>2131</v>
      </c>
      <c r="C38" s="291" t="s">
        <v>416</v>
      </c>
      <c r="D38" s="348">
        <v>2</v>
      </c>
      <c r="E38" s="346">
        <v>2</v>
      </c>
      <c r="F38" s="346">
        <v>2</v>
      </c>
      <c r="G38" s="346">
        <v>2</v>
      </c>
      <c r="H38" s="346">
        <v>0</v>
      </c>
      <c r="I38" s="346">
        <v>0</v>
      </c>
      <c r="J38" s="346">
        <f t="shared" si="0"/>
        <v>8</v>
      </c>
      <c r="K38" s="41"/>
      <c r="L38" s="342">
        <f t="shared" si="1"/>
        <v>0</v>
      </c>
      <c r="M38" s="342">
        <f t="shared" si="1"/>
        <v>0</v>
      </c>
      <c r="N38" s="342">
        <f t="shared" si="1"/>
        <v>0</v>
      </c>
      <c r="O38" s="342">
        <f t="shared" si="1"/>
        <v>0</v>
      </c>
      <c r="P38" s="342">
        <f t="shared" si="1"/>
        <v>0</v>
      </c>
      <c r="Q38" s="342">
        <f t="shared" si="1"/>
        <v>0</v>
      </c>
      <c r="R38" s="342">
        <f t="shared" si="1"/>
        <v>0</v>
      </c>
      <c r="S38" s="355"/>
      <c r="T38" s="355"/>
      <c r="U38" s="355"/>
      <c r="V38" s="355"/>
      <c r="W38" s="355"/>
      <c r="X38" s="355"/>
      <c r="Y38" s="355"/>
      <c r="Z38" s="355"/>
      <c r="AA38" s="355"/>
      <c r="AB38" s="355"/>
      <c r="AC38" s="346"/>
      <c r="AE38" s="357"/>
    </row>
    <row r="39" spans="1:74" s="356" customFormat="1">
      <c r="A39" s="301"/>
      <c r="B39" s="208"/>
      <c r="C39" s="291"/>
      <c r="D39" s="348"/>
      <c r="E39" s="346"/>
      <c r="F39" s="346"/>
      <c r="G39" s="346"/>
      <c r="H39" s="346"/>
      <c r="I39" s="346"/>
      <c r="J39" s="346"/>
      <c r="K39" s="305"/>
      <c r="L39" s="342"/>
      <c r="M39" s="342"/>
      <c r="N39" s="342"/>
      <c r="O39" s="342"/>
      <c r="P39" s="342"/>
      <c r="Q39" s="342"/>
      <c r="R39" s="342"/>
      <c r="S39" s="355"/>
      <c r="T39" s="355"/>
      <c r="U39" s="355"/>
      <c r="V39" s="355"/>
      <c r="W39" s="355"/>
      <c r="X39" s="355"/>
      <c r="Y39" s="355"/>
      <c r="Z39" s="355"/>
      <c r="AA39" s="355"/>
      <c r="AB39" s="355"/>
      <c r="AC39" s="346"/>
      <c r="AE39" s="357"/>
    </row>
    <row r="40" spans="1:74" s="356" customFormat="1" ht="147.75" customHeight="1">
      <c r="A40" s="381">
        <f>IF(ISTEXT(B40),MAX($A$7:$A39)+1,"")</f>
        <v>9</v>
      </c>
      <c r="B40" s="208" t="s">
        <v>2772</v>
      </c>
      <c r="C40" s="378" t="s">
        <v>416</v>
      </c>
      <c r="D40" s="379">
        <v>12</v>
      </c>
      <c r="E40" s="380">
        <v>22</v>
      </c>
      <c r="F40" s="380">
        <v>22</v>
      </c>
      <c r="G40" s="380">
        <v>12</v>
      </c>
      <c r="H40" s="380">
        <v>4</v>
      </c>
      <c r="I40" s="380">
        <v>26</v>
      </c>
      <c r="J40" s="380">
        <f>SUM(D40:I40)</f>
        <v>98</v>
      </c>
      <c r="K40" s="455"/>
      <c r="L40" s="342">
        <f>$K40*D40</f>
        <v>0</v>
      </c>
      <c r="M40" s="342">
        <f t="shared" ref="M40:O40" si="2">$K40*E40</f>
        <v>0</v>
      </c>
      <c r="N40" s="342">
        <f t="shared" si="2"/>
        <v>0</v>
      </c>
      <c r="O40" s="342">
        <f t="shared" si="2"/>
        <v>0</v>
      </c>
      <c r="P40" s="342">
        <f>$K40*H40</f>
        <v>0</v>
      </c>
      <c r="Q40" s="342">
        <f>$K40*I40</f>
        <v>0</v>
      </c>
      <c r="R40" s="342">
        <f t="shared" ref="R40" si="3">$K40*J40</f>
        <v>0</v>
      </c>
      <c r="S40" s="374"/>
      <c r="T40" s="374"/>
      <c r="U40" s="374"/>
      <c r="V40" s="374"/>
      <c r="W40" s="374"/>
      <c r="X40" s="374"/>
      <c r="Y40" s="374"/>
      <c r="Z40" s="374"/>
      <c r="AA40" s="374"/>
      <c r="AB40" s="374"/>
      <c r="AC40" s="346"/>
      <c r="AE40" s="375"/>
    </row>
    <row r="41" spans="1:74" s="356" customFormat="1">
      <c r="A41" s="381"/>
      <c r="B41" s="208"/>
      <c r="C41" s="378"/>
      <c r="D41" s="379"/>
      <c r="E41" s="380"/>
      <c r="F41" s="380"/>
      <c r="G41" s="380"/>
      <c r="H41" s="380"/>
      <c r="I41" s="380"/>
      <c r="J41" s="380"/>
      <c r="K41" s="456"/>
      <c r="L41" s="342"/>
      <c r="M41" s="342"/>
      <c r="N41" s="342"/>
      <c r="O41" s="342"/>
      <c r="P41" s="342"/>
      <c r="Q41" s="342"/>
      <c r="R41" s="342"/>
      <c r="S41" s="374"/>
      <c r="T41" s="374"/>
      <c r="U41" s="374"/>
      <c r="V41" s="374"/>
      <c r="W41" s="374"/>
      <c r="X41" s="374"/>
      <c r="Y41" s="374"/>
      <c r="Z41" s="374"/>
      <c r="AA41" s="374"/>
      <c r="AB41" s="374"/>
      <c r="AC41" s="346"/>
      <c r="AE41" s="375"/>
    </row>
    <row r="42" spans="1:74" s="356" customFormat="1">
      <c r="A42" s="301">
        <f>IF(ISTEXT(B42),MAX($A$7:$A41)+1,"")</f>
        <v>10</v>
      </c>
      <c r="B42" s="208" t="s">
        <v>2132</v>
      </c>
      <c r="C42" s="291" t="s">
        <v>126</v>
      </c>
      <c r="D42" s="348">
        <v>1</v>
      </c>
      <c r="E42" s="346">
        <v>1</v>
      </c>
      <c r="F42" s="346">
        <v>1</v>
      </c>
      <c r="G42" s="346">
        <v>1</v>
      </c>
      <c r="H42" s="346">
        <v>1</v>
      </c>
      <c r="I42" s="346">
        <v>0</v>
      </c>
      <c r="J42" s="346">
        <f t="shared" si="0"/>
        <v>5</v>
      </c>
      <c r="K42" s="41"/>
      <c r="L42" s="342">
        <f t="shared" si="1"/>
        <v>0</v>
      </c>
      <c r="M42" s="342">
        <f t="shared" si="1"/>
        <v>0</v>
      </c>
      <c r="N42" s="342">
        <f t="shared" si="1"/>
        <v>0</v>
      </c>
      <c r="O42" s="342">
        <f t="shared" si="1"/>
        <v>0</v>
      </c>
      <c r="P42" s="342">
        <f t="shared" si="1"/>
        <v>0</v>
      </c>
      <c r="Q42" s="342">
        <f t="shared" si="1"/>
        <v>0</v>
      </c>
      <c r="R42" s="342">
        <f t="shared" si="1"/>
        <v>0</v>
      </c>
      <c r="S42" s="355"/>
      <c r="T42" s="355"/>
      <c r="U42" s="355"/>
      <c r="V42" s="355"/>
      <c r="W42" s="355"/>
      <c r="X42" s="355"/>
      <c r="Y42" s="355"/>
      <c r="Z42" s="355"/>
      <c r="AA42" s="355"/>
      <c r="AB42" s="355"/>
      <c r="AC42" s="346"/>
      <c r="AE42" s="357"/>
    </row>
    <row r="43" spans="1:74" s="356" customFormat="1">
      <c r="A43" s="301"/>
      <c r="B43" s="208"/>
      <c r="C43" s="291"/>
      <c r="D43" s="348"/>
      <c r="E43" s="346"/>
      <c r="F43" s="346"/>
      <c r="G43" s="346"/>
      <c r="H43" s="346"/>
      <c r="I43" s="346"/>
      <c r="J43" s="346"/>
      <c r="K43" s="305"/>
      <c r="L43" s="342"/>
      <c r="M43" s="342"/>
      <c r="N43" s="342"/>
      <c r="O43" s="342"/>
      <c r="P43" s="342"/>
      <c r="Q43" s="342"/>
      <c r="R43" s="342"/>
      <c r="S43" s="355"/>
      <c r="T43" s="355"/>
      <c r="U43" s="355"/>
      <c r="V43" s="355"/>
      <c r="W43" s="355"/>
      <c r="X43" s="355"/>
      <c r="Y43" s="355"/>
      <c r="Z43" s="355"/>
      <c r="AA43" s="355"/>
      <c r="AB43" s="355"/>
      <c r="AC43" s="346"/>
      <c r="AE43" s="357"/>
    </row>
    <row r="44" spans="1:74" s="372" customFormat="1">
      <c r="A44" s="366" t="s">
        <v>478</v>
      </c>
      <c r="B44" s="367" t="s">
        <v>2133</v>
      </c>
      <c r="C44" s="368"/>
      <c r="D44" s="368"/>
      <c r="E44" s="369"/>
      <c r="F44" s="369"/>
      <c r="G44" s="369"/>
      <c r="H44" s="369"/>
      <c r="I44" s="369"/>
      <c r="J44" s="369"/>
      <c r="K44" s="349"/>
      <c r="L44" s="370"/>
      <c r="M44" s="370"/>
      <c r="N44" s="370"/>
      <c r="O44" s="370"/>
      <c r="P44" s="370"/>
      <c r="Q44" s="370"/>
      <c r="R44" s="371"/>
      <c r="S44" s="343"/>
      <c r="T44" s="343"/>
      <c r="U44" s="343"/>
      <c r="V44" s="343"/>
      <c r="W44" s="343"/>
      <c r="X44" s="343"/>
      <c r="Y44" s="343"/>
      <c r="Z44" s="343"/>
      <c r="AA44" s="343"/>
      <c r="AB44" s="343"/>
      <c r="AC44" s="369"/>
      <c r="AD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c r="BI44" s="206"/>
      <c r="BJ44" s="206"/>
      <c r="BK44" s="206"/>
      <c r="BL44" s="206"/>
      <c r="BM44" s="206"/>
      <c r="BN44" s="206"/>
      <c r="BO44" s="206"/>
      <c r="BP44" s="206"/>
      <c r="BQ44" s="206"/>
      <c r="BR44" s="206"/>
      <c r="BS44" s="206"/>
      <c r="BT44" s="206"/>
      <c r="BU44" s="206"/>
      <c r="BV44" s="206"/>
    </row>
    <row r="45" spans="1:74" s="206" customFormat="1">
      <c r="A45" s="301"/>
      <c r="B45" s="373"/>
      <c r="C45" s="302"/>
      <c r="E45" s="344"/>
      <c r="F45" s="344"/>
      <c r="G45" s="344"/>
      <c r="H45" s="344"/>
      <c r="I45" s="344"/>
      <c r="J45" s="344"/>
      <c r="K45" s="349"/>
      <c r="L45" s="353"/>
      <c r="M45" s="353"/>
      <c r="N45" s="353"/>
      <c r="O45" s="353"/>
      <c r="P45" s="353"/>
      <c r="Q45" s="353"/>
      <c r="S45" s="343"/>
      <c r="T45" s="343"/>
      <c r="U45" s="343"/>
      <c r="V45" s="343"/>
      <c r="W45" s="343"/>
      <c r="X45" s="343"/>
      <c r="Y45" s="343"/>
      <c r="Z45" s="343"/>
      <c r="AA45" s="343"/>
      <c r="AB45" s="343"/>
      <c r="AC45" s="344"/>
    </row>
    <row r="46" spans="1:74" s="206" customFormat="1" ht="27.6">
      <c r="A46" s="301">
        <f>IF(ISTEXT(B46),MAX($A$7:$A45)+1,"")</f>
        <v>11</v>
      </c>
      <c r="B46" s="345" t="s">
        <v>2134</v>
      </c>
      <c r="C46" s="302"/>
      <c r="E46" s="344"/>
      <c r="F46" s="344"/>
      <c r="G46" s="344"/>
      <c r="H46" s="344"/>
      <c r="I46" s="344"/>
      <c r="J46" s="344"/>
      <c r="K46" s="349"/>
      <c r="L46" s="353"/>
      <c r="M46" s="353"/>
      <c r="N46" s="353"/>
      <c r="O46" s="353"/>
      <c r="P46" s="353"/>
      <c r="Q46" s="353"/>
      <c r="R46" s="354"/>
      <c r="S46" s="343"/>
      <c r="T46" s="343"/>
      <c r="U46" s="343"/>
      <c r="V46" s="343"/>
      <c r="W46" s="343"/>
      <c r="X46" s="343"/>
      <c r="Y46" s="343"/>
      <c r="Z46" s="343"/>
      <c r="AA46" s="343"/>
      <c r="AB46" s="343"/>
      <c r="AC46" s="344"/>
    </row>
    <row r="47" spans="1:74" s="356" customFormat="1">
      <c r="A47" s="351" t="s">
        <v>1742</v>
      </c>
      <c r="B47" s="208" t="s">
        <v>2135</v>
      </c>
      <c r="C47" s="291" t="s">
        <v>1811</v>
      </c>
      <c r="D47" s="348">
        <v>150</v>
      </c>
      <c r="E47" s="346">
        <v>170</v>
      </c>
      <c r="F47" s="346">
        <v>170</v>
      </c>
      <c r="G47" s="346">
        <v>120</v>
      </c>
      <c r="H47" s="346">
        <v>265</v>
      </c>
      <c r="I47" s="346">
        <v>0</v>
      </c>
      <c r="J47" s="346">
        <f t="shared" si="0"/>
        <v>875</v>
      </c>
      <c r="K47" s="41"/>
      <c r="L47" s="342">
        <f t="shared" si="1"/>
        <v>0</v>
      </c>
      <c r="M47" s="342">
        <f t="shared" si="1"/>
        <v>0</v>
      </c>
      <c r="N47" s="342">
        <f t="shared" si="1"/>
        <v>0</v>
      </c>
      <c r="O47" s="342">
        <f t="shared" si="1"/>
        <v>0</v>
      </c>
      <c r="P47" s="342">
        <f t="shared" si="1"/>
        <v>0</v>
      </c>
      <c r="Q47" s="342">
        <f t="shared" si="1"/>
        <v>0</v>
      </c>
      <c r="R47" s="342">
        <f t="shared" si="1"/>
        <v>0</v>
      </c>
      <c r="S47" s="355"/>
      <c r="T47" s="355"/>
      <c r="U47" s="355"/>
      <c r="V47" s="355"/>
      <c r="W47" s="355"/>
      <c r="X47" s="355"/>
      <c r="Y47" s="355"/>
      <c r="Z47" s="355"/>
      <c r="AA47" s="355"/>
      <c r="AB47" s="355"/>
      <c r="AC47" s="346"/>
      <c r="AE47" s="357"/>
    </row>
    <row r="48" spans="1:74" s="361" customFormat="1">
      <c r="A48" s="351"/>
      <c r="B48" s="208"/>
      <c r="C48" s="291"/>
      <c r="E48" s="346"/>
      <c r="F48" s="346"/>
      <c r="G48" s="346"/>
      <c r="H48" s="346"/>
      <c r="I48" s="346"/>
      <c r="J48" s="346"/>
      <c r="K48" s="305"/>
      <c r="L48" s="306"/>
      <c r="M48" s="306"/>
      <c r="N48" s="306"/>
      <c r="O48" s="306"/>
      <c r="P48" s="306"/>
      <c r="Q48" s="306"/>
      <c r="R48" s="306"/>
      <c r="S48" s="359"/>
      <c r="T48" s="359"/>
      <c r="U48" s="359"/>
      <c r="V48" s="359"/>
      <c r="W48" s="359"/>
      <c r="X48" s="359"/>
      <c r="Y48" s="359"/>
      <c r="Z48" s="359"/>
      <c r="AA48" s="359"/>
      <c r="AB48" s="359"/>
      <c r="AC48" s="360"/>
    </row>
    <row r="49" spans="1:31" s="206" customFormat="1">
      <c r="A49" s="301">
        <f>IF(ISTEXT(B49),MAX($A$7:$A47)+1,"")</f>
        <v>12</v>
      </c>
      <c r="B49" s="345" t="s">
        <v>2125</v>
      </c>
      <c r="C49" s="302"/>
      <c r="E49" s="344"/>
      <c r="F49" s="344"/>
      <c r="G49" s="344"/>
      <c r="H49" s="344"/>
      <c r="I49" s="344"/>
      <c r="J49" s="344"/>
      <c r="K49" s="349"/>
      <c r="L49" s="353"/>
      <c r="M49" s="353"/>
      <c r="N49" s="353"/>
      <c r="O49" s="353"/>
      <c r="P49" s="353"/>
      <c r="Q49" s="353"/>
      <c r="R49" s="354"/>
      <c r="S49" s="343"/>
      <c r="T49" s="343"/>
      <c r="U49" s="343"/>
      <c r="V49" s="343"/>
      <c r="W49" s="343"/>
      <c r="X49" s="343"/>
      <c r="Y49" s="343"/>
      <c r="Z49" s="343"/>
      <c r="AA49" s="343"/>
      <c r="AB49" s="343"/>
      <c r="AC49" s="344"/>
    </row>
    <row r="50" spans="1:31" s="356" customFormat="1">
      <c r="A50" s="351" t="s">
        <v>1742</v>
      </c>
      <c r="B50" s="358" t="s">
        <v>2136</v>
      </c>
      <c r="C50" s="291" t="s">
        <v>416</v>
      </c>
      <c r="D50" s="348">
        <v>10</v>
      </c>
      <c r="E50" s="346">
        <v>13</v>
      </c>
      <c r="F50" s="346">
        <v>10</v>
      </c>
      <c r="G50" s="346">
        <v>10</v>
      </c>
      <c r="H50" s="346">
        <v>13</v>
      </c>
      <c r="I50" s="346"/>
      <c r="J50" s="346">
        <f t="shared" si="0"/>
        <v>56</v>
      </c>
      <c r="K50" s="41"/>
      <c r="L50" s="342">
        <f t="shared" si="1"/>
        <v>0</v>
      </c>
      <c r="M50" s="342">
        <f t="shared" si="1"/>
        <v>0</v>
      </c>
      <c r="N50" s="342">
        <f t="shared" si="1"/>
        <v>0</v>
      </c>
      <c r="O50" s="342">
        <f t="shared" si="1"/>
        <v>0</v>
      </c>
      <c r="P50" s="342">
        <f>$K50*H50</f>
        <v>0</v>
      </c>
      <c r="Q50" s="342">
        <f>$K50*I50</f>
        <v>0</v>
      </c>
      <c r="R50" s="342">
        <f t="shared" ref="R50:R70" si="4">$K50*J50</f>
        <v>0</v>
      </c>
      <c r="S50" s="355"/>
      <c r="T50" s="355"/>
      <c r="U50" s="355"/>
      <c r="V50" s="355"/>
      <c r="W50" s="355"/>
      <c r="X50" s="355"/>
      <c r="Y50" s="355"/>
      <c r="Z50" s="355"/>
      <c r="AA50" s="355"/>
      <c r="AB50" s="355"/>
      <c r="AC50" s="346"/>
      <c r="AE50" s="357"/>
    </row>
    <row r="51" spans="1:31" s="361" customFormat="1">
      <c r="A51" s="351"/>
      <c r="B51" s="208"/>
      <c r="C51" s="291"/>
      <c r="E51" s="346"/>
      <c r="F51" s="346"/>
      <c r="G51" s="346"/>
      <c r="H51" s="346"/>
      <c r="I51" s="346"/>
      <c r="J51" s="346"/>
      <c r="K51" s="305"/>
      <c r="L51" s="306"/>
      <c r="M51" s="306"/>
      <c r="N51" s="306"/>
      <c r="O51" s="306"/>
      <c r="P51" s="306"/>
      <c r="Q51" s="306"/>
      <c r="R51" s="306"/>
      <c r="S51" s="359"/>
      <c r="T51" s="359"/>
      <c r="U51" s="359"/>
      <c r="V51" s="359"/>
      <c r="W51" s="359"/>
      <c r="X51" s="359"/>
      <c r="Y51" s="359"/>
      <c r="Z51" s="359"/>
      <c r="AA51" s="359"/>
      <c r="AB51" s="359"/>
      <c r="AC51" s="360"/>
    </row>
    <row r="52" spans="1:31" s="206" customFormat="1" ht="27.6">
      <c r="A52" s="301">
        <f>IF(ISTEXT(B52),MAX($A$7:$A51)+1,"")</f>
        <v>13</v>
      </c>
      <c r="B52" s="345" t="s">
        <v>2137</v>
      </c>
      <c r="C52" s="291" t="s">
        <v>1811</v>
      </c>
      <c r="D52" s="206">
        <v>60</v>
      </c>
      <c r="E52" s="346">
        <v>60</v>
      </c>
      <c r="F52" s="346">
        <v>40</v>
      </c>
      <c r="G52" s="346">
        <v>60</v>
      </c>
      <c r="H52" s="346">
        <v>65</v>
      </c>
      <c r="I52" s="346">
        <v>0</v>
      </c>
      <c r="J52" s="346">
        <f t="shared" si="0"/>
        <v>285</v>
      </c>
      <c r="K52" s="41"/>
      <c r="L52" s="342">
        <f t="shared" si="1"/>
        <v>0</v>
      </c>
      <c r="M52" s="342">
        <f t="shared" si="1"/>
        <v>0</v>
      </c>
      <c r="N52" s="342">
        <f t="shared" si="1"/>
        <v>0</v>
      </c>
      <c r="O52" s="342">
        <f t="shared" si="1"/>
        <v>0</v>
      </c>
      <c r="P52" s="342">
        <f>$K52*H52</f>
        <v>0</v>
      </c>
      <c r="Q52" s="342">
        <f>$K52*I52</f>
        <v>0</v>
      </c>
      <c r="R52" s="342">
        <f t="shared" si="4"/>
        <v>0</v>
      </c>
      <c r="S52" s="343"/>
      <c r="T52" s="343"/>
      <c r="U52" s="343"/>
      <c r="V52" s="343"/>
      <c r="W52" s="343"/>
      <c r="X52" s="343"/>
      <c r="Y52" s="343"/>
      <c r="Z52" s="343"/>
      <c r="AA52" s="343"/>
      <c r="AB52" s="343"/>
      <c r="AC52" s="344"/>
    </row>
    <row r="53" spans="1:31">
      <c r="A53" s="207"/>
      <c r="B53" s="208"/>
      <c r="C53" s="302"/>
      <c r="D53" s="303"/>
      <c r="E53" s="344"/>
      <c r="F53" s="344"/>
      <c r="G53" s="344"/>
      <c r="H53" s="344"/>
      <c r="I53" s="344"/>
      <c r="J53" s="303"/>
      <c r="K53" s="305"/>
      <c r="L53" s="306"/>
      <c r="M53" s="306"/>
      <c r="N53" s="306"/>
      <c r="O53" s="306"/>
      <c r="P53" s="306"/>
      <c r="Q53" s="306"/>
      <c r="R53" s="306"/>
      <c r="S53" s="343"/>
      <c r="T53" s="343"/>
      <c r="U53" s="343"/>
      <c r="V53" s="343"/>
      <c r="W53" s="343"/>
      <c r="X53" s="343"/>
      <c r="Y53" s="343"/>
      <c r="Z53" s="343"/>
      <c r="AA53" s="343"/>
      <c r="AB53" s="343"/>
      <c r="AC53" s="344"/>
    </row>
    <row r="54" spans="1:31" s="206" customFormat="1" ht="27.6">
      <c r="A54" s="301">
        <f>IF(ISTEXT(B54),MAX($A$7:$A53)+1,"")</f>
        <v>14</v>
      </c>
      <c r="B54" s="345" t="s">
        <v>2138</v>
      </c>
      <c r="C54" s="302" t="s">
        <v>126</v>
      </c>
      <c r="D54" s="206">
        <v>1</v>
      </c>
      <c r="E54" s="344">
        <v>1</v>
      </c>
      <c r="F54" s="344">
        <v>1</v>
      </c>
      <c r="G54" s="346">
        <v>1</v>
      </c>
      <c r="H54" s="346">
        <v>1</v>
      </c>
      <c r="I54" s="346">
        <v>0</v>
      </c>
      <c r="J54" s="346">
        <f t="shared" si="0"/>
        <v>5</v>
      </c>
      <c r="K54" s="299"/>
      <c r="L54" s="342">
        <f t="shared" si="1"/>
        <v>0</v>
      </c>
      <c r="M54" s="342">
        <f t="shared" si="1"/>
        <v>0</v>
      </c>
      <c r="N54" s="342">
        <f t="shared" si="1"/>
        <v>0</v>
      </c>
      <c r="O54" s="342">
        <f t="shared" si="1"/>
        <v>0</v>
      </c>
      <c r="P54" s="342">
        <f>$K54*H54</f>
        <v>0</v>
      </c>
      <c r="Q54" s="342">
        <f>$K54*I54</f>
        <v>0</v>
      </c>
      <c r="R54" s="342">
        <f t="shared" si="4"/>
        <v>0</v>
      </c>
      <c r="S54" s="343"/>
      <c r="T54" s="343"/>
      <c r="U54" s="343"/>
      <c r="V54" s="343"/>
      <c r="W54" s="343"/>
      <c r="X54" s="343"/>
      <c r="Y54" s="343"/>
      <c r="Z54" s="343"/>
      <c r="AA54" s="343"/>
      <c r="AB54" s="343"/>
      <c r="AC54" s="344"/>
    </row>
    <row r="55" spans="1:31" s="206" customFormat="1">
      <c r="A55" s="301"/>
      <c r="B55" s="345"/>
      <c r="C55" s="302"/>
      <c r="E55" s="344"/>
      <c r="F55" s="344"/>
      <c r="G55" s="346"/>
      <c r="H55" s="346"/>
      <c r="I55" s="346"/>
      <c r="J55" s="346"/>
      <c r="K55" s="349"/>
      <c r="L55" s="342"/>
      <c r="M55" s="342"/>
      <c r="N55" s="342"/>
      <c r="O55" s="342"/>
      <c r="P55" s="342"/>
      <c r="Q55" s="342"/>
      <c r="R55" s="342"/>
      <c r="S55" s="343"/>
      <c r="T55" s="343"/>
      <c r="U55" s="343"/>
      <c r="V55" s="343"/>
      <c r="W55" s="343"/>
      <c r="X55" s="343"/>
      <c r="Y55" s="343"/>
      <c r="Z55" s="343"/>
      <c r="AA55" s="343"/>
      <c r="AB55" s="343"/>
      <c r="AC55" s="344"/>
    </row>
    <row r="56" spans="1:31" s="206" customFormat="1" ht="27.6">
      <c r="A56" s="301">
        <f>IF(ISTEXT(B56),MAX($A$7:$A54)+1,"")</f>
        <v>15</v>
      </c>
      <c r="B56" s="345" t="s">
        <v>2139</v>
      </c>
      <c r="C56" s="291" t="s">
        <v>416</v>
      </c>
      <c r="D56" s="206">
        <v>70</v>
      </c>
      <c r="E56" s="346">
        <v>100</v>
      </c>
      <c r="F56" s="346">
        <v>100</v>
      </c>
      <c r="G56" s="346">
        <v>60</v>
      </c>
      <c r="H56" s="346">
        <v>190</v>
      </c>
      <c r="I56" s="346">
        <v>0</v>
      </c>
      <c r="J56" s="346">
        <f t="shared" si="0"/>
        <v>520</v>
      </c>
      <c r="K56" s="41"/>
      <c r="L56" s="342">
        <f t="shared" si="1"/>
        <v>0</v>
      </c>
      <c r="M56" s="342">
        <f t="shared" si="1"/>
        <v>0</v>
      </c>
      <c r="N56" s="342">
        <f t="shared" si="1"/>
        <v>0</v>
      </c>
      <c r="O56" s="342">
        <f t="shared" si="1"/>
        <v>0</v>
      </c>
      <c r="P56" s="342">
        <f>$K56*H56</f>
        <v>0</v>
      </c>
      <c r="Q56" s="342">
        <f>$K56*I56</f>
        <v>0</v>
      </c>
      <c r="R56" s="342">
        <f t="shared" si="4"/>
        <v>0</v>
      </c>
      <c r="S56" s="343"/>
      <c r="T56" s="343"/>
      <c r="U56" s="343"/>
      <c r="V56" s="343"/>
      <c r="W56" s="343"/>
      <c r="X56" s="343"/>
      <c r="Y56" s="343"/>
      <c r="Z56" s="343"/>
      <c r="AA56" s="343"/>
      <c r="AB56" s="343"/>
      <c r="AC56" s="344"/>
    </row>
    <row r="57" spans="1:31">
      <c r="A57" s="207"/>
      <c r="B57" s="208"/>
      <c r="C57" s="302"/>
      <c r="D57" s="303"/>
      <c r="E57" s="344"/>
      <c r="F57" s="344"/>
      <c r="G57" s="344"/>
      <c r="H57" s="344"/>
      <c r="I57" s="344"/>
      <c r="J57" s="303"/>
      <c r="K57" s="305"/>
      <c r="L57" s="306"/>
      <c r="M57" s="306"/>
      <c r="N57" s="306"/>
      <c r="O57" s="306"/>
      <c r="P57" s="306"/>
      <c r="Q57" s="306"/>
      <c r="R57" s="306"/>
      <c r="S57" s="343"/>
      <c r="T57" s="343"/>
      <c r="U57" s="343"/>
      <c r="V57" s="343"/>
      <c r="W57" s="343"/>
      <c r="X57" s="343"/>
      <c r="Y57" s="343"/>
      <c r="Z57" s="343"/>
      <c r="AA57" s="343"/>
      <c r="AB57" s="343"/>
      <c r="AC57" s="344"/>
    </row>
    <row r="58" spans="1:31" s="206" customFormat="1" ht="55.2">
      <c r="A58" s="301">
        <f>IF(ISTEXT(B58),MAX($A$7:$A57)+1,"")</f>
        <v>16</v>
      </c>
      <c r="B58" s="345" t="s">
        <v>2140</v>
      </c>
      <c r="C58" s="302" t="s">
        <v>416</v>
      </c>
      <c r="D58" s="206">
        <v>4</v>
      </c>
      <c r="E58" s="344">
        <v>5</v>
      </c>
      <c r="F58" s="344">
        <v>2</v>
      </c>
      <c r="G58" s="346">
        <v>4</v>
      </c>
      <c r="H58" s="346">
        <v>8</v>
      </c>
      <c r="I58" s="346">
        <v>0</v>
      </c>
      <c r="J58" s="346">
        <f t="shared" si="0"/>
        <v>23</v>
      </c>
      <c r="K58" s="299"/>
      <c r="L58" s="342">
        <f t="shared" si="1"/>
        <v>0</v>
      </c>
      <c r="M58" s="342">
        <f t="shared" si="1"/>
        <v>0</v>
      </c>
      <c r="N58" s="342">
        <f t="shared" si="1"/>
        <v>0</v>
      </c>
      <c r="O58" s="342">
        <f t="shared" si="1"/>
        <v>0</v>
      </c>
      <c r="P58" s="342">
        <f>$K58*H58</f>
        <v>0</v>
      </c>
      <c r="Q58" s="342">
        <f>$K58*I58</f>
        <v>0</v>
      </c>
      <c r="R58" s="342">
        <f t="shared" si="4"/>
        <v>0</v>
      </c>
      <c r="S58" s="343"/>
      <c r="T58" s="343"/>
      <c r="U58" s="343"/>
      <c r="V58" s="343"/>
      <c r="W58" s="343"/>
      <c r="X58" s="343"/>
      <c r="Y58" s="343"/>
      <c r="Z58" s="343"/>
      <c r="AA58" s="343"/>
      <c r="AB58" s="343"/>
      <c r="AC58" s="344"/>
    </row>
    <row r="59" spans="1:31" s="206" customFormat="1">
      <c r="A59" s="301"/>
      <c r="B59" s="345"/>
      <c r="C59" s="302"/>
      <c r="E59" s="344"/>
      <c r="F59" s="344"/>
      <c r="G59" s="346"/>
      <c r="H59" s="346"/>
      <c r="I59" s="346"/>
      <c r="J59" s="346"/>
      <c r="K59" s="349"/>
      <c r="L59" s="342"/>
      <c r="M59" s="342"/>
      <c r="N59" s="342"/>
      <c r="O59" s="342"/>
      <c r="P59" s="342"/>
      <c r="Q59" s="342"/>
      <c r="R59" s="342"/>
      <c r="S59" s="343"/>
      <c r="T59" s="343"/>
      <c r="U59" s="343"/>
      <c r="V59" s="343"/>
      <c r="W59" s="343"/>
      <c r="X59" s="343"/>
      <c r="Y59" s="343"/>
      <c r="Z59" s="343"/>
      <c r="AA59" s="343"/>
      <c r="AB59" s="343"/>
      <c r="AC59" s="344"/>
    </row>
    <row r="60" spans="1:31" s="206" customFormat="1" ht="27.6">
      <c r="A60" s="301">
        <f>IF(ISTEXT(B60),MAX($A$7:$A58)+1,"")</f>
        <v>17</v>
      </c>
      <c r="B60" s="345" t="s">
        <v>2141</v>
      </c>
      <c r="C60" s="291" t="s">
        <v>416</v>
      </c>
      <c r="D60" s="206">
        <v>10</v>
      </c>
      <c r="E60" s="346">
        <v>10</v>
      </c>
      <c r="F60" s="346">
        <v>10</v>
      </c>
      <c r="G60" s="346">
        <v>10</v>
      </c>
      <c r="H60" s="346">
        <v>15</v>
      </c>
      <c r="I60" s="346">
        <v>0</v>
      </c>
      <c r="J60" s="346">
        <f t="shared" si="0"/>
        <v>55</v>
      </c>
      <c r="K60" s="41"/>
      <c r="L60" s="342">
        <f t="shared" si="1"/>
        <v>0</v>
      </c>
      <c r="M60" s="342">
        <f t="shared" si="1"/>
        <v>0</v>
      </c>
      <c r="N60" s="342">
        <f t="shared" si="1"/>
        <v>0</v>
      </c>
      <c r="O60" s="342">
        <f t="shared" si="1"/>
        <v>0</v>
      </c>
      <c r="P60" s="342">
        <f>$K60*H60</f>
        <v>0</v>
      </c>
      <c r="Q60" s="342">
        <f>$K60*I60</f>
        <v>0</v>
      </c>
      <c r="R60" s="342">
        <f t="shared" si="4"/>
        <v>0</v>
      </c>
      <c r="S60" s="343"/>
      <c r="T60" s="343"/>
      <c r="U60" s="343"/>
      <c r="V60" s="343"/>
      <c r="W60" s="343"/>
      <c r="X60" s="343"/>
      <c r="Y60" s="343"/>
      <c r="Z60" s="343"/>
      <c r="AA60" s="343"/>
      <c r="AB60" s="343"/>
      <c r="AC60" s="344"/>
    </row>
    <row r="61" spans="1:31">
      <c r="A61" s="207"/>
      <c r="B61" s="208"/>
      <c r="C61" s="302"/>
      <c r="D61" s="303"/>
      <c r="E61" s="344"/>
      <c r="F61" s="344"/>
      <c r="G61" s="344"/>
      <c r="H61" s="344"/>
      <c r="I61" s="344"/>
      <c r="J61" s="303"/>
      <c r="K61" s="305"/>
      <c r="L61" s="306"/>
      <c r="M61" s="306"/>
      <c r="N61" s="306"/>
      <c r="O61" s="306"/>
      <c r="P61" s="306"/>
      <c r="Q61" s="306"/>
      <c r="R61" s="306"/>
      <c r="S61" s="343"/>
      <c r="T61" s="343"/>
      <c r="U61" s="343"/>
      <c r="V61" s="343"/>
      <c r="W61" s="343"/>
      <c r="X61" s="343"/>
      <c r="Y61" s="343"/>
      <c r="Z61" s="343"/>
      <c r="AA61" s="343"/>
      <c r="AB61" s="343"/>
      <c r="AC61" s="344"/>
    </row>
    <row r="62" spans="1:31" s="206" customFormat="1">
      <c r="A62" s="301">
        <f>IF(ISTEXT(B62),MAX($A$7:$A61)+1,"")</f>
        <v>18</v>
      </c>
      <c r="B62" s="345" t="s">
        <v>2142</v>
      </c>
      <c r="C62" s="302" t="s">
        <v>308</v>
      </c>
      <c r="D62" s="206">
        <v>0</v>
      </c>
      <c r="E62" s="344">
        <v>0</v>
      </c>
      <c r="F62" s="344">
        <v>0</v>
      </c>
      <c r="G62" s="346">
        <v>0</v>
      </c>
      <c r="H62" s="346">
        <v>0</v>
      </c>
      <c r="I62" s="346">
        <v>2</v>
      </c>
      <c r="J62" s="346">
        <f t="shared" si="0"/>
        <v>2</v>
      </c>
      <c r="K62" s="299"/>
      <c r="L62" s="342">
        <f t="shared" si="1"/>
        <v>0</v>
      </c>
      <c r="M62" s="342">
        <f t="shared" si="1"/>
        <v>0</v>
      </c>
      <c r="N62" s="342">
        <f t="shared" si="1"/>
        <v>0</v>
      </c>
      <c r="O62" s="342">
        <f t="shared" si="1"/>
        <v>0</v>
      </c>
      <c r="P62" s="342">
        <f>$K62*H62</f>
        <v>0</v>
      </c>
      <c r="Q62" s="342">
        <f>$K62*I62</f>
        <v>0</v>
      </c>
      <c r="R62" s="342">
        <f t="shared" si="4"/>
        <v>0</v>
      </c>
      <c r="S62" s="343"/>
      <c r="T62" s="343"/>
      <c r="U62" s="343"/>
      <c r="V62" s="343"/>
      <c r="W62" s="343"/>
      <c r="X62" s="343"/>
      <c r="Y62" s="343"/>
      <c r="Z62" s="343"/>
      <c r="AA62" s="343"/>
      <c r="AB62" s="343"/>
      <c r="AC62" s="344"/>
    </row>
    <row r="63" spans="1:31">
      <c r="A63" s="207"/>
      <c r="B63" s="208"/>
      <c r="C63" s="302"/>
      <c r="D63" s="303"/>
      <c r="E63" s="344"/>
      <c r="F63" s="344"/>
      <c r="G63" s="344"/>
      <c r="H63" s="344"/>
      <c r="I63" s="344"/>
      <c r="J63" s="303"/>
      <c r="K63" s="305"/>
      <c r="L63" s="306"/>
      <c r="M63" s="306"/>
      <c r="N63" s="306"/>
      <c r="O63" s="306"/>
      <c r="P63" s="306"/>
      <c r="Q63" s="306"/>
      <c r="R63" s="306"/>
      <c r="S63" s="343"/>
      <c r="T63" s="343"/>
      <c r="U63" s="343"/>
      <c r="V63" s="343"/>
      <c r="W63" s="343"/>
      <c r="X63" s="343"/>
      <c r="Y63" s="343"/>
      <c r="Z63" s="343"/>
      <c r="AA63" s="343"/>
      <c r="AB63" s="343"/>
      <c r="AC63" s="344"/>
    </row>
    <row r="64" spans="1:31" s="206" customFormat="1">
      <c r="A64" s="301">
        <f>IF(ISTEXT(B64),MAX($A$7:$A63)+1,"")</f>
        <v>19</v>
      </c>
      <c r="B64" s="345" t="s">
        <v>2132</v>
      </c>
      <c r="C64" s="302" t="s">
        <v>126</v>
      </c>
      <c r="D64" s="206">
        <v>1</v>
      </c>
      <c r="E64" s="344">
        <v>1</v>
      </c>
      <c r="F64" s="344">
        <v>1</v>
      </c>
      <c r="G64" s="346">
        <v>1</v>
      </c>
      <c r="H64" s="346">
        <v>1</v>
      </c>
      <c r="I64" s="346">
        <v>1</v>
      </c>
      <c r="J64" s="346">
        <f t="shared" si="0"/>
        <v>6</v>
      </c>
      <c r="K64" s="299"/>
      <c r="L64" s="342">
        <f t="shared" si="1"/>
        <v>0</v>
      </c>
      <c r="M64" s="342">
        <f t="shared" si="1"/>
        <v>0</v>
      </c>
      <c r="N64" s="342">
        <f t="shared" si="1"/>
        <v>0</v>
      </c>
      <c r="O64" s="342">
        <f t="shared" si="1"/>
        <v>0</v>
      </c>
      <c r="P64" s="342">
        <f>$K64*H64</f>
        <v>0</v>
      </c>
      <c r="Q64" s="342">
        <f>$K64*I64</f>
        <v>0</v>
      </c>
      <c r="R64" s="342">
        <f t="shared" si="4"/>
        <v>0</v>
      </c>
      <c r="S64" s="343"/>
      <c r="T64" s="343"/>
      <c r="U64" s="343"/>
      <c r="V64" s="343"/>
      <c r="W64" s="343"/>
      <c r="X64" s="343"/>
      <c r="Y64" s="343"/>
      <c r="Z64" s="343"/>
      <c r="AA64" s="343"/>
      <c r="AB64" s="343"/>
      <c r="AC64" s="344"/>
    </row>
    <row r="65" spans="1:29" s="206" customFormat="1">
      <c r="A65" s="301"/>
      <c r="B65" s="345"/>
      <c r="C65" s="302"/>
      <c r="E65" s="344"/>
      <c r="F65" s="344"/>
      <c r="G65" s="346"/>
      <c r="H65" s="346"/>
      <c r="I65" s="346"/>
      <c r="J65" s="346"/>
      <c r="K65" s="349"/>
      <c r="L65" s="342"/>
      <c r="M65" s="342"/>
      <c r="N65" s="342"/>
      <c r="O65" s="342"/>
      <c r="P65" s="342"/>
      <c r="Q65" s="342"/>
      <c r="R65" s="342"/>
      <c r="S65" s="343"/>
      <c r="T65" s="343"/>
      <c r="U65" s="343"/>
      <c r="V65" s="343"/>
      <c r="W65" s="343"/>
      <c r="X65" s="343"/>
      <c r="Y65" s="343"/>
      <c r="Z65" s="343"/>
      <c r="AA65" s="343"/>
      <c r="AB65" s="343"/>
      <c r="AC65" s="344"/>
    </row>
    <row r="66" spans="1:29" s="206" customFormat="1" ht="27.6">
      <c r="A66" s="301">
        <f>IF(ISTEXT(B66),MAX($A$7:$A65)+1,"")</f>
        <v>20</v>
      </c>
      <c r="B66" s="345" t="s">
        <v>2143</v>
      </c>
      <c r="C66" s="291" t="s">
        <v>126</v>
      </c>
      <c r="D66" s="206">
        <v>1</v>
      </c>
      <c r="E66" s="346">
        <v>1</v>
      </c>
      <c r="F66" s="346">
        <v>1</v>
      </c>
      <c r="G66" s="346">
        <v>1</v>
      </c>
      <c r="H66" s="346">
        <v>1</v>
      </c>
      <c r="I66" s="346">
        <v>0</v>
      </c>
      <c r="J66" s="346">
        <f t="shared" si="0"/>
        <v>5</v>
      </c>
      <c r="K66" s="41"/>
      <c r="L66" s="342">
        <f t="shared" si="1"/>
        <v>0</v>
      </c>
      <c r="M66" s="342">
        <f t="shared" si="1"/>
        <v>0</v>
      </c>
      <c r="N66" s="342">
        <f t="shared" si="1"/>
        <v>0</v>
      </c>
      <c r="O66" s="342">
        <f t="shared" si="1"/>
        <v>0</v>
      </c>
      <c r="P66" s="342">
        <f>$K66*H66</f>
        <v>0</v>
      </c>
      <c r="Q66" s="342">
        <f>$K66*I66</f>
        <v>0</v>
      </c>
      <c r="R66" s="342">
        <f t="shared" si="4"/>
        <v>0</v>
      </c>
      <c r="S66" s="343"/>
      <c r="T66" s="343"/>
      <c r="U66" s="343"/>
      <c r="V66" s="343"/>
      <c r="W66" s="343"/>
      <c r="X66" s="343"/>
      <c r="Y66" s="343"/>
      <c r="Z66" s="343"/>
      <c r="AA66" s="343"/>
      <c r="AB66" s="343"/>
      <c r="AC66" s="344"/>
    </row>
    <row r="67" spans="1:29">
      <c r="A67" s="207"/>
      <c r="B67" s="208"/>
      <c r="C67" s="302"/>
      <c r="D67" s="303"/>
      <c r="E67" s="344"/>
      <c r="F67" s="344"/>
      <c r="G67" s="344"/>
      <c r="H67" s="344"/>
      <c r="I67" s="344"/>
      <c r="J67" s="303"/>
      <c r="K67" s="305"/>
      <c r="L67" s="306"/>
      <c r="M67" s="306"/>
      <c r="N67" s="306"/>
      <c r="O67" s="306"/>
      <c r="P67" s="306"/>
      <c r="Q67" s="306"/>
      <c r="R67" s="306"/>
      <c r="S67" s="343"/>
      <c r="T67" s="343"/>
      <c r="U67" s="343"/>
      <c r="V67" s="343"/>
      <c r="W67" s="343"/>
      <c r="X67" s="343"/>
      <c r="Y67" s="343"/>
      <c r="Z67" s="343"/>
      <c r="AA67" s="343"/>
      <c r="AB67" s="343"/>
      <c r="AC67" s="344"/>
    </row>
    <row r="68" spans="1:29" s="206" customFormat="1" ht="69">
      <c r="A68" s="301">
        <f>IF(ISTEXT(B68),MAX($A$7:$A67)+1,"")</f>
        <v>21</v>
      </c>
      <c r="B68" s="345" t="s">
        <v>1819</v>
      </c>
      <c r="C68" s="302" t="s">
        <v>126</v>
      </c>
      <c r="D68" s="206">
        <v>1</v>
      </c>
      <c r="E68" s="344">
        <v>1</v>
      </c>
      <c r="F68" s="344">
        <v>1</v>
      </c>
      <c r="G68" s="346">
        <v>1</v>
      </c>
      <c r="H68" s="346">
        <v>1</v>
      </c>
      <c r="I68" s="346">
        <v>1</v>
      </c>
      <c r="J68" s="346">
        <f t="shared" si="0"/>
        <v>6</v>
      </c>
      <c r="K68" s="299"/>
      <c r="L68" s="342">
        <f t="shared" si="1"/>
        <v>0</v>
      </c>
      <c r="M68" s="342">
        <f t="shared" si="1"/>
        <v>0</v>
      </c>
      <c r="N68" s="342">
        <f t="shared" si="1"/>
        <v>0</v>
      </c>
      <c r="O68" s="342">
        <f t="shared" si="1"/>
        <v>0</v>
      </c>
      <c r="P68" s="342">
        <f>$K68*H68</f>
        <v>0</v>
      </c>
      <c r="Q68" s="342">
        <f>$K68*I68</f>
        <v>0</v>
      </c>
      <c r="R68" s="342">
        <f t="shared" si="4"/>
        <v>0</v>
      </c>
      <c r="S68" s="343"/>
      <c r="T68" s="343"/>
      <c r="U68" s="343"/>
      <c r="V68" s="343"/>
      <c r="W68" s="343"/>
      <c r="X68" s="343"/>
      <c r="Y68" s="343"/>
      <c r="Z68" s="343"/>
      <c r="AA68" s="343"/>
      <c r="AB68" s="343"/>
      <c r="AC68" s="344"/>
    </row>
    <row r="69" spans="1:29" s="206" customFormat="1">
      <c r="A69" s="301"/>
      <c r="B69" s="345"/>
      <c r="C69" s="302"/>
      <c r="E69" s="344"/>
      <c r="F69" s="344"/>
      <c r="G69" s="346"/>
      <c r="H69" s="346"/>
      <c r="I69" s="346"/>
      <c r="J69" s="346"/>
      <c r="K69" s="349"/>
      <c r="L69" s="342"/>
      <c r="M69" s="342"/>
      <c r="N69" s="342"/>
      <c r="O69" s="342"/>
      <c r="P69" s="342"/>
      <c r="Q69" s="342"/>
      <c r="R69" s="342"/>
      <c r="S69" s="343"/>
      <c r="T69" s="343"/>
      <c r="U69" s="343"/>
      <c r="V69" s="343"/>
      <c r="W69" s="343"/>
      <c r="X69" s="343"/>
      <c r="Y69" s="343"/>
      <c r="Z69" s="343"/>
      <c r="AA69" s="343"/>
      <c r="AB69" s="343"/>
      <c r="AC69" s="344"/>
    </row>
    <row r="70" spans="1:29" s="206" customFormat="1" ht="135" customHeight="1">
      <c r="A70" s="301">
        <f>IF(ISTEXT(B70),MAX($A$7:$A68)+1,"")</f>
        <v>22</v>
      </c>
      <c r="B70" s="345" t="s">
        <v>1820</v>
      </c>
      <c r="C70" s="291" t="s">
        <v>126</v>
      </c>
      <c r="D70" s="206">
        <v>1</v>
      </c>
      <c r="E70" s="346">
        <v>1</v>
      </c>
      <c r="F70" s="346">
        <v>1</v>
      </c>
      <c r="G70" s="346">
        <v>1</v>
      </c>
      <c r="H70" s="346">
        <v>1</v>
      </c>
      <c r="I70" s="346">
        <v>1</v>
      </c>
      <c r="J70" s="346">
        <f t="shared" si="0"/>
        <v>6</v>
      </c>
      <c r="K70" s="41"/>
      <c r="L70" s="342">
        <f t="shared" si="1"/>
        <v>0</v>
      </c>
      <c r="M70" s="342">
        <f t="shared" si="1"/>
        <v>0</v>
      </c>
      <c r="N70" s="342">
        <f t="shared" si="1"/>
        <v>0</v>
      </c>
      <c r="O70" s="342">
        <f t="shared" si="1"/>
        <v>0</v>
      </c>
      <c r="P70" s="342">
        <f>$K70*H70</f>
        <v>0</v>
      </c>
      <c r="Q70" s="342">
        <f>$K70*I70</f>
        <v>0</v>
      </c>
      <c r="R70" s="342">
        <f t="shared" si="4"/>
        <v>0</v>
      </c>
      <c r="S70" s="343"/>
      <c r="T70" s="343"/>
      <c r="U70" s="343"/>
      <c r="V70" s="343"/>
      <c r="W70" s="343"/>
      <c r="X70" s="343"/>
      <c r="Y70" s="343"/>
      <c r="Z70" s="343"/>
      <c r="AA70" s="343"/>
      <c r="AB70" s="343"/>
      <c r="AC70" s="344"/>
    </row>
    <row r="71" spans="1:29">
      <c r="A71" s="436"/>
      <c r="B71" s="437"/>
      <c r="C71" s="438"/>
      <c r="D71" s="439"/>
      <c r="E71" s="439"/>
      <c r="F71" s="439"/>
      <c r="G71" s="439"/>
      <c r="H71" s="439"/>
      <c r="I71" s="439"/>
      <c r="J71" s="439"/>
      <c r="K71" s="440"/>
      <c r="L71" s="439"/>
      <c r="M71" s="439"/>
      <c r="N71" s="439"/>
      <c r="O71" s="439"/>
      <c r="P71" s="439"/>
      <c r="Q71" s="439"/>
      <c r="R71" s="439"/>
      <c r="S71" s="315"/>
      <c r="T71" s="315"/>
      <c r="U71" s="315"/>
      <c r="V71" s="315"/>
      <c r="W71" s="315"/>
      <c r="X71" s="315"/>
      <c r="Y71" s="315"/>
      <c r="Z71" s="315"/>
      <c r="AA71" s="315"/>
      <c r="AB71" s="315"/>
      <c r="AC71" s="441"/>
    </row>
    <row r="72" spans="1:29">
      <c r="A72" s="317"/>
      <c r="B72" s="442"/>
      <c r="C72" s="319"/>
      <c r="D72" s="316"/>
      <c r="E72" s="316"/>
      <c r="F72" s="316"/>
      <c r="G72" s="316"/>
      <c r="H72" s="316"/>
      <c r="I72" s="316"/>
      <c r="J72" s="316"/>
      <c r="K72" s="320"/>
      <c r="L72" s="443"/>
      <c r="M72" s="443"/>
      <c r="N72" s="443"/>
      <c r="O72" s="443"/>
      <c r="P72" s="443"/>
      <c r="Q72" s="443"/>
      <c r="R72" s="444"/>
      <c r="S72" s="315"/>
      <c r="T72" s="315"/>
      <c r="U72" s="315"/>
      <c r="V72" s="315"/>
      <c r="W72" s="315"/>
      <c r="X72" s="315"/>
      <c r="Y72" s="315"/>
      <c r="Z72" s="315"/>
      <c r="AA72" s="315"/>
      <c r="AB72" s="315"/>
      <c r="AC72" s="316"/>
    </row>
    <row r="73" spans="1:29">
      <c r="A73" s="317"/>
      <c r="B73" s="318" t="s">
        <v>2144</v>
      </c>
      <c r="C73" s="319"/>
      <c r="D73" s="320"/>
      <c r="E73" s="320"/>
      <c r="F73" s="320"/>
      <c r="G73" s="320"/>
      <c r="H73" s="320"/>
      <c r="I73" s="320"/>
      <c r="J73" s="320"/>
      <c r="K73" s="320"/>
      <c r="L73" s="321">
        <f t="shared" ref="L73:R73" si="5">SUBTOTAL(9,L8:L71)</f>
        <v>0</v>
      </c>
      <c r="M73" s="321">
        <f t="shared" si="5"/>
        <v>0</v>
      </c>
      <c r="N73" s="321">
        <f t="shared" si="5"/>
        <v>0</v>
      </c>
      <c r="O73" s="321">
        <f t="shared" si="5"/>
        <v>0</v>
      </c>
      <c r="P73" s="321">
        <f t="shared" si="5"/>
        <v>0</v>
      </c>
      <c r="Q73" s="321">
        <f t="shared" si="5"/>
        <v>0</v>
      </c>
      <c r="R73" s="321">
        <f t="shared" si="5"/>
        <v>0</v>
      </c>
      <c r="AC73" s="320"/>
    </row>
    <row r="74" spans="1:29">
      <c r="A74" s="323"/>
      <c r="B74" s="324"/>
      <c r="C74" s="325"/>
      <c r="D74" s="326"/>
      <c r="E74" s="326"/>
      <c r="F74" s="326"/>
      <c r="G74" s="326"/>
      <c r="H74" s="326"/>
      <c r="I74" s="326"/>
      <c r="J74" s="326"/>
      <c r="K74" s="326"/>
      <c r="L74" s="327"/>
      <c r="M74" s="327"/>
      <c r="N74" s="327"/>
      <c r="O74" s="327"/>
      <c r="P74" s="327"/>
      <c r="Q74" s="327"/>
      <c r="R74" s="328"/>
      <c r="AC74" s="320"/>
    </row>
    <row r="75" spans="1:29" s="334" customFormat="1">
      <c r="A75" s="329"/>
      <c r="B75" s="330"/>
      <c r="C75" s="331"/>
      <c r="D75" s="332"/>
      <c r="E75" s="332"/>
      <c r="F75" s="332"/>
      <c r="G75" s="332"/>
      <c r="H75" s="332"/>
      <c r="I75" s="332"/>
      <c r="J75" s="332"/>
      <c r="K75" s="333"/>
      <c r="L75" s="333"/>
      <c r="M75" s="333"/>
      <c r="N75" s="333"/>
      <c r="O75" s="333"/>
      <c r="P75" s="333"/>
      <c r="Q75" s="333"/>
      <c r="S75" s="335"/>
      <c r="T75" s="335"/>
      <c r="U75" s="335"/>
      <c r="V75" s="335"/>
      <c r="W75" s="335"/>
      <c r="X75" s="335"/>
      <c r="Y75" s="335"/>
      <c r="Z75" s="335"/>
      <c r="AA75" s="335"/>
      <c r="AB75" s="335"/>
      <c r="AC75" s="332"/>
    </row>
    <row r="76" spans="1:29">
      <c r="A76" s="336"/>
    </row>
  </sheetData>
  <sheetProtection algorithmName="SHA-512" hashValue="90rk3BZiy9om6ykSCTUndA1sw4GXVlkPdoUFcVKnv1+boHAvEjH5FHUPx91x0rAr9OMAsBMFda4FRwwkj4298g==" saltValue="jYsSOKomHUZrNnk+6b3C5A==" spinCount="100000" sheet="1" objects="1" scenarios="1" formatCells="0" formatColumns="0" formatRows="0"/>
  <mergeCells count="2">
    <mergeCell ref="D2:J2"/>
    <mergeCell ref="L2:R2"/>
  </mergeCells>
  <pageMargins left="0.70866141732283472" right="0.70866141732283472" top="0.74803149606299213" bottom="0.74803149606299213" header="0.31496062992125984" footer="0.31496062992125984"/>
  <pageSetup paperSize="9" scale="70" fitToWidth="0" orientation="landscape" r:id="rId1"/>
  <headerFooter>
    <oddFooter>&amp;L&amp;9&amp;F &amp;R&amp;9&amp;A  &amp;P/&amp;N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O420"/>
  <sheetViews>
    <sheetView view="pageBreakPreview" workbookViewId="0">
      <selection activeCell="B2" sqref="B2:C6"/>
    </sheetView>
  </sheetViews>
  <sheetFormatPr defaultColWidth="11.5546875" defaultRowHeight="12.75" customHeight="1"/>
  <cols>
    <col min="1" max="1" width="3.88671875" style="217" customWidth="1"/>
    <col min="2" max="2" width="11.5546875" style="267" customWidth="1"/>
    <col min="3" max="3" width="8.5546875" style="217" customWidth="1"/>
    <col min="4" max="4" width="15.88671875" style="217" customWidth="1"/>
    <col min="5" max="5" width="8.88671875" style="217" customWidth="1"/>
    <col min="6" max="6" width="16.88671875" style="217" customWidth="1"/>
    <col min="7" max="7" width="8.88671875" style="268" customWidth="1"/>
    <col min="8" max="8" width="8.88671875" style="272" customWidth="1"/>
    <col min="9" max="15" width="16" style="217" customWidth="1"/>
    <col min="16" max="16384" width="11.5546875" style="204"/>
  </cols>
  <sheetData>
    <row r="1" spans="1:15" ht="12.75" customHeight="1">
      <c r="A1" s="214"/>
      <c r="B1" s="215"/>
      <c r="C1" s="215"/>
      <c r="D1" s="215"/>
      <c r="E1" s="215"/>
      <c r="F1" s="215"/>
      <c r="G1" s="215"/>
      <c r="H1" s="215"/>
      <c r="I1" s="216"/>
    </row>
    <row r="2" spans="1:15" ht="12.75" customHeight="1">
      <c r="A2" s="218"/>
      <c r="B2" s="78" t="s">
        <v>2789</v>
      </c>
      <c r="C2" s="76"/>
      <c r="D2" s="220"/>
      <c r="E2" s="220"/>
      <c r="F2" s="219"/>
      <c r="G2" s="221"/>
      <c r="H2" s="221"/>
      <c r="I2" s="222"/>
      <c r="J2" s="214"/>
      <c r="K2" s="214"/>
      <c r="L2" s="214"/>
      <c r="M2" s="214"/>
      <c r="N2" s="214"/>
      <c r="O2" s="214"/>
    </row>
    <row r="3" spans="1:15" ht="12.75" customHeight="1">
      <c r="B3" s="57"/>
      <c r="C3" s="76"/>
      <c r="D3" s="215"/>
      <c r="E3" s="215"/>
      <c r="F3" s="223"/>
      <c r="G3" s="224"/>
      <c r="H3" s="224"/>
      <c r="I3" s="222"/>
      <c r="J3" s="218"/>
      <c r="K3" s="218"/>
      <c r="L3" s="218"/>
      <c r="M3" s="218"/>
      <c r="N3" s="218"/>
      <c r="O3" s="218"/>
    </row>
    <row r="4" spans="1:15" ht="12.75" customHeight="1">
      <c r="A4" s="457"/>
      <c r="B4" s="1061" t="s">
        <v>2790</v>
      </c>
      <c r="C4" s="1060" t="s">
        <v>2811</v>
      </c>
      <c r="D4" s="215"/>
      <c r="E4" s="215"/>
      <c r="F4" s="223"/>
      <c r="G4" s="224"/>
      <c r="H4" s="224"/>
      <c r="I4" s="222"/>
    </row>
    <row r="5" spans="1:15" ht="12.75" customHeight="1">
      <c r="A5" s="458"/>
      <c r="B5" s="57"/>
      <c r="C5" s="76"/>
      <c r="D5" s="220"/>
      <c r="E5" s="215"/>
      <c r="F5" s="223"/>
      <c r="G5" s="224"/>
      <c r="H5" s="224"/>
      <c r="I5" s="222"/>
      <c r="J5" s="457"/>
      <c r="K5" s="457"/>
      <c r="L5" s="457"/>
      <c r="M5" s="457"/>
      <c r="N5" s="457"/>
      <c r="O5" s="457"/>
    </row>
    <row r="6" spans="1:15" ht="12.75" customHeight="1">
      <c r="A6" s="457"/>
      <c r="B6" s="79" t="s">
        <v>2792</v>
      </c>
      <c r="C6" s="80"/>
      <c r="D6" s="220"/>
      <c r="E6" s="215"/>
      <c r="F6" s="223"/>
      <c r="G6" s="224"/>
      <c r="H6" s="224"/>
      <c r="I6" s="222"/>
      <c r="J6" s="458"/>
      <c r="K6" s="458"/>
      <c r="L6" s="458"/>
      <c r="M6" s="458"/>
      <c r="N6" s="458"/>
      <c r="O6" s="458"/>
    </row>
    <row r="7" spans="1:15" ht="12.75" customHeight="1">
      <c r="A7" s="458"/>
      <c r="B7" s="219"/>
      <c r="C7" s="220"/>
      <c r="D7" s="220"/>
      <c r="E7" s="220"/>
      <c r="F7" s="219"/>
      <c r="G7" s="221"/>
      <c r="H7" s="221"/>
      <c r="I7" s="227"/>
      <c r="J7" s="457"/>
      <c r="K7" s="457"/>
      <c r="L7" s="457"/>
      <c r="M7" s="457"/>
      <c r="N7" s="457"/>
      <c r="O7" s="457"/>
    </row>
    <row r="8" spans="1:15" ht="12.75" customHeight="1">
      <c r="A8" s="457"/>
      <c r="B8" s="219"/>
      <c r="C8" s="220"/>
      <c r="D8" s="220"/>
      <c r="E8" s="220"/>
      <c r="F8" s="219"/>
      <c r="G8" s="221"/>
      <c r="H8" s="221"/>
      <c r="I8" s="227"/>
      <c r="J8" s="458"/>
      <c r="K8" s="458"/>
      <c r="L8" s="458"/>
      <c r="M8" s="458"/>
      <c r="N8" s="458"/>
      <c r="O8" s="458"/>
    </row>
    <row r="9" spans="1:15" ht="12.75" customHeight="1">
      <c r="A9" s="458"/>
      <c r="B9" s="230"/>
      <c r="C9" s="231"/>
      <c r="D9" s="231"/>
      <c r="E9" s="231"/>
      <c r="F9" s="230"/>
      <c r="G9" s="232"/>
      <c r="H9" s="232"/>
      <c r="I9" s="233"/>
      <c r="J9" s="458"/>
      <c r="K9" s="458"/>
      <c r="L9" s="458"/>
      <c r="M9" s="458"/>
      <c r="N9" s="458"/>
      <c r="O9" s="458"/>
    </row>
    <row r="10" spans="1:15" ht="12.75" customHeight="1">
      <c r="A10" s="458"/>
      <c r="B10" s="223"/>
      <c r="C10" s="215"/>
      <c r="D10" s="215"/>
      <c r="E10" s="215"/>
      <c r="F10" s="223"/>
      <c r="G10" s="224"/>
      <c r="H10" s="224"/>
      <c r="I10" s="222"/>
      <c r="J10" s="458"/>
      <c r="K10" s="458"/>
      <c r="L10" s="458"/>
      <c r="M10" s="458"/>
      <c r="N10" s="458"/>
      <c r="O10" s="458"/>
    </row>
    <row r="11" spans="1:15" ht="12.75" customHeight="1">
      <c r="A11" s="458"/>
      <c r="B11" s="219"/>
      <c r="C11" s="220"/>
      <c r="D11" s="220"/>
      <c r="E11" s="220"/>
      <c r="F11" s="219"/>
      <c r="G11" s="221"/>
      <c r="H11" s="221"/>
      <c r="I11" s="227"/>
      <c r="J11" s="458"/>
      <c r="K11" s="458"/>
      <c r="L11" s="458"/>
      <c r="M11" s="458"/>
      <c r="N11" s="458"/>
      <c r="O11" s="458"/>
    </row>
    <row r="12" spans="1:15" ht="12.75" customHeight="1">
      <c r="A12" s="234"/>
      <c r="B12" s="219"/>
      <c r="C12" s="220"/>
      <c r="D12" s="220"/>
      <c r="E12" s="220"/>
      <c r="F12" s="235" t="s">
        <v>1887</v>
      </c>
      <c r="G12" s="221"/>
      <c r="H12" s="221"/>
      <c r="I12" s="227"/>
      <c r="J12" s="458"/>
      <c r="K12" s="458"/>
      <c r="L12" s="458"/>
      <c r="M12" s="458"/>
      <c r="N12" s="458"/>
      <c r="O12" s="458"/>
    </row>
    <row r="13" spans="1:15" ht="12.75" customHeight="1">
      <c r="B13" s="219"/>
      <c r="C13" s="220"/>
      <c r="D13" s="220"/>
      <c r="E13" s="220"/>
      <c r="F13" s="219"/>
      <c r="G13" s="221"/>
      <c r="H13" s="221"/>
      <c r="I13" s="227"/>
      <c r="J13" s="234"/>
      <c r="K13" s="234"/>
      <c r="L13" s="234"/>
      <c r="M13" s="234"/>
      <c r="N13" s="234"/>
      <c r="O13" s="234"/>
    </row>
    <row r="14" spans="1:15" ht="12.75" customHeight="1">
      <c r="A14" s="214"/>
      <c r="B14" s="1353"/>
      <c r="C14" s="1353"/>
      <c r="D14" s="1353"/>
      <c r="E14" s="1353"/>
      <c r="F14" s="1353"/>
      <c r="G14" s="1353"/>
      <c r="H14" s="1353"/>
      <c r="I14" s="1353"/>
    </row>
    <row r="15" spans="1:15" ht="18" customHeight="1">
      <c r="A15" s="214"/>
      <c r="B15" s="236" t="s">
        <v>1888</v>
      </c>
      <c r="C15" s="236"/>
      <c r="D15" s="237" t="s">
        <v>1889</v>
      </c>
      <c r="E15" s="236"/>
      <c r="F15" s="236"/>
      <c r="G15" s="236"/>
      <c r="H15" s="236"/>
      <c r="I15" s="236"/>
      <c r="J15" s="214"/>
      <c r="K15" s="214"/>
      <c r="L15" s="214"/>
      <c r="M15" s="214"/>
      <c r="N15" s="214"/>
      <c r="O15" s="214"/>
    </row>
    <row r="16" spans="1:15" ht="12.75" customHeight="1">
      <c r="A16" s="214"/>
      <c r="B16" s="238"/>
      <c r="C16" s="238"/>
      <c r="D16" s="238"/>
      <c r="E16" s="238"/>
      <c r="F16" s="239"/>
      <c r="G16" s="240"/>
      <c r="H16" s="240"/>
      <c r="I16" s="241"/>
      <c r="J16" s="214"/>
      <c r="K16" s="214"/>
      <c r="L16" s="214"/>
      <c r="M16" s="214"/>
      <c r="N16" s="214"/>
      <c r="O16" s="214"/>
    </row>
    <row r="17" spans="1:15" ht="12.75" customHeight="1">
      <c r="A17" s="214"/>
      <c r="B17" s="238"/>
      <c r="C17" s="242" t="s">
        <v>2145</v>
      </c>
      <c r="D17" s="238" t="s">
        <v>2146</v>
      </c>
      <c r="E17" s="238"/>
      <c r="F17" s="239"/>
      <c r="G17" s="240"/>
      <c r="H17" s="240"/>
      <c r="I17" s="243">
        <f>'3.3.1 TELEKOMUNIKACIJE'!L61</f>
        <v>0</v>
      </c>
      <c r="J17" s="214"/>
      <c r="K17" s="214"/>
      <c r="L17" s="214"/>
      <c r="M17" s="214"/>
      <c r="N17" s="214"/>
      <c r="O17" s="214"/>
    </row>
    <row r="18" spans="1:15" ht="12.75" customHeight="1">
      <c r="A18" s="214"/>
      <c r="B18" s="238"/>
      <c r="C18" s="238"/>
      <c r="D18" s="238"/>
      <c r="E18" s="238"/>
      <c r="F18" s="239"/>
      <c r="G18" s="240"/>
      <c r="H18" s="240"/>
      <c r="I18" s="243"/>
      <c r="J18" s="214"/>
      <c r="K18" s="214"/>
      <c r="L18" s="214"/>
      <c r="M18" s="214"/>
      <c r="N18" s="214"/>
      <c r="O18" s="214"/>
    </row>
    <row r="19" spans="1:15" ht="12.75" customHeight="1">
      <c r="A19" s="214"/>
      <c r="B19" s="238"/>
      <c r="C19" s="242" t="s">
        <v>2147</v>
      </c>
      <c r="D19" s="238" t="s">
        <v>2148</v>
      </c>
      <c r="E19" s="238"/>
      <c r="F19" s="239"/>
      <c r="G19" s="240"/>
      <c r="H19" s="240"/>
      <c r="I19" s="243">
        <f>'3.3.2 DOMOFON'!L48</f>
        <v>0</v>
      </c>
      <c r="J19" s="214"/>
      <c r="K19" s="214"/>
      <c r="L19" s="214"/>
      <c r="M19" s="214"/>
      <c r="N19" s="214"/>
      <c r="O19" s="214"/>
    </row>
    <row r="20" spans="1:15" ht="12.75" customHeight="1">
      <c r="A20" s="214"/>
      <c r="B20" s="238"/>
      <c r="C20" s="244"/>
      <c r="D20" s="244"/>
      <c r="E20" s="238"/>
      <c r="F20" s="239"/>
      <c r="G20" s="240"/>
      <c r="H20" s="240"/>
      <c r="I20" s="243"/>
      <c r="J20" s="214"/>
      <c r="K20" s="214"/>
      <c r="L20" s="214"/>
      <c r="M20" s="214"/>
      <c r="N20" s="214"/>
      <c r="O20" s="214"/>
    </row>
    <row r="21" spans="1:15" ht="12.75" customHeight="1">
      <c r="A21" s="214"/>
      <c r="B21" s="238"/>
      <c r="C21" s="242" t="s">
        <v>2149</v>
      </c>
      <c r="D21" s="238" t="s">
        <v>2150</v>
      </c>
      <c r="E21" s="238"/>
      <c r="F21" s="239"/>
      <c r="G21" s="240"/>
      <c r="H21" s="240"/>
      <c r="I21" s="243">
        <f>'3.3.3 KONTROLA PRISTOPA'!L42</f>
        <v>0</v>
      </c>
      <c r="J21" s="214"/>
      <c r="K21" s="214"/>
      <c r="L21" s="214"/>
      <c r="M21" s="214"/>
      <c r="N21" s="214"/>
      <c r="O21" s="214"/>
    </row>
    <row r="22" spans="1:15" ht="12.75" customHeight="1">
      <c r="A22" s="214"/>
      <c r="B22" s="238"/>
      <c r="C22" s="238"/>
      <c r="D22" s="238"/>
      <c r="E22" s="238"/>
      <c r="F22" s="239"/>
      <c r="G22" s="240"/>
      <c r="H22" s="240"/>
      <c r="I22" s="241"/>
      <c r="J22" s="214"/>
      <c r="K22" s="214"/>
      <c r="L22" s="214"/>
      <c r="M22" s="214"/>
      <c r="N22" s="214"/>
      <c r="O22" s="214"/>
    </row>
    <row r="23" spans="1:15" ht="12.75" customHeight="1">
      <c r="A23" s="214"/>
      <c r="B23" s="238"/>
      <c r="C23" s="238" t="s">
        <v>2151</v>
      </c>
      <c r="D23" s="238" t="s">
        <v>2152</v>
      </c>
      <c r="E23" s="238"/>
      <c r="F23" s="239"/>
      <c r="G23" s="240"/>
      <c r="H23" s="240"/>
      <c r="I23" s="243">
        <f>'3.3.4 JAVLJANJE POŽARA'!L68</f>
        <v>0</v>
      </c>
      <c r="J23" s="214"/>
      <c r="K23" s="214"/>
      <c r="L23" s="214"/>
      <c r="M23" s="214"/>
      <c r="N23" s="214"/>
      <c r="O23" s="214"/>
    </row>
    <row r="24" spans="1:15" ht="12.75" customHeight="1">
      <c r="A24" s="214"/>
      <c r="B24" s="238"/>
      <c r="C24" s="238"/>
      <c r="D24" s="238"/>
      <c r="E24" s="238"/>
      <c r="F24" s="239"/>
      <c r="G24" s="240"/>
      <c r="H24" s="240"/>
      <c r="I24" s="241"/>
      <c r="J24" s="214"/>
      <c r="K24" s="214"/>
      <c r="L24" s="214"/>
      <c r="M24" s="214"/>
      <c r="N24" s="214"/>
      <c r="O24" s="214"/>
    </row>
    <row r="25" spans="1:15" ht="18" customHeight="1">
      <c r="A25" s="214"/>
      <c r="B25" s="236" t="s">
        <v>1897</v>
      </c>
      <c r="C25" s="236"/>
      <c r="D25" s="236"/>
      <c r="E25" s="236"/>
      <c r="F25" s="236"/>
      <c r="G25" s="236"/>
      <c r="H25" s="236"/>
      <c r="I25" s="245">
        <f>SUM(I16:I24)</f>
        <v>0</v>
      </c>
      <c r="J25" s="214"/>
      <c r="K25" s="214"/>
      <c r="L25" s="214"/>
      <c r="M25" s="214"/>
      <c r="N25" s="214"/>
      <c r="O25" s="214"/>
    </row>
    <row r="26" spans="1:15" ht="12.75" customHeight="1">
      <c r="A26" s="214"/>
      <c r="B26" s="220"/>
      <c r="C26" s="220"/>
      <c r="D26" s="220"/>
      <c r="E26" s="220"/>
      <c r="F26" s="219"/>
      <c r="G26" s="221"/>
      <c r="H26" s="221"/>
      <c r="I26" s="227"/>
      <c r="J26" s="214"/>
      <c r="K26" s="214"/>
      <c r="L26" s="214"/>
      <c r="M26" s="214"/>
      <c r="N26" s="214"/>
      <c r="O26" s="214"/>
    </row>
    <row r="27" spans="1:15" ht="12.75" customHeight="1">
      <c r="A27" s="214"/>
      <c r="B27" s="220"/>
      <c r="C27" s="220"/>
      <c r="D27" s="220"/>
      <c r="E27" s="220"/>
      <c r="F27" s="219"/>
      <c r="G27" s="221"/>
      <c r="H27" s="221"/>
      <c r="I27" s="227"/>
      <c r="J27" s="214"/>
      <c r="K27" s="214"/>
      <c r="L27" s="214"/>
      <c r="M27" s="214"/>
      <c r="N27" s="214"/>
      <c r="O27" s="214"/>
    </row>
    <row r="28" spans="1:15" ht="18" customHeight="1">
      <c r="A28" s="214"/>
      <c r="B28" s="236" t="s">
        <v>1898</v>
      </c>
      <c r="C28" s="236"/>
      <c r="D28" s="237" t="s">
        <v>1889</v>
      </c>
      <c r="E28" s="236"/>
      <c r="F28" s="236"/>
      <c r="G28" s="236"/>
      <c r="H28" s="236"/>
      <c r="I28" s="236"/>
      <c r="J28" s="214"/>
      <c r="K28" s="214"/>
      <c r="L28" s="214"/>
      <c r="M28" s="214"/>
      <c r="N28" s="214"/>
      <c r="O28" s="214"/>
    </row>
    <row r="29" spans="1:15" ht="12.75" customHeight="1">
      <c r="A29" s="214"/>
      <c r="B29" s="238"/>
      <c r="C29" s="238"/>
      <c r="D29" s="238"/>
      <c r="E29" s="238"/>
      <c r="F29" s="239"/>
      <c r="G29" s="240"/>
      <c r="H29" s="240"/>
      <c r="I29" s="241"/>
      <c r="J29" s="214"/>
      <c r="K29" s="214"/>
      <c r="L29" s="214"/>
      <c r="M29" s="214"/>
      <c r="N29" s="214"/>
      <c r="O29" s="214"/>
    </row>
    <row r="30" spans="1:15" ht="12.75" customHeight="1">
      <c r="A30" s="214"/>
      <c r="B30" s="238"/>
      <c r="C30" s="242" t="s">
        <v>2145</v>
      </c>
      <c r="D30" s="238" t="s">
        <v>2146</v>
      </c>
      <c r="E30" s="238"/>
      <c r="F30" s="239"/>
      <c r="G30" s="240"/>
      <c r="H30" s="240"/>
      <c r="I30" s="243">
        <f>'3.3.1 TELEKOMUNIKACIJE'!M61+'3.3.1 TELEKOMUNIKACIJE'!N61</f>
        <v>0</v>
      </c>
      <c r="J30" s="214"/>
      <c r="K30" s="214"/>
      <c r="L30" s="214"/>
      <c r="M30" s="214"/>
      <c r="N30" s="214"/>
      <c r="O30" s="214"/>
    </row>
    <row r="31" spans="1:15" ht="12.75" customHeight="1">
      <c r="A31" s="214"/>
      <c r="B31" s="238"/>
      <c r="C31" s="238"/>
      <c r="D31" s="238"/>
      <c r="E31" s="238"/>
      <c r="F31" s="239"/>
      <c r="G31" s="240"/>
      <c r="H31" s="240"/>
      <c r="I31" s="243"/>
      <c r="J31" s="214"/>
      <c r="K31" s="214"/>
      <c r="L31" s="214"/>
      <c r="M31" s="214"/>
      <c r="N31" s="214"/>
      <c r="O31" s="214"/>
    </row>
    <row r="32" spans="1:15" ht="12.75" customHeight="1">
      <c r="A32" s="214"/>
      <c r="B32" s="238"/>
      <c r="C32" s="242" t="s">
        <v>2147</v>
      </c>
      <c r="D32" s="238" t="s">
        <v>2148</v>
      </c>
      <c r="E32" s="238"/>
      <c r="F32" s="239"/>
      <c r="G32" s="240"/>
      <c r="H32" s="240"/>
      <c r="I32" s="243">
        <f>'3.3.2 DOMOFON'!M48+'3.3.2 DOMOFON'!N48</f>
        <v>0</v>
      </c>
      <c r="J32" s="214"/>
      <c r="K32" s="214"/>
      <c r="L32" s="214"/>
      <c r="M32" s="214"/>
      <c r="N32" s="214"/>
      <c r="O32" s="214"/>
    </row>
    <row r="33" spans="1:15" ht="12.75" customHeight="1">
      <c r="A33" s="214"/>
      <c r="B33" s="238"/>
      <c r="C33" s="244"/>
      <c r="D33" s="244"/>
      <c r="E33" s="238"/>
      <c r="F33" s="239"/>
      <c r="G33" s="240"/>
      <c r="H33" s="240"/>
      <c r="I33" s="243"/>
      <c r="J33" s="214"/>
      <c r="K33" s="214"/>
      <c r="L33" s="214"/>
      <c r="M33" s="214"/>
      <c r="N33" s="214"/>
      <c r="O33" s="214"/>
    </row>
    <row r="34" spans="1:15" ht="12.75" customHeight="1">
      <c r="A34" s="214"/>
      <c r="B34" s="238"/>
      <c r="C34" s="242" t="s">
        <v>2149</v>
      </c>
      <c r="D34" s="238" t="s">
        <v>2150</v>
      </c>
      <c r="E34" s="238"/>
      <c r="F34" s="239"/>
      <c r="G34" s="240"/>
      <c r="H34" s="240"/>
      <c r="I34" s="243">
        <f>'3.3.3 KONTROLA PRISTOPA'!O42</f>
        <v>0</v>
      </c>
      <c r="J34" s="214"/>
      <c r="K34" s="214"/>
      <c r="L34" s="214"/>
      <c r="M34" s="214"/>
      <c r="N34" s="214"/>
      <c r="O34" s="214"/>
    </row>
    <row r="35" spans="1:15" ht="12.75" customHeight="1">
      <c r="A35" s="214"/>
      <c r="B35" s="238"/>
      <c r="C35" s="242"/>
      <c r="D35" s="238"/>
      <c r="E35" s="238"/>
      <c r="F35" s="239"/>
      <c r="G35" s="240"/>
      <c r="H35" s="240"/>
      <c r="I35" s="243"/>
      <c r="J35" s="214"/>
      <c r="K35" s="214"/>
      <c r="L35" s="214"/>
      <c r="M35" s="214"/>
      <c r="N35" s="214"/>
      <c r="O35" s="214"/>
    </row>
    <row r="36" spans="1:15" ht="12.75" customHeight="1">
      <c r="A36" s="214"/>
      <c r="B36" s="238"/>
      <c r="C36" s="238" t="s">
        <v>2151</v>
      </c>
      <c r="D36" s="238" t="s">
        <v>2152</v>
      </c>
      <c r="E36" s="238"/>
      <c r="F36" s="239"/>
      <c r="G36" s="240"/>
      <c r="H36" s="240"/>
      <c r="I36" s="243">
        <f>'3.3.4 JAVLJANJE POŽARA'!M68+'3.3.4 JAVLJANJE POŽARA'!N68</f>
        <v>0</v>
      </c>
      <c r="J36" s="214"/>
      <c r="K36" s="214"/>
      <c r="L36" s="214"/>
      <c r="M36" s="214"/>
      <c r="N36" s="214"/>
      <c r="O36" s="214"/>
    </row>
    <row r="37" spans="1:15" ht="12.75" customHeight="1">
      <c r="A37" s="214"/>
      <c r="B37" s="238"/>
      <c r="C37" s="238"/>
      <c r="D37" s="238"/>
      <c r="E37" s="238"/>
      <c r="F37" s="239"/>
      <c r="G37" s="240"/>
      <c r="H37" s="240"/>
      <c r="I37" s="241"/>
      <c r="J37" s="214"/>
      <c r="K37" s="214"/>
      <c r="L37" s="214"/>
      <c r="M37" s="214"/>
      <c r="N37" s="214"/>
      <c r="O37" s="214"/>
    </row>
    <row r="38" spans="1:15" ht="18" customHeight="1">
      <c r="A38" s="214"/>
      <c r="B38" s="236" t="s">
        <v>1899</v>
      </c>
      <c r="C38" s="236"/>
      <c r="D38" s="236"/>
      <c r="E38" s="236"/>
      <c r="F38" s="236"/>
      <c r="G38" s="236"/>
      <c r="H38" s="236"/>
      <c r="I38" s="245">
        <f>SUM(I29:I37)</f>
        <v>0</v>
      </c>
      <c r="J38" s="214"/>
      <c r="K38" s="214"/>
      <c r="L38" s="214"/>
      <c r="M38" s="214"/>
      <c r="N38" s="214"/>
      <c r="O38" s="214"/>
    </row>
    <row r="39" spans="1:15" ht="12.75" customHeight="1">
      <c r="A39" s="214"/>
      <c r="B39" s="220"/>
      <c r="C39" s="220"/>
      <c r="D39" s="220"/>
      <c r="E39" s="220"/>
      <c r="F39" s="219"/>
      <c r="G39" s="221"/>
      <c r="H39" s="221"/>
      <c r="I39" s="227"/>
      <c r="J39" s="214"/>
      <c r="K39" s="214"/>
      <c r="L39" s="214"/>
      <c r="M39" s="214"/>
      <c r="N39" s="214"/>
      <c r="O39" s="214"/>
    </row>
    <row r="40" spans="1:15" ht="12.75" customHeight="1">
      <c r="A40" s="214"/>
      <c r="B40" s="220"/>
      <c r="C40" s="220"/>
      <c r="D40" s="220"/>
      <c r="E40" s="220"/>
      <c r="F40" s="219"/>
      <c r="G40" s="221"/>
      <c r="H40" s="221"/>
      <c r="I40" s="227"/>
      <c r="J40" s="214"/>
      <c r="K40" s="214"/>
      <c r="L40" s="214"/>
      <c r="M40" s="214"/>
      <c r="N40" s="214"/>
      <c r="O40" s="214"/>
    </row>
    <row r="41" spans="1:15" ht="18" customHeight="1">
      <c r="A41" s="214"/>
      <c r="B41" s="236" t="s">
        <v>1900</v>
      </c>
      <c r="C41" s="236"/>
      <c r="D41" s="237" t="s">
        <v>1889</v>
      </c>
      <c r="E41" s="236"/>
      <c r="F41" s="236"/>
      <c r="G41" s="236"/>
      <c r="H41" s="236"/>
      <c r="I41" s="236"/>
      <c r="J41" s="214"/>
      <c r="K41" s="214"/>
      <c r="L41" s="214"/>
      <c r="M41" s="214"/>
      <c r="N41" s="214"/>
      <c r="O41" s="214"/>
    </row>
    <row r="42" spans="1:15" ht="12.75" customHeight="1">
      <c r="A42" s="214"/>
      <c r="B42" s="238"/>
      <c r="C42" s="238"/>
      <c r="D42" s="238"/>
      <c r="E42" s="238"/>
      <c r="F42" s="239"/>
      <c r="G42" s="240"/>
      <c r="H42" s="240"/>
      <c r="I42" s="241"/>
      <c r="J42" s="214"/>
      <c r="K42" s="214"/>
      <c r="L42" s="214"/>
      <c r="M42" s="214"/>
      <c r="N42" s="214"/>
      <c r="O42" s="214"/>
    </row>
    <row r="43" spans="1:15" ht="12.75" customHeight="1">
      <c r="A43" s="214"/>
      <c r="B43" s="238"/>
      <c r="C43" s="242" t="s">
        <v>2145</v>
      </c>
      <c r="D43" s="238" t="s">
        <v>2146</v>
      </c>
      <c r="E43" s="238"/>
      <c r="F43" s="239"/>
      <c r="G43" s="240"/>
      <c r="H43" s="240"/>
      <c r="I43" s="243">
        <f>'3.3.1 TELEKOMUNIKACIJE'!O61</f>
        <v>0</v>
      </c>
      <c r="J43" s="214"/>
      <c r="K43" s="214"/>
      <c r="L43" s="214"/>
      <c r="M43" s="214"/>
      <c r="N43" s="214"/>
      <c r="O43" s="214"/>
    </row>
    <row r="44" spans="1:15" ht="12.75" customHeight="1">
      <c r="A44" s="214"/>
      <c r="B44" s="238"/>
      <c r="C44" s="238"/>
      <c r="D44" s="238"/>
      <c r="E44" s="238"/>
      <c r="F44" s="239"/>
      <c r="G44" s="240"/>
      <c r="H44" s="240"/>
      <c r="I44" s="243"/>
      <c r="J44" s="214"/>
      <c r="K44" s="214"/>
      <c r="L44" s="214"/>
      <c r="M44" s="214"/>
      <c r="N44" s="214"/>
      <c r="O44" s="214"/>
    </row>
    <row r="45" spans="1:15" ht="12.75" customHeight="1">
      <c r="A45" s="214"/>
      <c r="B45" s="238"/>
      <c r="C45" s="242" t="s">
        <v>2147</v>
      </c>
      <c r="D45" s="238" t="s">
        <v>2148</v>
      </c>
      <c r="E45" s="238"/>
      <c r="F45" s="239"/>
      <c r="G45" s="240"/>
      <c r="H45" s="240"/>
      <c r="I45" s="243">
        <f>'3.3.2 DOMOFON'!O48</f>
        <v>0</v>
      </c>
      <c r="J45" s="214"/>
      <c r="K45" s="214"/>
      <c r="L45" s="214"/>
      <c r="M45" s="214"/>
      <c r="N45" s="214"/>
      <c r="O45" s="214"/>
    </row>
    <row r="46" spans="1:15" ht="12.75" customHeight="1">
      <c r="A46" s="214"/>
      <c r="B46" s="238"/>
      <c r="C46" s="244"/>
      <c r="D46" s="244"/>
      <c r="E46" s="238"/>
      <c r="F46" s="239"/>
      <c r="G46" s="240"/>
      <c r="H46" s="240"/>
      <c r="I46" s="243"/>
      <c r="J46" s="214"/>
      <c r="K46" s="214"/>
      <c r="L46" s="214"/>
      <c r="M46" s="214"/>
      <c r="N46" s="214"/>
      <c r="O46" s="214"/>
    </row>
    <row r="47" spans="1:15" ht="12.75" customHeight="1">
      <c r="A47" s="214"/>
      <c r="B47" s="238"/>
      <c r="C47" s="242" t="s">
        <v>2149</v>
      </c>
      <c r="D47" s="238" t="s">
        <v>2150</v>
      </c>
      <c r="E47" s="238"/>
      <c r="F47" s="239"/>
      <c r="G47" s="240"/>
      <c r="H47" s="240"/>
      <c r="I47" s="243">
        <f>'3.3.3 KONTROLA PRISTOPA'!O42</f>
        <v>0</v>
      </c>
      <c r="J47" s="214"/>
      <c r="K47" s="214"/>
      <c r="L47" s="214"/>
      <c r="M47" s="214"/>
      <c r="N47" s="214"/>
      <c r="O47" s="214"/>
    </row>
    <row r="48" spans="1:15" ht="12.75" customHeight="1">
      <c r="A48" s="214"/>
      <c r="B48" s="238"/>
      <c r="C48" s="242"/>
      <c r="D48" s="238"/>
      <c r="E48" s="238"/>
      <c r="F48" s="239"/>
      <c r="G48" s="240"/>
      <c r="H48" s="240"/>
      <c r="I48" s="243"/>
      <c r="J48" s="214"/>
      <c r="K48" s="214"/>
      <c r="L48" s="214"/>
      <c r="M48" s="214"/>
      <c r="N48" s="214"/>
      <c r="O48" s="214"/>
    </row>
    <row r="49" spans="1:15" ht="12.75" customHeight="1">
      <c r="A49" s="214"/>
      <c r="B49" s="238"/>
      <c r="C49" s="238" t="s">
        <v>2151</v>
      </c>
      <c r="D49" s="238" t="s">
        <v>2152</v>
      </c>
      <c r="E49" s="238"/>
      <c r="F49" s="239"/>
      <c r="G49" s="240"/>
      <c r="H49" s="240"/>
      <c r="I49" s="243">
        <f>'3.3.4 JAVLJANJE POŽARA'!O68</f>
        <v>0</v>
      </c>
      <c r="J49" s="214"/>
      <c r="K49" s="214"/>
      <c r="L49" s="214"/>
      <c r="M49" s="214"/>
      <c r="N49" s="214"/>
      <c r="O49" s="214"/>
    </row>
    <row r="50" spans="1:15" ht="12.75" customHeight="1">
      <c r="A50" s="214"/>
      <c r="B50" s="238"/>
      <c r="C50" s="238"/>
      <c r="D50" s="238"/>
      <c r="E50" s="238"/>
      <c r="F50" s="239"/>
      <c r="G50" s="240"/>
      <c r="H50" s="240"/>
      <c r="I50" s="241"/>
      <c r="J50" s="214"/>
      <c r="K50" s="214"/>
      <c r="L50" s="214"/>
      <c r="M50" s="214"/>
      <c r="N50" s="214"/>
      <c r="O50" s="214"/>
    </row>
    <row r="51" spans="1:15" ht="18" customHeight="1">
      <c r="A51" s="214"/>
      <c r="B51" s="236" t="s">
        <v>1901</v>
      </c>
      <c r="C51" s="236"/>
      <c r="D51" s="236"/>
      <c r="E51" s="236"/>
      <c r="F51" s="236"/>
      <c r="G51" s="236"/>
      <c r="H51" s="236"/>
      <c r="I51" s="245">
        <f>SUM(I42:I50)</f>
        <v>0</v>
      </c>
      <c r="J51" s="214"/>
      <c r="K51" s="214"/>
      <c r="L51" s="214"/>
      <c r="M51" s="214"/>
      <c r="N51" s="214"/>
      <c r="O51" s="214"/>
    </row>
    <row r="52" spans="1:15" ht="12.75" customHeight="1">
      <c r="A52" s="214"/>
      <c r="B52" s="220"/>
      <c r="C52" s="220"/>
      <c r="D52" s="220"/>
      <c r="E52" s="220"/>
      <c r="F52" s="219"/>
      <c r="G52" s="221"/>
      <c r="H52" s="221"/>
      <c r="I52" s="227"/>
      <c r="J52" s="214"/>
      <c r="K52" s="214"/>
      <c r="L52" s="214"/>
      <c r="M52" s="214"/>
      <c r="N52" s="214"/>
      <c r="O52" s="214"/>
    </row>
    <row r="53" spans="1:15" ht="12.75" customHeight="1">
      <c r="A53" s="214"/>
      <c r="B53" s="220"/>
      <c r="C53" s="220"/>
      <c r="D53" s="220"/>
      <c r="E53" s="220"/>
      <c r="F53" s="219"/>
      <c r="G53" s="221"/>
      <c r="H53" s="221"/>
      <c r="I53" s="227"/>
      <c r="J53" s="214"/>
      <c r="K53" s="214"/>
      <c r="L53" s="214"/>
      <c r="M53" s="214"/>
      <c r="N53" s="214"/>
      <c r="O53" s="214"/>
    </row>
    <row r="54" spans="1:15" ht="18" customHeight="1">
      <c r="A54" s="214"/>
      <c r="B54" s="236" t="s">
        <v>1902</v>
      </c>
      <c r="C54" s="236"/>
      <c r="D54" s="237" t="s">
        <v>1903</v>
      </c>
      <c r="E54" s="236"/>
      <c r="F54" s="236"/>
      <c r="G54" s="236"/>
      <c r="H54" s="236"/>
      <c r="I54" s="236"/>
      <c r="J54" s="214"/>
      <c r="K54" s="214"/>
      <c r="L54" s="214"/>
      <c r="M54" s="214"/>
      <c r="N54" s="214"/>
      <c r="O54" s="214"/>
    </row>
    <row r="55" spans="1:15" ht="12.75" customHeight="1">
      <c r="A55" s="214"/>
      <c r="B55" s="238"/>
      <c r="C55" s="238"/>
      <c r="D55" s="238"/>
      <c r="E55" s="238"/>
      <c r="F55" s="239"/>
      <c r="G55" s="240"/>
      <c r="H55" s="240"/>
      <c r="I55" s="241"/>
      <c r="J55" s="214"/>
      <c r="K55" s="214"/>
      <c r="L55" s="214"/>
      <c r="M55" s="214"/>
      <c r="N55" s="214"/>
      <c r="O55" s="214"/>
    </row>
    <row r="56" spans="1:15" ht="12.75" customHeight="1">
      <c r="A56" s="214"/>
      <c r="B56" s="238"/>
      <c r="C56" s="242" t="s">
        <v>2145</v>
      </c>
      <c r="D56" s="238" t="s">
        <v>2146</v>
      </c>
      <c r="E56" s="238"/>
      <c r="F56" s="239"/>
      <c r="G56" s="240"/>
      <c r="H56" s="240"/>
      <c r="I56" s="243">
        <f>'3.3.1 TELEKOMUNIKACIJE'!P61</f>
        <v>0</v>
      </c>
      <c r="J56" s="214"/>
      <c r="K56" s="214"/>
      <c r="L56" s="214"/>
      <c r="M56" s="214"/>
      <c r="N56" s="214"/>
      <c r="O56" s="214"/>
    </row>
    <row r="57" spans="1:15" ht="12.75" customHeight="1">
      <c r="A57" s="214"/>
      <c r="B57" s="238"/>
      <c r="C57" s="238"/>
      <c r="D57" s="238"/>
      <c r="E57" s="238"/>
      <c r="F57" s="239"/>
      <c r="G57" s="240"/>
      <c r="H57" s="240"/>
      <c r="I57" s="243"/>
      <c r="J57" s="214"/>
      <c r="K57" s="214"/>
      <c r="L57" s="214"/>
      <c r="M57" s="214"/>
      <c r="N57" s="214"/>
      <c r="O57" s="214"/>
    </row>
    <row r="58" spans="1:15" ht="12.75" customHeight="1">
      <c r="A58" s="214"/>
      <c r="B58" s="238"/>
      <c r="C58" s="242" t="s">
        <v>2147</v>
      </c>
      <c r="D58" s="238" t="s">
        <v>2148</v>
      </c>
      <c r="E58" s="238"/>
      <c r="F58" s="239"/>
      <c r="G58" s="240"/>
      <c r="H58" s="240"/>
      <c r="I58" s="243">
        <f>'3.3.2 DOMOFON'!P48</f>
        <v>0</v>
      </c>
      <c r="J58" s="214"/>
      <c r="K58" s="214"/>
      <c r="L58" s="214"/>
      <c r="M58" s="214"/>
      <c r="N58" s="214"/>
      <c r="O58" s="214"/>
    </row>
    <row r="59" spans="1:15" ht="12.75" customHeight="1">
      <c r="A59" s="214"/>
      <c r="B59" s="238"/>
      <c r="C59" s="244"/>
      <c r="D59" s="244"/>
      <c r="E59" s="238"/>
      <c r="F59" s="239"/>
      <c r="G59" s="240"/>
      <c r="H59" s="240"/>
      <c r="I59" s="243"/>
      <c r="J59" s="214"/>
      <c r="K59" s="214"/>
      <c r="L59" s="214"/>
      <c r="M59" s="214"/>
      <c r="N59" s="214"/>
      <c r="O59" s="214"/>
    </row>
    <row r="60" spans="1:15" ht="12.75" customHeight="1">
      <c r="A60" s="214"/>
      <c r="B60" s="238"/>
      <c r="C60" s="242" t="s">
        <v>2149</v>
      </c>
      <c r="D60" s="238" t="s">
        <v>2150</v>
      </c>
      <c r="E60" s="238"/>
      <c r="F60" s="239"/>
      <c r="G60" s="240"/>
      <c r="H60" s="240"/>
      <c r="I60" s="243">
        <f>'3.3.3 KONTROLA PRISTOPA'!P42</f>
        <v>0</v>
      </c>
      <c r="J60" s="214"/>
      <c r="K60" s="214"/>
      <c r="L60" s="214"/>
      <c r="M60" s="214"/>
      <c r="N60" s="214"/>
      <c r="O60" s="214"/>
    </row>
    <row r="61" spans="1:15" ht="12.75" customHeight="1">
      <c r="A61" s="214"/>
      <c r="B61" s="238"/>
      <c r="C61" s="242"/>
      <c r="D61" s="238"/>
      <c r="E61" s="238"/>
      <c r="F61" s="239"/>
      <c r="G61" s="240"/>
      <c r="H61" s="240"/>
      <c r="I61" s="243"/>
      <c r="J61" s="214"/>
      <c r="K61" s="214"/>
      <c r="L61" s="214"/>
      <c r="M61" s="214"/>
      <c r="N61" s="214"/>
      <c r="O61" s="214"/>
    </row>
    <row r="62" spans="1:15" ht="12.75" customHeight="1">
      <c r="A62" s="214"/>
      <c r="B62" s="238"/>
      <c r="C62" s="238" t="s">
        <v>2151</v>
      </c>
      <c r="D62" s="238" t="s">
        <v>2152</v>
      </c>
      <c r="E62" s="238"/>
      <c r="F62" s="239"/>
      <c r="G62" s="240"/>
      <c r="H62" s="240"/>
      <c r="I62" s="243">
        <f>'3.3.4 JAVLJANJE POŽARA'!P68</f>
        <v>0</v>
      </c>
      <c r="J62" s="214"/>
      <c r="K62" s="214"/>
      <c r="L62" s="214"/>
      <c r="M62" s="214"/>
      <c r="N62" s="214"/>
      <c r="O62" s="214"/>
    </row>
    <row r="63" spans="1:15" ht="12.75" customHeight="1">
      <c r="A63" s="214"/>
      <c r="B63" s="238"/>
      <c r="C63" s="238"/>
      <c r="D63" s="238"/>
      <c r="E63" s="238"/>
      <c r="F63" s="239"/>
      <c r="G63" s="240"/>
      <c r="H63" s="240"/>
      <c r="I63" s="241"/>
      <c r="J63" s="214"/>
      <c r="K63" s="214"/>
      <c r="L63" s="214"/>
      <c r="M63" s="214"/>
      <c r="N63" s="214"/>
      <c r="O63" s="214"/>
    </row>
    <row r="64" spans="1:15" ht="18" customHeight="1">
      <c r="A64" s="214"/>
      <c r="B64" s="236" t="s">
        <v>1904</v>
      </c>
      <c r="C64" s="236"/>
      <c r="D64" s="236"/>
      <c r="E64" s="236"/>
      <c r="F64" s="236"/>
      <c r="G64" s="236"/>
      <c r="H64" s="236"/>
      <c r="I64" s="245">
        <f>SUM(I55:I63)</f>
        <v>0</v>
      </c>
      <c r="J64" s="214"/>
      <c r="K64" s="214"/>
      <c r="L64" s="214"/>
      <c r="M64" s="214"/>
      <c r="N64" s="214"/>
      <c r="O64" s="214"/>
    </row>
    <row r="65" spans="1:15" ht="12.75" customHeight="1">
      <c r="A65" s="214"/>
      <c r="B65" s="220"/>
      <c r="C65" s="220"/>
      <c r="D65" s="220"/>
      <c r="E65" s="220"/>
      <c r="F65" s="219"/>
      <c r="G65" s="221"/>
      <c r="H65" s="221"/>
      <c r="I65" s="227"/>
      <c r="J65" s="214"/>
      <c r="K65" s="214"/>
      <c r="L65" s="214"/>
      <c r="M65" s="214"/>
      <c r="N65" s="214"/>
      <c r="O65" s="214"/>
    </row>
    <row r="66" spans="1:15" ht="12.75" customHeight="1">
      <c r="A66" s="214"/>
      <c r="B66" s="220"/>
      <c r="C66" s="220"/>
      <c r="D66" s="220"/>
      <c r="E66" s="220"/>
      <c r="F66" s="219"/>
      <c r="G66" s="221"/>
      <c r="H66" s="221"/>
      <c r="I66" s="227"/>
      <c r="J66" s="214"/>
      <c r="K66" s="214"/>
      <c r="L66" s="214"/>
      <c r="M66" s="214"/>
      <c r="N66" s="214"/>
      <c r="O66" s="214"/>
    </row>
    <row r="67" spans="1:15" ht="18" customHeight="1">
      <c r="A67" s="214"/>
      <c r="B67" s="236" t="s">
        <v>1905</v>
      </c>
      <c r="C67" s="236"/>
      <c r="D67" s="237" t="s">
        <v>1906</v>
      </c>
      <c r="E67" s="236"/>
      <c r="F67" s="236"/>
      <c r="G67" s="236"/>
      <c r="H67" s="236"/>
      <c r="I67" s="236"/>
      <c r="J67" s="214"/>
      <c r="K67" s="214"/>
      <c r="L67" s="214"/>
      <c r="M67" s="214"/>
      <c r="N67" s="214"/>
      <c r="O67" s="214"/>
    </row>
    <row r="68" spans="1:15" ht="12.75" customHeight="1">
      <c r="A68" s="214"/>
      <c r="B68" s="238"/>
      <c r="C68" s="238"/>
      <c r="D68" s="238"/>
      <c r="E68" s="238"/>
      <c r="F68" s="239"/>
      <c r="G68" s="240"/>
      <c r="H68" s="240"/>
      <c r="I68" s="241"/>
      <c r="J68" s="214"/>
      <c r="K68" s="214"/>
      <c r="L68" s="214"/>
      <c r="M68" s="214"/>
      <c r="N68" s="214"/>
      <c r="O68" s="214"/>
    </row>
    <row r="69" spans="1:15" ht="12.75" customHeight="1">
      <c r="A69" s="214"/>
      <c r="B69" s="238"/>
      <c r="C69" s="242" t="s">
        <v>2145</v>
      </c>
      <c r="D69" s="238" t="s">
        <v>2146</v>
      </c>
      <c r="E69" s="238"/>
      <c r="F69" s="239"/>
      <c r="G69" s="240"/>
      <c r="H69" s="240"/>
      <c r="I69" s="243">
        <f>'3.3.1 TELEKOMUNIKACIJE'!Q61</f>
        <v>0</v>
      </c>
      <c r="J69" s="214"/>
      <c r="K69" s="214"/>
      <c r="L69" s="214"/>
      <c r="M69" s="214"/>
      <c r="N69" s="214"/>
      <c r="O69" s="214"/>
    </row>
    <row r="70" spans="1:15" ht="12.75" customHeight="1">
      <c r="A70" s="214"/>
      <c r="B70" s="238"/>
      <c r="C70" s="238"/>
      <c r="D70" s="238"/>
      <c r="E70" s="238"/>
      <c r="F70" s="239"/>
      <c r="G70" s="240"/>
      <c r="H70" s="240"/>
      <c r="I70" s="243"/>
      <c r="J70" s="214"/>
      <c r="K70" s="214"/>
      <c r="L70" s="214"/>
      <c r="M70" s="214"/>
      <c r="N70" s="214"/>
      <c r="O70" s="214"/>
    </row>
    <row r="71" spans="1:15" ht="12.75" customHeight="1">
      <c r="A71" s="214"/>
      <c r="B71" s="238"/>
      <c r="C71" s="242" t="s">
        <v>2147</v>
      </c>
      <c r="D71" s="238" t="s">
        <v>2148</v>
      </c>
      <c r="E71" s="238"/>
      <c r="F71" s="239"/>
      <c r="G71" s="240"/>
      <c r="H71" s="240"/>
      <c r="I71" s="243">
        <f>'3.3.2 DOMOFON'!Q48</f>
        <v>0</v>
      </c>
      <c r="J71" s="214"/>
      <c r="K71" s="214"/>
      <c r="L71" s="214"/>
      <c r="M71" s="214"/>
      <c r="N71" s="214"/>
      <c r="O71" s="214"/>
    </row>
    <row r="72" spans="1:15" ht="12.75" customHeight="1">
      <c r="A72" s="214"/>
      <c r="B72" s="238"/>
      <c r="C72" s="244"/>
      <c r="D72" s="244"/>
      <c r="E72" s="238"/>
      <c r="F72" s="239"/>
      <c r="G72" s="240"/>
      <c r="H72" s="240"/>
      <c r="I72" s="243"/>
      <c r="J72" s="214"/>
      <c r="K72" s="214"/>
      <c r="L72" s="214"/>
      <c r="M72" s="214"/>
      <c r="N72" s="214"/>
      <c r="O72" s="214"/>
    </row>
    <row r="73" spans="1:15" ht="12.75" customHeight="1">
      <c r="A73" s="214"/>
      <c r="B73" s="238"/>
      <c r="C73" s="242" t="s">
        <v>2149</v>
      </c>
      <c r="D73" s="238" t="s">
        <v>2150</v>
      </c>
      <c r="E73" s="238"/>
      <c r="F73" s="239"/>
      <c r="G73" s="240"/>
      <c r="H73" s="240"/>
      <c r="I73" s="243">
        <f>'3.3.3 KONTROLA PRISTOPA'!Q42</f>
        <v>0</v>
      </c>
      <c r="J73" s="214"/>
      <c r="K73" s="214"/>
      <c r="L73" s="214"/>
      <c r="M73" s="214"/>
      <c r="N73" s="214"/>
      <c r="O73" s="214"/>
    </row>
    <row r="74" spans="1:15" ht="12.75" customHeight="1">
      <c r="A74" s="214"/>
      <c r="B74" s="238"/>
      <c r="C74" s="242"/>
      <c r="D74" s="238"/>
      <c r="E74" s="238"/>
      <c r="F74" s="239"/>
      <c r="G74" s="240"/>
      <c r="H74" s="240"/>
      <c r="I74" s="243"/>
      <c r="J74" s="214"/>
      <c r="K74" s="214"/>
      <c r="L74" s="214"/>
      <c r="M74" s="214"/>
      <c r="N74" s="214"/>
      <c r="O74" s="214"/>
    </row>
    <row r="75" spans="1:15" ht="12.75" customHeight="1">
      <c r="A75" s="214"/>
      <c r="B75" s="238"/>
      <c r="C75" s="238" t="s">
        <v>2151</v>
      </c>
      <c r="D75" s="238" t="s">
        <v>2152</v>
      </c>
      <c r="E75" s="238"/>
      <c r="F75" s="239"/>
      <c r="G75" s="240"/>
      <c r="H75" s="240"/>
      <c r="I75" s="243">
        <f>'3.3.4 JAVLJANJE POŽARA'!Q68</f>
        <v>0</v>
      </c>
      <c r="J75" s="214"/>
      <c r="K75" s="214"/>
      <c r="L75" s="214"/>
      <c r="M75" s="214"/>
      <c r="N75" s="214"/>
      <c r="O75" s="214"/>
    </row>
    <row r="76" spans="1:15" ht="12.75" customHeight="1">
      <c r="A76" s="214"/>
      <c r="B76" s="238"/>
      <c r="C76" s="238"/>
      <c r="D76" s="238"/>
      <c r="E76" s="238"/>
      <c r="F76" s="239"/>
      <c r="G76" s="240"/>
      <c r="H76" s="240"/>
      <c r="I76" s="241"/>
      <c r="J76" s="214"/>
      <c r="K76" s="214"/>
      <c r="L76" s="214"/>
      <c r="M76" s="214"/>
      <c r="N76" s="214"/>
      <c r="O76" s="214"/>
    </row>
    <row r="77" spans="1:15" ht="18" customHeight="1">
      <c r="A77" s="214"/>
      <c r="B77" s="236" t="s">
        <v>1907</v>
      </c>
      <c r="C77" s="236"/>
      <c r="D77" s="236"/>
      <c r="E77" s="236"/>
      <c r="F77" s="236"/>
      <c r="G77" s="236"/>
      <c r="H77" s="236"/>
      <c r="I77" s="245">
        <f>SUM(I68:I76)</f>
        <v>0</v>
      </c>
      <c r="J77" s="214"/>
      <c r="K77" s="214"/>
      <c r="L77" s="214"/>
      <c r="M77" s="214"/>
      <c r="N77" s="214"/>
      <c r="O77" s="214"/>
    </row>
    <row r="78" spans="1:15" ht="12.75" customHeight="1">
      <c r="A78" s="214"/>
      <c r="B78" s="220"/>
      <c r="C78" s="220"/>
      <c r="D78" s="220"/>
      <c r="E78" s="220"/>
      <c r="F78" s="219"/>
      <c r="G78" s="221"/>
      <c r="H78" s="221"/>
      <c r="I78" s="227"/>
      <c r="J78" s="214"/>
      <c r="K78" s="214"/>
      <c r="L78" s="214"/>
      <c r="M78" s="214"/>
      <c r="N78" s="214"/>
      <c r="O78" s="214"/>
    </row>
    <row r="79" spans="1:15" ht="12.75" customHeight="1">
      <c r="A79" s="214"/>
      <c r="B79" s="220"/>
      <c r="C79" s="220"/>
      <c r="D79" s="220"/>
      <c r="E79" s="220"/>
      <c r="F79" s="219"/>
      <c r="G79" s="221"/>
      <c r="H79" s="221"/>
      <c r="I79" s="227"/>
      <c r="J79" s="214"/>
      <c r="K79" s="214"/>
      <c r="L79" s="214"/>
      <c r="M79" s="214"/>
      <c r="N79" s="214"/>
      <c r="O79" s="214"/>
    </row>
    <row r="80" spans="1:15" ht="12.75" customHeight="1">
      <c r="A80" s="214"/>
      <c r="B80" s="220"/>
      <c r="C80" s="220"/>
      <c r="D80" s="220"/>
      <c r="E80" s="220"/>
      <c r="F80" s="219"/>
      <c r="G80" s="221"/>
      <c r="H80" s="221"/>
      <c r="I80" s="227"/>
      <c r="J80" s="214"/>
      <c r="K80" s="214"/>
      <c r="L80" s="214"/>
      <c r="M80" s="214"/>
      <c r="N80" s="214"/>
      <c r="O80" s="214"/>
    </row>
    <row r="81" spans="1:15" ht="12.75" customHeight="1">
      <c r="A81" s="214"/>
      <c r="B81" s="220"/>
      <c r="C81" s="220"/>
      <c r="D81" s="220"/>
      <c r="E81" s="220"/>
      <c r="F81" s="219"/>
      <c r="G81" s="221"/>
      <c r="H81" s="221"/>
      <c r="I81" s="248"/>
      <c r="J81" s="214"/>
      <c r="K81" s="214"/>
      <c r="L81" s="214"/>
      <c r="M81" s="214"/>
      <c r="N81" s="214"/>
      <c r="O81" s="214"/>
    </row>
    <row r="82" spans="1:15" ht="12.75" customHeight="1">
      <c r="A82" s="214"/>
      <c r="B82" s="249" t="s">
        <v>2145</v>
      </c>
      <c r="C82" s="220" t="s">
        <v>2146</v>
      </c>
      <c r="D82" s="220"/>
      <c r="E82" s="220"/>
      <c r="F82" s="219"/>
      <c r="G82" s="221"/>
      <c r="H82" s="221"/>
      <c r="I82" s="250">
        <f>'3.3.1 TELEKOMUNIKACIJE'!R61</f>
        <v>0</v>
      </c>
      <c r="J82" s="214"/>
      <c r="K82" s="214"/>
      <c r="L82" s="214"/>
      <c r="M82" s="214"/>
      <c r="N82" s="214"/>
      <c r="O82" s="214"/>
    </row>
    <row r="83" spans="1:15" ht="12.75" customHeight="1">
      <c r="A83" s="214"/>
      <c r="B83" s="220"/>
      <c r="C83" s="220"/>
      <c r="D83" s="220"/>
      <c r="E83" s="220"/>
      <c r="F83" s="219"/>
      <c r="G83" s="221"/>
      <c r="H83" s="221"/>
      <c r="I83" s="248"/>
      <c r="J83" s="214"/>
      <c r="K83" s="214"/>
      <c r="L83" s="214"/>
      <c r="M83" s="214"/>
      <c r="N83" s="214"/>
      <c r="O83" s="214"/>
    </row>
    <row r="84" spans="1:15" ht="12.75" customHeight="1">
      <c r="A84" s="214"/>
      <c r="B84" s="249" t="s">
        <v>2147</v>
      </c>
      <c r="C84" s="220" t="s">
        <v>2148</v>
      </c>
      <c r="D84" s="235"/>
      <c r="E84" s="220"/>
      <c r="F84" s="219"/>
      <c r="G84" s="221"/>
      <c r="H84" s="221"/>
      <c r="I84" s="251">
        <f>'3.3.2 DOMOFON'!R48</f>
        <v>0</v>
      </c>
    </row>
    <row r="85" spans="1:15" ht="12.75" customHeight="1">
      <c r="A85" s="214"/>
      <c r="B85" s="249"/>
      <c r="C85" s="220"/>
      <c r="D85" s="235"/>
      <c r="E85" s="220"/>
      <c r="F85" s="219"/>
      <c r="G85" s="221"/>
      <c r="H85" s="221"/>
      <c r="I85" s="251"/>
    </row>
    <row r="86" spans="1:15" ht="12.75" customHeight="1">
      <c r="A86" s="214"/>
      <c r="B86" s="249" t="s">
        <v>2149</v>
      </c>
      <c r="C86" s="220" t="s">
        <v>2150</v>
      </c>
      <c r="D86" s="235"/>
      <c r="E86" s="220"/>
      <c r="F86" s="219"/>
      <c r="G86" s="221"/>
      <c r="H86" s="221"/>
      <c r="I86" s="251">
        <f>'3.3.3 KONTROLA PRISTOPA'!R42</f>
        <v>0</v>
      </c>
    </row>
    <row r="87" spans="1:15" ht="12.75" customHeight="1">
      <c r="A87" s="214"/>
      <c r="B87" s="249"/>
      <c r="C87" s="220"/>
      <c r="D87" s="235"/>
      <c r="E87" s="220"/>
      <c r="F87" s="219"/>
      <c r="G87" s="221"/>
      <c r="H87" s="221"/>
      <c r="I87" s="251"/>
    </row>
    <row r="88" spans="1:15" ht="12.75" customHeight="1">
      <c r="A88" s="214"/>
      <c r="B88" s="249" t="s">
        <v>2151</v>
      </c>
      <c r="C88" s="220" t="s">
        <v>2152</v>
      </c>
      <c r="D88" s="235"/>
      <c r="E88" s="220"/>
      <c r="F88" s="219"/>
      <c r="G88" s="221"/>
      <c r="H88" s="221"/>
      <c r="I88" s="251">
        <f>'3.3.4 JAVLJANJE POŽARA'!R68</f>
        <v>0</v>
      </c>
    </row>
    <row r="89" spans="1:15" ht="12.75" customHeight="1">
      <c r="A89" s="214"/>
      <c r="B89" s="249"/>
      <c r="C89" s="220"/>
      <c r="D89" s="235"/>
      <c r="E89" s="220"/>
      <c r="F89" s="219"/>
      <c r="G89" s="221"/>
      <c r="H89" s="221"/>
      <c r="I89" s="251"/>
    </row>
    <row r="90" spans="1:15" ht="12.75" customHeight="1">
      <c r="A90" s="214"/>
      <c r="B90" s="249"/>
      <c r="C90" s="220"/>
      <c r="D90" s="235"/>
      <c r="E90" s="220"/>
      <c r="F90" s="219"/>
      <c r="G90" s="221"/>
      <c r="H90" s="221"/>
      <c r="I90" s="251"/>
    </row>
    <row r="91" spans="1:15" ht="12.75" customHeight="1">
      <c r="A91" s="214"/>
      <c r="B91" s="215"/>
      <c r="C91" s="223"/>
      <c r="D91" s="235"/>
      <c r="E91" s="220"/>
      <c r="F91" s="219"/>
      <c r="G91" s="215"/>
      <c r="H91" s="221"/>
      <c r="I91" s="251"/>
      <c r="J91" s="214"/>
      <c r="K91" s="214"/>
      <c r="L91" s="214"/>
      <c r="M91" s="214"/>
      <c r="N91" s="214"/>
      <c r="O91" s="214"/>
    </row>
    <row r="92" spans="1:15" ht="12.75" customHeight="1">
      <c r="A92" s="214"/>
      <c r="B92" s="219"/>
      <c r="C92" s="220"/>
      <c r="D92" s="235"/>
      <c r="E92" s="220"/>
      <c r="F92" s="219"/>
      <c r="G92" s="252"/>
      <c r="H92" s="221"/>
      <c r="I92" s="253"/>
      <c r="J92" s="214"/>
      <c r="K92" s="214"/>
      <c r="L92" s="214"/>
      <c r="M92" s="214"/>
      <c r="N92" s="214"/>
      <c r="O92" s="214"/>
    </row>
    <row r="93" spans="1:15" ht="12.75" customHeight="1">
      <c r="A93" s="214"/>
      <c r="B93" s="254"/>
      <c r="C93" s="255"/>
      <c r="D93" s="256"/>
      <c r="E93" s="255"/>
      <c r="F93" s="254"/>
      <c r="G93" s="257"/>
      <c r="H93" s="258"/>
      <c r="I93" s="259"/>
      <c r="J93" s="214"/>
      <c r="K93" s="214"/>
      <c r="L93" s="214"/>
      <c r="M93" s="214"/>
      <c r="N93" s="214"/>
      <c r="O93" s="214"/>
    </row>
    <row r="94" spans="1:15" ht="12.75" customHeight="1">
      <c r="B94" s="260" t="s">
        <v>1908</v>
      </c>
      <c r="C94" s="261"/>
      <c r="D94" s="262"/>
      <c r="E94" s="261"/>
      <c r="F94" s="260"/>
      <c r="G94" s="263"/>
      <c r="H94" s="264"/>
      <c r="I94" s="265">
        <f>SUM(I81:I92)</f>
        <v>0</v>
      </c>
      <c r="J94" s="214"/>
      <c r="K94" s="214"/>
      <c r="L94" s="214"/>
      <c r="M94" s="214"/>
      <c r="N94" s="214"/>
      <c r="O94" s="214"/>
    </row>
    <row r="95" spans="1:15" ht="12.75" customHeight="1">
      <c r="B95" s="223"/>
      <c r="C95" s="215"/>
      <c r="D95" s="215"/>
      <c r="E95" s="215"/>
      <c r="F95" s="215"/>
      <c r="G95" s="266"/>
      <c r="H95" s="215"/>
      <c r="I95" s="216"/>
    </row>
    <row r="97" spans="1:15" ht="12.75" customHeight="1">
      <c r="C97" s="214"/>
      <c r="D97" s="214"/>
      <c r="E97" s="214"/>
      <c r="F97" s="214"/>
      <c r="H97" s="269"/>
    </row>
    <row r="100" spans="1:15" ht="12.75" customHeight="1">
      <c r="G100" s="270"/>
      <c r="H100" s="271"/>
    </row>
    <row r="102" spans="1:15" ht="12.75" customHeight="1">
      <c r="A102" s="214"/>
    </row>
    <row r="103" spans="1:15" ht="12.75" customHeight="1">
      <c r="A103" s="214"/>
      <c r="B103" s="273"/>
      <c r="C103" s="214"/>
      <c r="D103" s="214"/>
      <c r="E103" s="214"/>
      <c r="F103" s="214"/>
      <c r="G103" s="459"/>
      <c r="H103" s="460"/>
      <c r="I103" s="214"/>
      <c r="J103" s="214"/>
      <c r="K103" s="214"/>
      <c r="L103" s="214"/>
      <c r="M103" s="214"/>
      <c r="N103" s="214"/>
      <c r="O103" s="214"/>
    </row>
    <row r="104" spans="1:15" ht="12.75" customHeight="1">
      <c r="A104" s="214"/>
      <c r="B104" s="273"/>
      <c r="C104" s="214"/>
      <c r="D104" s="214"/>
      <c r="E104" s="214"/>
      <c r="F104" s="214"/>
      <c r="G104" s="459"/>
      <c r="H104" s="460"/>
      <c r="I104" s="214"/>
      <c r="J104" s="214"/>
      <c r="K104" s="214"/>
      <c r="L104" s="214"/>
      <c r="M104" s="214"/>
      <c r="N104" s="214"/>
      <c r="O104" s="214"/>
    </row>
    <row r="105" spans="1:15" ht="12.75" customHeight="1">
      <c r="A105" s="214"/>
      <c r="B105" s="273"/>
      <c r="C105" s="214"/>
      <c r="D105" s="214"/>
      <c r="E105" s="214"/>
      <c r="F105" s="214"/>
      <c r="G105" s="459"/>
      <c r="H105" s="460"/>
      <c r="I105" s="214"/>
      <c r="J105" s="214"/>
      <c r="K105" s="214"/>
      <c r="L105" s="214"/>
      <c r="M105" s="214"/>
      <c r="N105" s="214"/>
      <c r="O105" s="214"/>
    </row>
    <row r="106" spans="1:15" ht="12.75" customHeight="1">
      <c r="A106" s="214"/>
      <c r="B106" s="273"/>
      <c r="C106" s="214"/>
      <c r="D106" s="214"/>
      <c r="E106" s="214"/>
      <c r="F106" s="214"/>
      <c r="G106" s="459"/>
      <c r="H106" s="460"/>
      <c r="I106" s="214"/>
      <c r="J106" s="214"/>
      <c r="K106" s="214"/>
      <c r="L106" s="214"/>
      <c r="M106" s="214"/>
      <c r="N106" s="214"/>
      <c r="O106" s="214"/>
    </row>
    <row r="107" spans="1:15" ht="12.75" customHeight="1">
      <c r="A107" s="214"/>
      <c r="B107" s="273"/>
      <c r="C107" s="214"/>
      <c r="D107" s="214"/>
      <c r="E107" s="214"/>
      <c r="F107" s="214"/>
      <c r="G107" s="459"/>
      <c r="H107" s="460"/>
      <c r="I107" s="214"/>
      <c r="J107" s="214"/>
      <c r="K107" s="214"/>
      <c r="L107" s="214"/>
      <c r="M107" s="214"/>
      <c r="N107" s="214"/>
      <c r="O107" s="214"/>
    </row>
    <row r="108" spans="1:15" ht="12.75" customHeight="1">
      <c r="A108" s="214"/>
      <c r="B108" s="273"/>
      <c r="C108" s="214"/>
      <c r="D108" s="214"/>
      <c r="E108" s="214"/>
      <c r="F108" s="214"/>
      <c r="G108" s="459"/>
      <c r="H108" s="460"/>
      <c r="I108" s="214"/>
      <c r="J108" s="214"/>
      <c r="K108" s="214"/>
      <c r="L108" s="214"/>
      <c r="M108" s="214"/>
      <c r="N108" s="214"/>
      <c r="O108" s="214"/>
    </row>
    <row r="109" spans="1:15" ht="12.75" customHeight="1">
      <c r="A109" s="214"/>
      <c r="B109" s="273"/>
      <c r="C109" s="214"/>
      <c r="D109" s="214"/>
      <c r="E109" s="214"/>
      <c r="F109" s="214"/>
      <c r="G109" s="459"/>
      <c r="H109" s="460"/>
      <c r="I109" s="214"/>
      <c r="J109" s="214"/>
      <c r="K109" s="214"/>
      <c r="L109" s="214"/>
      <c r="M109" s="214"/>
      <c r="N109" s="214"/>
      <c r="O109" s="214"/>
    </row>
    <row r="110" spans="1:15" ht="12.75" customHeight="1">
      <c r="A110" s="214"/>
      <c r="B110" s="273"/>
      <c r="C110" s="214"/>
      <c r="D110" s="214"/>
      <c r="E110" s="214"/>
      <c r="F110" s="214"/>
      <c r="G110" s="459"/>
      <c r="H110" s="460"/>
      <c r="I110" s="214"/>
      <c r="J110" s="214"/>
      <c r="K110" s="214"/>
      <c r="L110" s="214"/>
      <c r="M110" s="214"/>
      <c r="N110" s="214"/>
      <c r="O110" s="214"/>
    </row>
    <row r="111" spans="1:15" ht="12.75" customHeight="1">
      <c r="A111" s="214"/>
      <c r="B111" s="273"/>
      <c r="C111" s="214"/>
      <c r="D111" s="214"/>
      <c r="E111" s="214"/>
      <c r="F111" s="214"/>
      <c r="G111" s="459"/>
      <c r="H111" s="460"/>
      <c r="I111" s="214"/>
      <c r="J111" s="214"/>
      <c r="K111" s="214"/>
      <c r="L111" s="214"/>
      <c r="M111" s="214"/>
      <c r="N111" s="214"/>
      <c r="O111" s="214"/>
    </row>
    <row r="112" spans="1:15" ht="12.75" customHeight="1">
      <c r="B112" s="273"/>
      <c r="C112" s="214"/>
      <c r="D112" s="214"/>
      <c r="E112" s="214"/>
      <c r="F112" s="214"/>
      <c r="G112" s="459"/>
      <c r="H112" s="460"/>
      <c r="I112" s="214"/>
      <c r="J112" s="214"/>
      <c r="K112" s="214"/>
      <c r="L112" s="214"/>
      <c r="M112" s="214"/>
      <c r="N112" s="214"/>
      <c r="O112" s="214"/>
    </row>
    <row r="114" spans="1:15" ht="12.75" customHeight="1">
      <c r="G114" s="459"/>
      <c r="H114" s="460"/>
    </row>
    <row r="115" spans="1:15" ht="12.75" customHeight="1">
      <c r="G115" s="459"/>
      <c r="H115" s="460"/>
    </row>
    <row r="116" spans="1:15" ht="12.75" customHeight="1">
      <c r="G116" s="459"/>
      <c r="H116" s="460"/>
    </row>
    <row r="117" spans="1:15" ht="12.75" customHeight="1">
      <c r="G117" s="459"/>
      <c r="H117" s="460"/>
    </row>
    <row r="118" spans="1:15" ht="12.75" customHeight="1">
      <c r="G118" s="459"/>
      <c r="H118" s="460"/>
    </row>
    <row r="119" spans="1:15" ht="12.75" customHeight="1">
      <c r="G119" s="459"/>
      <c r="H119" s="460"/>
    </row>
    <row r="120" spans="1:15" ht="12.75" customHeight="1">
      <c r="G120" s="459"/>
      <c r="H120" s="460"/>
    </row>
    <row r="121" spans="1:15" ht="12.75" customHeight="1">
      <c r="G121" s="459"/>
      <c r="H121" s="460"/>
    </row>
    <row r="122" spans="1:15" ht="12.75" customHeight="1">
      <c r="G122" s="459"/>
      <c r="H122" s="460"/>
    </row>
    <row r="123" spans="1:15" ht="12.75" customHeight="1">
      <c r="G123" s="459"/>
      <c r="H123" s="460"/>
    </row>
    <row r="124" spans="1:15" ht="12.75" customHeight="1">
      <c r="G124" s="459"/>
      <c r="H124" s="460"/>
    </row>
    <row r="125" spans="1:15" ht="13.8">
      <c r="G125" s="459"/>
      <c r="H125" s="460"/>
    </row>
    <row r="126" spans="1:15" ht="13.8">
      <c r="G126" s="459"/>
      <c r="H126" s="460"/>
    </row>
    <row r="127" spans="1:15" ht="13.8">
      <c r="A127" s="214"/>
      <c r="G127" s="459"/>
      <c r="H127" s="460"/>
    </row>
    <row r="128" spans="1:15" ht="13.8">
      <c r="A128" s="214"/>
      <c r="B128" s="273"/>
      <c r="C128" s="214"/>
      <c r="D128" s="214"/>
      <c r="E128" s="214"/>
      <c r="F128" s="214"/>
      <c r="G128" s="459"/>
      <c r="H128" s="460"/>
      <c r="I128" s="214"/>
      <c r="J128" s="214"/>
      <c r="K128" s="214"/>
      <c r="L128" s="214"/>
      <c r="M128" s="214"/>
      <c r="N128" s="214"/>
      <c r="O128" s="214"/>
    </row>
    <row r="129" spans="1:15" ht="13.8">
      <c r="A129" s="214"/>
      <c r="B129" s="273"/>
      <c r="C129" s="214"/>
      <c r="D129" s="214"/>
      <c r="E129" s="214"/>
      <c r="F129" s="214"/>
      <c r="G129" s="459"/>
      <c r="H129" s="460"/>
      <c r="I129" s="214"/>
      <c r="J129" s="214"/>
      <c r="K129" s="214"/>
      <c r="L129" s="214"/>
      <c r="M129" s="214"/>
      <c r="N129" s="214"/>
      <c r="O129" s="214"/>
    </row>
    <row r="130" spans="1:15" ht="13.8">
      <c r="A130" s="214"/>
      <c r="B130" s="273"/>
      <c r="C130" s="214"/>
      <c r="D130" s="214"/>
      <c r="E130" s="214"/>
      <c r="F130" s="214"/>
      <c r="G130" s="459"/>
      <c r="H130" s="460"/>
      <c r="I130" s="214"/>
      <c r="J130" s="214"/>
      <c r="K130" s="214"/>
      <c r="L130" s="214"/>
      <c r="M130" s="214"/>
      <c r="N130" s="214"/>
      <c r="O130" s="214"/>
    </row>
    <row r="131" spans="1:15" ht="13.8">
      <c r="A131" s="214"/>
      <c r="B131" s="273"/>
      <c r="C131" s="214"/>
      <c r="D131" s="214"/>
      <c r="E131" s="214"/>
      <c r="F131" s="214"/>
      <c r="G131" s="459"/>
      <c r="H131" s="460"/>
      <c r="I131" s="214"/>
      <c r="J131" s="214"/>
      <c r="K131" s="214"/>
      <c r="L131" s="214"/>
      <c r="M131" s="214"/>
      <c r="N131" s="214"/>
      <c r="O131" s="214"/>
    </row>
    <row r="132" spans="1:15" ht="13.8">
      <c r="A132" s="214"/>
      <c r="B132" s="273"/>
      <c r="C132" s="214"/>
      <c r="D132" s="214"/>
      <c r="E132" s="214"/>
      <c r="F132" s="214"/>
      <c r="G132" s="459"/>
      <c r="H132" s="460"/>
      <c r="I132" s="214"/>
      <c r="J132" s="214"/>
      <c r="K132" s="214"/>
      <c r="L132" s="214"/>
      <c r="M132" s="214"/>
      <c r="N132" s="214"/>
      <c r="O132" s="214"/>
    </row>
    <row r="133" spans="1:15" ht="13.8">
      <c r="A133" s="214"/>
      <c r="B133" s="273"/>
      <c r="C133" s="214"/>
      <c r="D133" s="214"/>
      <c r="E133" s="214"/>
      <c r="F133" s="214"/>
      <c r="G133" s="459"/>
      <c r="H133" s="460"/>
      <c r="I133" s="214"/>
      <c r="J133" s="214"/>
      <c r="K133" s="214"/>
      <c r="L133" s="214"/>
      <c r="M133" s="214"/>
      <c r="N133" s="214"/>
      <c r="O133" s="214"/>
    </row>
    <row r="134" spans="1:15" ht="13.8">
      <c r="A134" s="214"/>
      <c r="B134" s="273"/>
      <c r="C134" s="214"/>
      <c r="D134" s="214"/>
      <c r="E134" s="214"/>
      <c r="F134" s="214"/>
      <c r="G134" s="459"/>
      <c r="H134" s="460"/>
      <c r="I134" s="214"/>
      <c r="J134" s="214"/>
      <c r="K134" s="214"/>
      <c r="L134" s="214"/>
      <c r="M134" s="214"/>
      <c r="N134" s="214"/>
      <c r="O134" s="214"/>
    </row>
    <row r="135" spans="1:15" ht="13.8">
      <c r="A135" s="214"/>
      <c r="B135" s="273"/>
      <c r="C135" s="214"/>
      <c r="D135" s="214"/>
      <c r="E135" s="214"/>
      <c r="F135" s="214"/>
      <c r="G135" s="459"/>
      <c r="H135" s="460"/>
      <c r="I135" s="214"/>
      <c r="J135" s="214"/>
      <c r="K135" s="214"/>
      <c r="L135" s="214"/>
      <c r="M135" s="214"/>
      <c r="N135" s="214"/>
      <c r="O135" s="214"/>
    </row>
    <row r="136" spans="1:15" ht="13.8">
      <c r="A136" s="214"/>
      <c r="B136" s="273"/>
      <c r="C136" s="214"/>
      <c r="D136" s="214"/>
      <c r="E136" s="214"/>
      <c r="F136" s="214"/>
      <c r="G136" s="459"/>
      <c r="H136" s="460"/>
      <c r="I136" s="214"/>
      <c r="J136" s="214"/>
      <c r="K136" s="214"/>
      <c r="L136" s="214"/>
      <c r="M136" s="214"/>
      <c r="N136" s="214"/>
      <c r="O136" s="214"/>
    </row>
    <row r="137" spans="1:15" ht="13.8">
      <c r="B137" s="273"/>
      <c r="C137" s="214"/>
      <c r="D137" s="214"/>
      <c r="E137" s="214"/>
      <c r="F137" s="214"/>
      <c r="G137" s="459"/>
      <c r="H137" s="460"/>
      <c r="I137" s="214"/>
      <c r="J137" s="214"/>
      <c r="K137" s="214"/>
      <c r="L137" s="214"/>
      <c r="M137" s="214"/>
      <c r="N137" s="214"/>
      <c r="O137" s="214"/>
    </row>
    <row r="138" spans="1:15" ht="13.8">
      <c r="G138" s="459"/>
      <c r="H138" s="460"/>
    </row>
    <row r="139" spans="1:15" ht="13.8">
      <c r="G139" s="459"/>
      <c r="H139" s="460"/>
    </row>
    <row r="140" spans="1:15" ht="13.8">
      <c r="A140" s="276"/>
      <c r="G140" s="459"/>
      <c r="H140" s="460"/>
    </row>
    <row r="141" spans="1:15" ht="13.8">
      <c r="A141" s="276"/>
      <c r="C141" s="458"/>
      <c r="D141" s="458"/>
      <c r="E141" s="458"/>
      <c r="F141" s="458"/>
      <c r="G141" s="459"/>
      <c r="H141" s="460"/>
      <c r="I141" s="276"/>
      <c r="J141" s="276"/>
      <c r="K141" s="276"/>
      <c r="L141" s="276"/>
      <c r="M141" s="276"/>
      <c r="N141" s="276"/>
      <c r="O141" s="276"/>
    </row>
    <row r="142" spans="1:15" ht="13.8">
      <c r="A142" s="276"/>
      <c r="C142" s="458"/>
      <c r="D142" s="458"/>
      <c r="E142" s="458"/>
      <c r="F142" s="458"/>
      <c r="G142" s="459"/>
      <c r="H142" s="460"/>
      <c r="I142" s="276"/>
      <c r="J142" s="276"/>
      <c r="K142" s="276"/>
      <c r="L142" s="276"/>
      <c r="M142" s="276"/>
      <c r="N142" s="276"/>
      <c r="O142" s="276"/>
    </row>
    <row r="143" spans="1:15" ht="13.8">
      <c r="A143" s="276"/>
      <c r="C143" s="458"/>
      <c r="D143" s="458"/>
      <c r="E143" s="458"/>
      <c r="F143" s="458"/>
      <c r="G143" s="459"/>
      <c r="H143" s="460"/>
      <c r="I143" s="276"/>
      <c r="J143" s="276"/>
      <c r="K143" s="276"/>
      <c r="L143" s="276"/>
      <c r="M143" s="276"/>
      <c r="N143" s="276"/>
      <c r="O143" s="276"/>
    </row>
    <row r="144" spans="1:15" ht="13.8">
      <c r="A144" s="276"/>
      <c r="C144" s="276"/>
      <c r="D144" s="276"/>
      <c r="E144" s="276"/>
      <c r="F144" s="276"/>
      <c r="G144" s="459"/>
      <c r="H144" s="460"/>
      <c r="I144" s="276"/>
      <c r="J144" s="276"/>
      <c r="K144" s="276"/>
      <c r="L144" s="276"/>
      <c r="M144" s="276"/>
      <c r="N144" s="276"/>
      <c r="O144" s="276"/>
    </row>
    <row r="145" spans="1:15" ht="13.8">
      <c r="A145" s="276"/>
      <c r="C145" s="458"/>
      <c r="D145" s="458"/>
      <c r="E145" s="458"/>
      <c r="F145" s="458"/>
      <c r="G145" s="459"/>
      <c r="H145" s="460"/>
      <c r="I145" s="276"/>
      <c r="J145" s="276"/>
      <c r="K145" s="276"/>
      <c r="L145" s="276"/>
      <c r="M145" s="276"/>
      <c r="N145" s="276"/>
      <c r="O145" s="276"/>
    </row>
    <row r="146" spans="1:15" ht="13.8">
      <c r="A146" s="276"/>
      <c r="B146" s="461"/>
      <c r="C146" s="458"/>
      <c r="D146" s="458"/>
      <c r="E146" s="458"/>
      <c r="F146" s="458"/>
      <c r="G146" s="459"/>
      <c r="H146" s="460"/>
      <c r="I146" s="276"/>
      <c r="J146" s="276"/>
      <c r="K146" s="276"/>
      <c r="L146" s="276"/>
      <c r="M146" s="276"/>
      <c r="N146" s="276"/>
      <c r="O146" s="276"/>
    </row>
    <row r="147" spans="1:15" ht="13.8">
      <c r="A147" s="276"/>
      <c r="C147" s="276"/>
      <c r="D147" s="276"/>
      <c r="E147" s="276"/>
      <c r="F147" s="276"/>
      <c r="G147" s="459"/>
      <c r="H147" s="460"/>
      <c r="I147" s="276"/>
      <c r="J147" s="276"/>
      <c r="K147" s="276"/>
      <c r="L147" s="276"/>
      <c r="M147" s="276"/>
      <c r="N147" s="276"/>
      <c r="O147" s="276"/>
    </row>
    <row r="148" spans="1:15" ht="13.8">
      <c r="A148" s="276"/>
      <c r="B148" s="461"/>
      <c r="C148" s="458"/>
      <c r="D148" s="458"/>
      <c r="E148" s="458"/>
      <c r="F148" s="458"/>
      <c r="G148" s="459"/>
      <c r="H148" s="460"/>
      <c r="I148" s="276"/>
      <c r="J148" s="276"/>
      <c r="K148" s="276"/>
      <c r="L148" s="276"/>
      <c r="M148" s="276"/>
      <c r="N148" s="276"/>
      <c r="O148" s="276"/>
    </row>
    <row r="149" spans="1:15" ht="13.8">
      <c r="A149" s="276"/>
      <c r="B149" s="278"/>
      <c r="C149" s="276"/>
      <c r="D149" s="276"/>
      <c r="E149" s="276"/>
      <c r="F149" s="276"/>
      <c r="G149" s="459"/>
      <c r="H149" s="460"/>
      <c r="I149" s="276"/>
      <c r="J149" s="276"/>
      <c r="K149" s="276"/>
      <c r="L149" s="276"/>
      <c r="M149" s="276"/>
      <c r="N149" s="276"/>
      <c r="O149" s="276"/>
    </row>
    <row r="150" spans="1:15" ht="13.8">
      <c r="A150" s="276"/>
      <c r="C150" s="458"/>
      <c r="D150" s="458"/>
      <c r="E150" s="458"/>
      <c r="F150" s="458"/>
      <c r="G150" s="459"/>
      <c r="H150" s="460"/>
      <c r="I150" s="276"/>
      <c r="J150" s="276"/>
      <c r="K150" s="276"/>
      <c r="L150" s="276"/>
      <c r="M150" s="276"/>
      <c r="N150" s="276"/>
      <c r="O150" s="276"/>
    </row>
    <row r="151" spans="1:15" ht="13.8">
      <c r="A151" s="276"/>
      <c r="C151" s="458"/>
      <c r="D151" s="458"/>
      <c r="E151" s="458"/>
      <c r="F151" s="458"/>
      <c r="G151" s="459"/>
      <c r="H151" s="460"/>
      <c r="I151" s="276"/>
      <c r="J151" s="276"/>
      <c r="K151" s="276"/>
      <c r="L151" s="276"/>
      <c r="M151" s="276"/>
      <c r="N151" s="276"/>
      <c r="O151" s="276"/>
    </row>
    <row r="152" spans="1:15" ht="13.8">
      <c r="A152" s="234"/>
      <c r="B152" s="462"/>
      <c r="C152" s="458"/>
      <c r="D152" s="458"/>
      <c r="E152" s="458"/>
      <c r="F152" s="458"/>
      <c r="G152" s="459"/>
      <c r="H152" s="460"/>
      <c r="I152" s="276"/>
      <c r="J152" s="276"/>
      <c r="K152" s="276"/>
      <c r="L152" s="276"/>
      <c r="M152" s="276"/>
      <c r="N152" s="276"/>
      <c r="O152" s="276"/>
    </row>
    <row r="153" spans="1:15" ht="13.8">
      <c r="B153" s="273"/>
      <c r="C153" s="280"/>
      <c r="D153" s="280"/>
      <c r="E153" s="280"/>
      <c r="F153" s="280"/>
      <c r="G153" s="281"/>
      <c r="H153" s="282"/>
      <c r="I153" s="234"/>
      <c r="J153" s="234"/>
      <c r="K153" s="234"/>
      <c r="L153" s="234"/>
      <c r="M153" s="234"/>
      <c r="N153" s="234"/>
      <c r="O153" s="234"/>
    </row>
    <row r="155" spans="1:15" ht="13.8">
      <c r="C155" s="463"/>
      <c r="D155" s="463"/>
      <c r="E155" s="463"/>
      <c r="F155" s="463"/>
      <c r="G155" s="459"/>
      <c r="H155" s="460"/>
    </row>
    <row r="156" spans="1:15" ht="13.8">
      <c r="G156" s="459"/>
      <c r="H156" s="460"/>
    </row>
    <row r="157" spans="1:15" ht="13.8">
      <c r="A157" s="276"/>
      <c r="G157" s="459"/>
      <c r="H157" s="460"/>
    </row>
    <row r="158" spans="1:15" ht="13.8">
      <c r="A158" s="276"/>
      <c r="C158" s="463"/>
      <c r="D158" s="463"/>
      <c r="E158" s="463"/>
      <c r="F158" s="463"/>
      <c r="G158" s="459"/>
      <c r="H158" s="460"/>
      <c r="I158" s="276"/>
      <c r="J158" s="276"/>
      <c r="K158" s="276"/>
      <c r="L158" s="276"/>
      <c r="M158" s="276"/>
      <c r="N158" s="276"/>
      <c r="O158" s="276"/>
    </row>
    <row r="159" spans="1:15" ht="13.8">
      <c r="A159" s="276"/>
      <c r="C159" s="463"/>
      <c r="D159" s="463"/>
      <c r="E159" s="463"/>
      <c r="F159" s="463"/>
      <c r="G159" s="459"/>
      <c r="H159" s="460"/>
      <c r="I159" s="276"/>
      <c r="J159" s="276"/>
      <c r="K159" s="276"/>
      <c r="L159" s="276"/>
      <c r="M159" s="276"/>
      <c r="N159" s="276"/>
      <c r="O159" s="276"/>
    </row>
    <row r="160" spans="1:15" ht="13.8">
      <c r="A160" s="276"/>
      <c r="C160" s="463"/>
      <c r="D160" s="463"/>
      <c r="E160" s="463"/>
      <c r="F160" s="463"/>
      <c r="G160" s="459"/>
      <c r="H160" s="460"/>
      <c r="I160" s="276"/>
      <c r="J160" s="276"/>
      <c r="K160" s="276"/>
      <c r="L160" s="276"/>
      <c r="M160" s="276"/>
      <c r="N160" s="276"/>
      <c r="O160" s="276"/>
    </row>
    <row r="161" spans="1:15" ht="13.8">
      <c r="A161" s="276"/>
      <c r="C161" s="463"/>
      <c r="D161" s="463"/>
      <c r="E161" s="463"/>
      <c r="F161" s="463"/>
      <c r="G161" s="459"/>
      <c r="H161" s="460"/>
      <c r="I161" s="276"/>
      <c r="J161" s="276"/>
      <c r="K161" s="276"/>
      <c r="L161" s="276"/>
      <c r="M161" s="276"/>
      <c r="N161" s="276"/>
      <c r="O161" s="276"/>
    </row>
    <row r="162" spans="1:15" ht="13.8">
      <c r="A162" s="276"/>
      <c r="C162" s="463"/>
      <c r="D162" s="463"/>
      <c r="E162" s="463"/>
      <c r="F162" s="463"/>
      <c r="G162" s="459"/>
      <c r="H162" s="460"/>
      <c r="I162" s="276"/>
      <c r="J162" s="276"/>
      <c r="K162" s="276"/>
      <c r="L162" s="276"/>
      <c r="M162" s="276"/>
      <c r="N162" s="276"/>
      <c r="O162" s="276"/>
    </row>
    <row r="163" spans="1:15" ht="13.8">
      <c r="A163" s="276"/>
      <c r="B163" s="461"/>
      <c r="C163" s="463"/>
      <c r="D163" s="463"/>
      <c r="E163" s="463"/>
      <c r="F163" s="463"/>
      <c r="G163" s="459"/>
      <c r="H163" s="460"/>
      <c r="I163" s="276"/>
      <c r="J163" s="276"/>
      <c r="K163" s="276"/>
      <c r="L163" s="276"/>
      <c r="M163" s="276"/>
      <c r="N163" s="276"/>
      <c r="O163" s="276"/>
    </row>
    <row r="164" spans="1:15" ht="13.8">
      <c r="A164" s="276"/>
      <c r="C164" s="458"/>
      <c r="D164" s="458"/>
      <c r="E164" s="458"/>
      <c r="F164" s="458"/>
      <c r="G164" s="459"/>
      <c r="H164" s="460"/>
      <c r="I164" s="276"/>
      <c r="J164" s="276"/>
      <c r="K164" s="276"/>
      <c r="L164" s="276"/>
      <c r="M164" s="276"/>
      <c r="N164" s="276"/>
      <c r="O164" s="276"/>
    </row>
    <row r="165" spans="1:15" ht="13.8">
      <c r="A165" s="276"/>
      <c r="C165" s="458"/>
      <c r="D165" s="458"/>
      <c r="E165" s="458"/>
      <c r="F165" s="458"/>
      <c r="G165" s="459"/>
      <c r="H165" s="460"/>
      <c r="I165" s="276"/>
      <c r="J165" s="276"/>
      <c r="K165" s="276"/>
      <c r="L165" s="276"/>
      <c r="M165" s="276"/>
      <c r="N165" s="276"/>
      <c r="O165" s="276"/>
    </row>
    <row r="166" spans="1:15" ht="13.8">
      <c r="A166" s="276"/>
      <c r="B166" s="462"/>
      <c r="C166" s="458"/>
      <c r="D166" s="458"/>
      <c r="E166" s="458"/>
      <c r="F166" s="458"/>
      <c r="G166" s="459"/>
      <c r="H166" s="460"/>
      <c r="I166" s="276"/>
      <c r="J166" s="276"/>
      <c r="K166" s="276"/>
      <c r="L166" s="276"/>
      <c r="M166" s="276"/>
      <c r="N166" s="276"/>
      <c r="O166" s="276"/>
    </row>
    <row r="167" spans="1:15" ht="13.8">
      <c r="A167" s="276"/>
      <c r="C167" s="463"/>
      <c r="D167" s="463"/>
      <c r="E167" s="463"/>
      <c r="F167" s="463"/>
      <c r="G167" s="459"/>
      <c r="H167" s="460"/>
      <c r="I167" s="276"/>
      <c r="J167" s="276"/>
      <c r="K167" s="276"/>
      <c r="L167" s="276"/>
      <c r="M167" s="276"/>
      <c r="N167" s="276"/>
      <c r="O167" s="276"/>
    </row>
    <row r="168" spans="1:15" ht="13.8">
      <c r="A168" s="276"/>
      <c r="C168" s="463"/>
      <c r="D168" s="463"/>
      <c r="E168" s="463"/>
      <c r="F168" s="463"/>
      <c r="G168" s="459"/>
      <c r="H168" s="460"/>
      <c r="I168" s="276"/>
      <c r="J168" s="276"/>
      <c r="K168" s="276"/>
      <c r="L168" s="276"/>
      <c r="M168" s="276"/>
      <c r="N168" s="276"/>
      <c r="O168" s="276"/>
    </row>
    <row r="169" spans="1:15" ht="13.8">
      <c r="A169" s="276"/>
      <c r="C169" s="463"/>
      <c r="D169" s="463"/>
      <c r="E169" s="463"/>
      <c r="F169" s="463"/>
      <c r="G169" s="459"/>
      <c r="H169" s="460"/>
      <c r="I169" s="276"/>
      <c r="J169" s="276"/>
      <c r="K169" s="276"/>
      <c r="L169" s="276"/>
      <c r="M169" s="276"/>
      <c r="N169" s="276"/>
      <c r="O169" s="276"/>
    </row>
    <row r="170" spans="1:15" ht="13.8">
      <c r="A170" s="276"/>
      <c r="C170" s="463"/>
      <c r="D170" s="463"/>
      <c r="E170" s="463"/>
      <c r="F170" s="463"/>
      <c r="G170" s="459"/>
      <c r="H170" s="460"/>
      <c r="I170" s="276"/>
      <c r="J170" s="276"/>
      <c r="K170" s="276"/>
      <c r="L170" s="276"/>
      <c r="M170" s="276"/>
      <c r="N170" s="276"/>
      <c r="O170" s="276"/>
    </row>
    <row r="171" spans="1:15" ht="13.8">
      <c r="A171" s="276"/>
      <c r="B171" s="461"/>
      <c r="C171" s="463"/>
      <c r="D171" s="463"/>
      <c r="E171" s="463"/>
      <c r="F171" s="463"/>
      <c r="G171" s="459"/>
      <c r="H171" s="460"/>
      <c r="I171" s="276"/>
      <c r="J171" s="276"/>
      <c r="K171" s="276"/>
      <c r="L171" s="276"/>
      <c r="M171" s="276"/>
      <c r="N171" s="276"/>
      <c r="O171" s="276"/>
    </row>
    <row r="172" spans="1:15" ht="13.8">
      <c r="A172" s="276"/>
      <c r="B172" s="461"/>
      <c r="C172" s="463"/>
      <c r="D172" s="463"/>
      <c r="E172" s="463"/>
      <c r="F172" s="463"/>
      <c r="G172" s="459"/>
      <c r="H172" s="460"/>
      <c r="I172" s="276"/>
      <c r="J172" s="276"/>
      <c r="K172" s="276"/>
      <c r="L172" s="276"/>
      <c r="M172" s="276"/>
      <c r="N172" s="276"/>
      <c r="O172" s="276"/>
    </row>
    <row r="173" spans="1:15" ht="13.8">
      <c r="A173" s="276"/>
      <c r="C173" s="463"/>
      <c r="D173" s="463"/>
      <c r="E173" s="463"/>
      <c r="F173" s="463"/>
      <c r="G173" s="459"/>
      <c r="H173" s="460"/>
      <c r="I173" s="276"/>
      <c r="J173" s="276"/>
      <c r="K173" s="276"/>
      <c r="L173" s="276"/>
      <c r="M173" s="276"/>
      <c r="N173" s="276"/>
      <c r="O173" s="276"/>
    </row>
    <row r="174" spans="1:15" ht="13.8">
      <c r="A174" s="276"/>
      <c r="C174" s="463"/>
      <c r="D174" s="463"/>
      <c r="E174" s="463"/>
      <c r="F174" s="463"/>
      <c r="G174" s="459"/>
      <c r="H174" s="460"/>
      <c r="I174" s="276"/>
      <c r="J174" s="276"/>
      <c r="K174" s="276"/>
      <c r="L174" s="276"/>
      <c r="M174" s="276"/>
      <c r="N174" s="276"/>
      <c r="O174" s="276"/>
    </row>
    <row r="175" spans="1:15" ht="13.8">
      <c r="A175" s="276"/>
      <c r="C175" s="463"/>
      <c r="D175" s="463"/>
      <c r="E175" s="463"/>
      <c r="F175" s="463"/>
      <c r="G175" s="459"/>
      <c r="H175" s="460"/>
      <c r="I175" s="276"/>
      <c r="J175" s="276"/>
      <c r="K175" s="276"/>
      <c r="L175" s="276"/>
      <c r="M175" s="276"/>
      <c r="N175" s="276"/>
      <c r="O175" s="276"/>
    </row>
    <row r="176" spans="1:15" ht="13.8">
      <c r="A176" s="276"/>
      <c r="B176" s="461"/>
      <c r="C176" s="463"/>
      <c r="D176" s="463"/>
      <c r="E176" s="463"/>
      <c r="F176" s="463"/>
      <c r="G176" s="459"/>
      <c r="H176" s="460"/>
      <c r="I176" s="276"/>
      <c r="J176" s="276"/>
      <c r="K176" s="276"/>
      <c r="L176" s="276"/>
      <c r="M176" s="276"/>
      <c r="N176" s="276"/>
      <c r="O176" s="276"/>
    </row>
    <row r="177" spans="1:15" ht="13.8">
      <c r="A177" s="276"/>
      <c r="B177" s="461"/>
      <c r="C177" s="463"/>
      <c r="D177" s="463"/>
      <c r="E177" s="463"/>
      <c r="F177" s="463"/>
      <c r="G177" s="459"/>
      <c r="H177" s="460"/>
      <c r="I177" s="276"/>
      <c r="J177" s="276"/>
      <c r="K177" s="276"/>
      <c r="L177" s="276"/>
      <c r="M177" s="276"/>
      <c r="N177" s="276"/>
      <c r="O177" s="276"/>
    </row>
    <row r="178" spans="1:15" ht="13.8">
      <c r="A178" s="276"/>
      <c r="B178" s="462"/>
      <c r="C178" s="463"/>
      <c r="D178" s="463"/>
      <c r="E178" s="463"/>
      <c r="F178" s="463"/>
      <c r="G178" s="459"/>
      <c r="H178" s="460"/>
      <c r="I178" s="276"/>
      <c r="J178" s="276"/>
      <c r="K178" s="276"/>
      <c r="L178" s="276"/>
      <c r="M178" s="276"/>
      <c r="N178" s="276"/>
      <c r="O178" s="276"/>
    </row>
    <row r="179" spans="1:15" ht="13.8">
      <c r="A179" s="276"/>
      <c r="B179" s="461"/>
      <c r="C179" s="463"/>
      <c r="D179" s="463"/>
      <c r="E179" s="463"/>
      <c r="F179" s="463"/>
      <c r="G179" s="459"/>
      <c r="H179" s="460"/>
      <c r="I179" s="276"/>
      <c r="J179" s="276"/>
      <c r="K179" s="276"/>
      <c r="L179" s="276"/>
      <c r="M179" s="276"/>
      <c r="N179" s="276"/>
      <c r="O179" s="276"/>
    </row>
    <row r="180" spans="1:15" ht="13.8">
      <c r="A180" s="276"/>
      <c r="B180" s="461"/>
      <c r="C180" s="463"/>
      <c r="D180" s="463"/>
      <c r="E180" s="463"/>
      <c r="F180" s="463"/>
      <c r="G180" s="459"/>
      <c r="H180" s="460"/>
      <c r="I180" s="276"/>
      <c r="J180" s="276"/>
      <c r="K180" s="276"/>
      <c r="L180" s="276"/>
      <c r="M180" s="276"/>
      <c r="N180" s="276"/>
      <c r="O180" s="276"/>
    </row>
    <row r="181" spans="1:15" ht="13.8">
      <c r="A181" s="276"/>
      <c r="B181" s="462"/>
      <c r="C181" s="463"/>
      <c r="D181" s="463"/>
      <c r="E181" s="463"/>
      <c r="F181" s="463"/>
      <c r="G181" s="459"/>
      <c r="H181" s="460"/>
      <c r="I181" s="276"/>
      <c r="J181" s="276"/>
      <c r="K181" s="276"/>
      <c r="L181" s="276"/>
      <c r="M181" s="276"/>
      <c r="N181" s="276"/>
      <c r="O181" s="276"/>
    </row>
    <row r="182" spans="1:15" ht="13.8">
      <c r="A182" s="276"/>
      <c r="B182" s="461"/>
      <c r="C182" s="463"/>
      <c r="D182" s="463"/>
      <c r="E182" s="463"/>
      <c r="F182" s="463"/>
      <c r="G182" s="459"/>
      <c r="H182" s="460"/>
      <c r="I182" s="276"/>
      <c r="J182" s="276"/>
      <c r="K182" s="276"/>
      <c r="L182" s="276"/>
      <c r="M182" s="276"/>
      <c r="N182" s="276"/>
      <c r="O182" s="276"/>
    </row>
    <row r="183" spans="1:15" ht="13.8">
      <c r="A183" s="276"/>
      <c r="B183" s="461"/>
      <c r="C183" s="463"/>
      <c r="D183" s="463"/>
      <c r="E183" s="463"/>
      <c r="F183" s="463"/>
      <c r="G183" s="459"/>
      <c r="H183" s="460"/>
      <c r="I183" s="276"/>
      <c r="J183" s="276"/>
      <c r="K183" s="276"/>
      <c r="L183" s="276"/>
      <c r="M183" s="276"/>
      <c r="N183" s="276"/>
      <c r="O183" s="276"/>
    </row>
    <row r="184" spans="1:15" ht="13.8">
      <c r="A184" s="276"/>
      <c r="B184" s="461"/>
      <c r="C184" s="276"/>
      <c r="D184" s="276"/>
      <c r="E184" s="276"/>
      <c r="F184" s="276"/>
      <c r="G184" s="459"/>
      <c r="H184" s="460"/>
      <c r="I184" s="276"/>
      <c r="J184" s="276"/>
      <c r="K184" s="276"/>
      <c r="L184" s="276"/>
      <c r="M184" s="276"/>
      <c r="N184" s="276"/>
      <c r="O184" s="276"/>
    </row>
    <row r="185" spans="1:15" ht="13.8">
      <c r="A185" s="276"/>
      <c r="C185" s="463"/>
      <c r="D185" s="463"/>
      <c r="E185" s="463"/>
      <c r="F185" s="463"/>
      <c r="G185" s="459"/>
      <c r="H185" s="460"/>
      <c r="I185" s="276"/>
      <c r="J185" s="276"/>
      <c r="K185" s="276"/>
      <c r="L185" s="276"/>
      <c r="M185" s="276"/>
      <c r="N185" s="276"/>
      <c r="O185" s="276"/>
    </row>
    <row r="186" spans="1:15" ht="13.8">
      <c r="A186" s="276"/>
      <c r="C186" s="463"/>
      <c r="D186" s="463"/>
      <c r="E186" s="463"/>
      <c r="F186" s="463"/>
      <c r="G186" s="459"/>
      <c r="H186" s="460"/>
      <c r="I186" s="276"/>
      <c r="J186" s="276"/>
      <c r="K186" s="276"/>
      <c r="L186" s="276"/>
      <c r="M186" s="276"/>
      <c r="N186" s="276"/>
      <c r="O186" s="276"/>
    </row>
    <row r="187" spans="1:15" ht="13.8">
      <c r="A187" s="276"/>
      <c r="C187" s="463"/>
      <c r="D187" s="463"/>
      <c r="E187" s="463"/>
      <c r="F187" s="463"/>
      <c r="G187" s="459"/>
      <c r="H187" s="460"/>
      <c r="I187" s="276"/>
      <c r="J187" s="276"/>
      <c r="K187" s="276"/>
      <c r="L187" s="276"/>
      <c r="M187" s="276"/>
      <c r="N187" s="276"/>
      <c r="O187" s="276"/>
    </row>
    <row r="188" spans="1:15" ht="13.8">
      <c r="A188" s="276"/>
      <c r="C188" s="463"/>
      <c r="D188" s="463"/>
      <c r="E188" s="463"/>
      <c r="F188" s="463"/>
      <c r="G188" s="459"/>
      <c r="H188" s="460"/>
      <c r="I188" s="276"/>
      <c r="J188" s="276"/>
      <c r="K188" s="276"/>
      <c r="L188" s="276"/>
      <c r="M188" s="276"/>
      <c r="N188" s="276"/>
      <c r="O188" s="276"/>
    </row>
    <row r="189" spans="1:15" ht="13.8">
      <c r="A189" s="276"/>
      <c r="C189" s="463"/>
      <c r="D189" s="463"/>
      <c r="E189" s="463"/>
      <c r="F189" s="463"/>
      <c r="G189" s="459"/>
      <c r="H189" s="460"/>
      <c r="I189" s="276"/>
      <c r="J189" s="276"/>
      <c r="K189" s="276"/>
      <c r="L189" s="276"/>
      <c r="M189" s="276"/>
      <c r="N189" s="276"/>
      <c r="O189" s="276"/>
    </row>
    <row r="190" spans="1:15" ht="13.8">
      <c r="A190" s="276"/>
      <c r="C190" s="458"/>
      <c r="D190" s="458"/>
      <c r="E190" s="458"/>
      <c r="F190" s="458"/>
      <c r="G190" s="459"/>
      <c r="H190" s="460"/>
      <c r="I190" s="276"/>
      <c r="J190" s="276"/>
      <c r="K190" s="276"/>
      <c r="L190" s="276"/>
      <c r="M190" s="276"/>
      <c r="N190" s="276"/>
      <c r="O190" s="276"/>
    </row>
    <row r="191" spans="1:15" ht="13.8">
      <c r="A191" s="276"/>
      <c r="B191" s="461"/>
      <c r="C191" s="458"/>
      <c r="D191" s="458"/>
      <c r="E191" s="458"/>
      <c r="F191" s="458"/>
      <c r="G191" s="459"/>
      <c r="H191" s="460"/>
      <c r="I191" s="276"/>
      <c r="J191" s="276"/>
      <c r="K191" s="276"/>
      <c r="L191" s="276"/>
      <c r="M191" s="276"/>
      <c r="N191" s="276"/>
      <c r="O191" s="276"/>
    </row>
    <row r="192" spans="1:15" ht="13.8">
      <c r="A192" s="276"/>
      <c r="B192" s="461"/>
      <c r="C192" s="458"/>
      <c r="D192" s="458"/>
      <c r="E192" s="458"/>
      <c r="F192" s="458"/>
      <c r="G192" s="459"/>
      <c r="H192" s="460"/>
      <c r="I192" s="276"/>
      <c r="J192" s="276"/>
      <c r="K192" s="276"/>
      <c r="L192" s="276"/>
      <c r="M192" s="276"/>
      <c r="N192" s="276"/>
      <c r="O192" s="276"/>
    </row>
    <row r="193" spans="1:15" ht="13.8">
      <c r="A193" s="276"/>
      <c r="C193" s="458"/>
      <c r="D193" s="458"/>
      <c r="E193" s="458"/>
      <c r="F193" s="458"/>
      <c r="G193" s="459"/>
      <c r="H193" s="460"/>
      <c r="I193" s="276"/>
      <c r="J193" s="276"/>
      <c r="K193" s="276"/>
      <c r="L193" s="276"/>
      <c r="M193" s="276"/>
      <c r="N193" s="276"/>
      <c r="O193" s="276"/>
    </row>
    <row r="194" spans="1:15" ht="13.8">
      <c r="A194" s="276"/>
      <c r="C194" s="458"/>
      <c r="D194" s="458"/>
      <c r="E194" s="458"/>
      <c r="F194" s="458"/>
      <c r="G194" s="459"/>
      <c r="H194" s="460"/>
      <c r="I194" s="276"/>
      <c r="J194" s="276"/>
      <c r="K194" s="276"/>
      <c r="L194" s="276"/>
      <c r="M194" s="276"/>
      <c r="N194" s="276"/>
      <c r="O194" s="276"/>
    </row>
    <row r="195" spans="1:15" ht="13.8">
      <c r="A195" s="276"/>
      <c r="C195" s="458"/>
      <c r="D195" s="458"/>
      <c r="E195" s="458"/>
      <c r="F195" s="458"/>
      <c r="G195" s="459"/>
      <c r="H195" s="460"/>
      <c r="I195" s="276"/>
      <c r="J195" s="276"/>
      <c r="K195" s="276"/>
      <c r="L195" s="276"/>
      <c r="M195" s="276"/>
      <c r="N195" s="276"/>
      <c r="O195" s="276"/>
    </row>
    <row r="196" spans="1:15" ht="13.8">
      <c r="A196" s="276"/>
      <c r="C196" s="458"/>
      <c r="D196" s="458"/>
      <c r="E196" s="458"/>
      <c r="F196" s="458"/>
      <c r="G196" s="459"/>
      <c r="H196" s="460"/>
      <c r="I196" s="276"/>
      <c r="J196" s="276"/>
      <c r="K196" s="276"/>
      <c r="L196" s="276"/>
      <c r="M196" s="276"/>
      <c r="N196" s="276"/>
      <c r="O196" s="276"/>
    </row>
    <row r="197" spans="1:15" ht="13.8">
      <c r="A197" s="276"/>
      <c r="C197" s="458"/>
      <c r="D197" s="458"/>
      <c r="E197" s="458"/>
      <c r="F197" s="458"/>
      <c r="G197" s="459"/>
      <c r="H197" s="460"/>
      <c r="I197" s="276"/>
      <c r="J197" s="276"/>
      <c r="K197" s="276"/>
      <c r="L197" s="276"/>
      <c r="M197" s="276"/>
      <c r="N197" s="276"/>
      <c r="O197" s="276"/>
    </row>
    <row r="198" spans="1:15" ht="13.8">
      <c r="A198" s="276"/>
      <c r="C198" s="458"/>
      <c r="D198" s="458"/>
      <c r="E198" s="458"/>
      <c r="F198" s="458"/>
      <c r="G198" s="459"/>
      <c r="H198" s="460"/>
      <c r="I198" s="276"/>
      <c r="J198" s="276"/>
      <c r="K198" s="276"/>
      <c r="L198" s="276"/>
      <c r="M198" s="276"/>
      <c r="N198" s="276"/>
      <c r="O198" s="276"/>
    </row>
    <row r="199" spans="1:15" ht="13.8">
      <c r="A199" s="276"/>
      <c r="C199" s="458"/>
      <c r="D199" s="458"/>
      <c r="E199" s="458"/>
      <c r="F199" s="458"/>
      <c r="G199" s="459"/>
      <c r="H199" s="460"/>
      <c r="I199" s="276"/>
      <c r="J199" s="276"/>
      <c r="K199" s="276"/>
      <c r="L199" s="276"/>
      <c r="M199" s="276"/>
      <c r="N199" s="276"/>
      <c r="O199" s="276"/>
    </row>
    <row r="200" spans="1:15" ht="13.8">
      <c r="A200" s="276"/>
      <c r="C200" s="458"/>
      <c r="D200" s="458"/>
      <c r="E200" s="458"/>
      <c r="F200" s="458"/>
      <c r="G200" s="459"/>
      <c r="H200" s="460"/>
      <c r="I200" s="276"/>
      <c r="J200" s="276"/>
      <c r="K200" s="276"/>
      <c r="L200" s="276"/>
      <c r="M200" s="276"/>
      <c r="N200" s="276"/>
      <c r="O200" s="276"/>
    </row>
    <row r="201" spans="1:15" ht="13.8">
      <c r="A201" s="276"/>
      <c r="C201" s="458"/>
      <c r="D201" s="458"/>
      <c r="E201" s="458"/>
      <c r="F201" s="458"/>
      <c r="G201" s="459"/>
      <c r="H201" s="460"/>
      <c r="I201" s="276"/>
      <c r="J201" s="276"/>
      <c r="K201" s="276"/>
      <c r="L201" s="276"/>
      <c r="M201" s="276"/>
      <c r="N201" s="276"/>
      <c r="O201" s="276"/>
    </row>
    <row r="202" spans="1:15" ht="13.8">
      <c r="A202" s="276"/>
      <c r="C202" s="458"/>
      <c r="D202" s="458"/>
      <c r="E202" s="458"/>
      <c r="F202" s="458"/>
      <c r="G202" s="459"/>
      <c r="H202" s="460"/>
      <c r="I202" s="276"/>
      <c r="J202" s="276"/>
      <c r="K202" s="276"/>
      <c r="L202" s="276"/>
      <c r="M202" s="276"/>
      <c r="N202" s="276"/>
      <c r="O202" s="276"/>
    </row>
    <row r="203" spans="1:15" ht="13.8">
      <c r="A203" s="276"/>
      <c r="C203" s="458"/>
      <c r="D203" s="458"/>
      <c r="E203" s="458"/>
      <c r="F203" s="458"/>
      <c r="G203" s="459"/>
      <c r="H203" s="460"/>
      <c r="I203" s="276"/>
      <c r="J203" s="276"/>
      <c r="K203" s="276"/>
      <c r="L203" s="276"/>
      <c r="M203" s="276"/>
      <c r="N203" s="276"/>
      <c r="O203" s="276"/>
    </row>
    <row r="204" spans="1:15" ht="13.8">
      <c r="A204" s="276"/>
      <c r="C204" s="458"/>
      <c r="D204" s="458"/>
      <c r="E204" s="458"/>
      <c r="F204" s="458"/>
      <c r="G204" s="459"/>
      <c r="H204" s="460"/>
      <c r="I204" s="276"/>
      <c r="J204" s="276"/>
      <c r="K204" s="276"/>
      <c r="L204" s="276"/>
      <c r="M204" s="276"/>
      <c r="N204" s="276"/>
      <c r="O204" s="276"/>
    </row>
    <row r="205" spans="1:15" ht="13.8">
      <c r="A205" s="276"/>
      <c r="C205" s="458"/>
      <c r="D205" s="458"/>
      <c r="E205" s="458"/>
      <c r="F205" s="458"/>
      <c r="G205" s="459"/>
      <c r="H205" s="460"/>
      <c r="I205" s="276"/>
      <c r="J205" s="276"/>
      <c r="K205" s="276"/>
      <c r="L205" s="276"/>
      <c r="M205" s="276"/>
      <c r="N205" s="276"/>
      <c r="O205" s="276"/>
    </row>
    <row r="206" spans="1:15" ht="13.8">
      <c r="A206" s="276"/>
      <c r="C206" s="458"/>
      <c r="D206" s="458"/>
      <c r="E206" s="458"/>
      <c r="F206" s="458"/>
      <c r="G206" s="459"/>
      <c r="H206" s="460"/>
      <c r="I206" s="276"/>
      <c r="J206" s="276"/>
      <c r="K206" s="276"/>
      <c r="L206" s="276"/>
      <c r="M206" s="276"/>
      <c r="N206" s="276"/>
      <c r="O206" s="276"/>
    </row>
    <row r="207" spans="1:15" ht="13.8">
      <c r="A207" s="276"/>
      <c r="C207" s="458"/>
      <c r="D207" s="458"/>
      <c r="E207" s="458"/>
      <c r="F207" s="458"/>
      <c r="G207" s="459"/>
      <c r="H207" s="460"/>
      <c r="I207" s="276"/>
      <c r="J207" s="276"/>
      <c r="K207" s="276"/>
      <c r="L207" s="276"/>
      <c r="M207" s="276"/>
      <c r="N207" s="276"/>
      <c r="O207" s="276"/>
    </row>
    <row r="208" spans="1:15" ht="13.8">
      <c r="A208" s="276"/>
      <c r="C208" s="458"/>
      <c r="D208" s="458"/>
      <c r="E208" s="458"/>
      <c r="F208" s="458"/>
      <c r="G208" s="459"/>
      <c r="H208" s="460"/>
      <c r="I208" s="276"/>
      <c r="J208" s="276"/>
      <c r="K208" s="276"/>
      <c r="L208" s="276"/>
      <c r="M208" s="276"/>
      <c r="N208" s="276"/>
      <c r="O208" s="276"/>
    </row>
    <row r="209" spans="1:15" ht="13.8">
      <c r="A209" s="276"/>
      <c r="C209" s="276"/>
      <c r="D209" s="276"/>
      <c r="E209" s="276"/>
      <c r="F209" s="276"/>
      <c r="G209" s="459"/>
      <c r="H209" s="460"/>
      <c r="I209" s="276"/>
      <c r="J209" s="276"/>
      <c r="K209" s="276"/>
      <c r="L209" s="276"/>
      <c r="M209" s="276"/>
      <c r="N209" s="276"/>
      <c r="O209" s="276"/>
    </row>
    <row r="210" spans="1:15" ht="13.8">
      <c r="A210" s="276"/>
      <c r="C210" s="458"/>
      <c r="D210" s="458"/>
      <c r="E210" s="458"/>
      <c r="F210" s="458"/>
      <c r="G210" s="459"/>
      <c r="H210" s="460"/>
      <c r="I210" s="276"/>
      <c r="J210" s="276"/>
      <c r="K210" s="276"/>
      <c r="L210" s="276"/>
      <c r="M210" s="276"/>
      <c r="N210" s="276"/>
      <c r="O210" s="276"/>
    </row>
    <row r="211" spans="1:15" ht="13.8">
      <c r="A211" s="276"/>
      <c r="B211" s="461"/>
      <c r="C211" s="458"/>
      <c r="D211" s="458"/>
      <c r="E211" s="458"/>
      <c r="F211" s="458"/>
      <c r="G211" s="459"/>
      <c r="H211" s="460"/>
      <c r="I211" s="276"/>
      <c r="J211" s="276"/>
      <c r="K211" s="276"/>
      <c r="L211" s="276"/>
      <c r="M211" s="276"/>
      <c r="N211" s="276"/>
      <c r="O211" s="276"/>
    </row>
    <row r="212" spans="1:15" ht="13.8">
      <c r="A212" s="276"/>
      <c r="C212" s="276"/>
      <c r="D212" s="276"/>
      <c r="E212" s="276"/>
      <c r="F212" s="276"/>
      <c r="G212" s="459"/>
      <c r="H212" s="460"/>
      <c r="I212" s="276"/>
      <c r="J212" s="276"/>
      <c r="K212" s="276"/>
      <c r="L212" s="276"/>
      <c r="M212" s="276"/>
      <c r="N212" s="276"/>
      <c r="O212" s="276"/>
    </row>
    <row r="213" spans="1:15" ht="13.8">
      <c r="A213" s="276"/>
      <c r="B213" s="461"/>
      <c r="C213" s="458"/>
      <c r="D213" s="458"/>
      <c r="E213" s="458"/>
      <c r="F213" s="458"/>
      <c r="G213" s="459"/>
      <c r="H213" s="460"/>
      <c r="I213" s="276"/>
      <c r="J213" s="276"/>
      <c r="K213" s="276"/>
      <c r="L213" s="276"/>
      <c r="M213" s="276"/>
      <c r="N213" s="276"/>
      <c r="O213" s="276"/>
    </row>
    <row r="214" spans="1:15" ht="13.8">
      <c r="A214" s="234"/>
      <c r="B214" s="278"/>
      <c r="C214" s="276"/>
      <c r="D214" s="276"/>
      <c r="E214" s="276"/>
      <c r="F214" s="276"/>
      <c r="G214" s="459"/>
      <c r="H214" s="460"/>
      <c r="I214" s="276"/>
      <c r="J214" s="276"/>
      <c r="K214" s="276"/>
      <c r="L214" s="276"/>
      <c r="M214" s="276"/>
      <c r="N214" s="276"/>
      <c r="O214" s="276"/>
    </row>
    <row r="215" spans="1:15" ht="13.8">
      <c r="B215" s="273"/>
      <c r="C215" s="280"/>
      <c r="D215" s="280"/>
      <c r="E215" s="280"/>
      <c r="F215" s="280"/>
      <c r="G215" s="281"/>
      <c r="H215" s="282"/>
      <c r="I215" s="234"/>
      <c r="J215" s="234"/>
      <c r="K215" s="234"/>
      <c r="L215" s="234"/>
      <c r="M215" s="234"/>
      <c r="N215" s="234"/>
      <c r="O215" s="234"/>
    </row>
    <row r="216" spans="1:15" ht="13.8">
      <c r="A216" s="276"/>
    </row>
    <row r="217" spans="1:15" ht="13.8">
      <c r="A217" s="276"/>
      <c r="C217" s="463"/>
      <c r="D217" s="463"/>
      <c r="E217" s="463"/>
      <c r="F217" s="463"/>
      <c r="G217" s="459"/>
      <c r="H217" s="460"/>
      <c r="I217" s="276"/>
      <c r="J217" s="276"/>
      <c r="K217" s="276"/>
      <c r="L217" s="276"/>
      <c r="M217" s="276"/>
      <c r="N217" s="276"/>
      <c r="O217" s="276"/>
    </row>
    <row r="218" spans="1:15" ht="13.8">
      <c r="A218" s="276"/>
      <c r="C218" s="463"/>
      <c r="D218" s="463"/>
      <c r="E218" s="463"/>
      <c r="F218" s="463"/>
      <c r="G218" s="459"/>
      <c r="H218" s="460"/>
      <c r="I218" s="276"/>
      <c r="J218" s="276"/>
      <c r="K218" s="276"/>
      <c r="L218" s="276"/>
      <c r="M218" s="276"/>
      <c r="N218" s="276"/>
      <c r="O218" s="276"/>
    </row>
    <row r="219" spans="1:15" ht="13.8">
      <c r="A219" s="276"/>
      <c r="C219" s="463"/>
      <c r="D219" s="463"/>
      <c r="E219" s="463"/>
      <c r="F219" s="463"/>
      <c r="G219" s="459"/>
      <c r="H219" s="460"/>
      <c r="I219" s="276"/>
      <c r="J219" s="276"/>
      <c r="K219" s="276"/>
      <c r="L219" s="276"/>
      <c r="M219" s="276"/>
      <c r="N219" s="276"/>
      <c r="O219" s="276"/>
    </row>
    <row r="220" spans="1:15" ht="13.8">
      <c r="A220" s="276"/>
      <c r="C220" s="463"/>
      <c r="D220" s="463"/>
      <c r="E220" s="463"/>
      <c r="F220" s="463"/>
      <c r="G220" s="459"/>
      <c r="H220" s="460"/>
      <c r="I220" s="276"/>
      <c r="J220" s="276"/>
      <c r="K220" s="276"/>
      <c r="L220" s="276"/>
      <c r="M220" s="276"/>
      <c r="N220" s="276"/>
      <c r="O220" s="276"/>
    </row>
    <row r="221" spans="1:15" ht="13.8">
      <c r="A221" s="276"/>
      <c r="C221" s="463"/>
      <c r="D221" s="463"/>
      <c r="E221" s="463"/>
      <c r="F221" s="463"/>
      <c r="G221" s="459"/>
      <c r="H221" s="460"/>
      <c r="I221" s="276"/>
      <c r="J221" s="276"/>
      <c r="K221" s="276"/>
      <c r="L221" s="276"/>
      <c r="M221" s="276"/>
      <c r="N221" s="276"/>
      <c r="O221" s="276"/>
    </row>
    <row r="222" spans="1:15" ht="13.8">
      <c r="A222" s="276"/>
      <c r="B222" s="461"/>
      <c r="C222" s="463"/>
      <c r="D222" s="463"/>
      <c r="E222" s="463"/>
      <c r="F222" s="463"/>
      <c r="G222" s="459"/>
      <c r="H222" s="460"/>
      <c r="I222" s="276"/>
      <c r="J222" s="276"/>
      <c r="K222" s="276"/>
      <c r="L222" s="276"/>
      <c r="M222" s="276"/>
      <c r="N222" s="276"/>
      <c r="O222" s="276"/>
    </row>
    <row r="223" spans="1:15" ht="13.8">
      <c r="A223" s="276"/>
      <c r="C223" s="463"/>
      <c r="D223" s="463"/>
      <c r="E223" s="463"/>
      <c r="F223" s="463"/>
      <c r="G223" s="459"/>
      <c r="H223" s="460"/>
      <c r="I223" s="276"/>
      <c r="J223" s="276"/>
      <c r="K223" s="276"/>
      <c r="L223" s="276"/>
      <c r="M223" s="276"/>
      <c r="N223" s="276"/>
      <c r="O223" s="276"/>
    </row>
    <row r="224" spans="1:15" ht="13.8">
      <c r="A224" s="276"/>
      <c r="C224" s="463"/>
      <c r="D224" s="463"/>
      <c r="E224" s="463"/>
      <c r="F224" s="463"/>
      <c r="G224" s="459"/>
      <c r="H224" s="460"/>
      <c r="I224" s="276"/>
      <c r="J224" s="276"/>
      <c r="K224" s="276"/>
      <c r="L224" s="276"/>
      <c r="M224" s="276"/>
      <c r="N224" s="276"/>
      <c r="O224" s="276"/>
    </row>
    <row r="225" spans="1:15" ht="13.8">
      <c r="A225" s="276"/>
      <c r="C225" s="463"/>
      <c r="D225" s="463"/>
      <c r="E225" s="463"/>
      <c r="F225" s="463"/>
      <c r="G225" s="459"/>
      <c r="H225" s="460"/>
      <c r="I225" s="276"/>
      <c r="J225" s="276"/>
      <c r="K225" s="276"/>
      <c r="L225" s="276"/>
      <c r="M225" s="276"/>
      <c r="N225" s="276"/>
      <c r="O225" s="276"/>
    </row>
    <row r="226" spans="1:15" ht="13.8">
      <c r="A226" s="276"/>
      <c r="C226" s="463"/>
      <c r="D226" s="463"/>
      <c r="E226" s="463"/>
      <c r="F226" s="463"/>
      <c r="G226" s="459"/>
      <c r="H226" s="460"/>
      <c r="I226" s="276"/>
      <c r="J226" s="276"/>
      <c r="K226" s="276"/>
      <c r="L226" s="276"/>
      <c r="M226" s="276"/>
      <c r="N226" s="276"/>
      <c r="O226" s="276"/>
    </row>
    <row r="227" spans="1:15" ht="13.8">
      <c r="A227" s="276"/>
      <c r="B227" s="461"/>
      <c r="C227" s="463"/>
      <c r="D227" s="463"/>
      <c r="E227" s="463"/>
      <c r="F227" s="463"/>
      <c r="G227" s="459"/>
      <c r="H227" s="460"/>
      <c r="I227" s="276"/>
      <c r="J227" s="276"/>
      <c r="K227" s="276"/>
      <c r="L227" s="276"/>
      <c r="M227" s="276"/>
      <c r="N227" s="276"/>
      <c r="O227" s="276"/>
    </row>
    <row r="228" spans="1:15" ht="13.8">
      <c r="A228" s="276"/>
      <c r="B228" s="461"/>
      <c r="C228" s="463"/>
      <c r="D228" s="463"/>
      <c r="E228" s="463"/>
      <c r="F228" s="463"/>
      <c r="G228" s="459"/>
      <c r="H228" s="460"/>
      <c r="I228" s="276"/>
      <c r="J228" s="276"/>
      <c r="K228" s="276"/>
      <c r="L228" s="276"/>
      <c r="M228" s="276"/>
      <c r="N228" s="276"/>
      <c r="O228" s="276"/>
    </row>
    <row r="229" spans="1:15" ht="13.8">
      <c r="A229" s="276"/>
      <c r="B229" s="461"/>
      <c r="C229" s="463"/>
      <c r="D229" s="463"/>
      <c r="E229" s="463"/>
      <c r="F229" s="463"/>
      <c r="G229" s="459"/>
      <c r="H229" s="460"/>
      <c r="I229" s="276"/>
      <c r="J229" s="276"/>
      <c r="K229" s="276"/>
      <c r="L229" s="276"/>
      <c r="M229" s="276"/>
      <c r="N229" s="276"/>
      <c r="O229" s="276"/>
    </row>
    <row r="230" spans="1:15" ht="13.8">
      <c r="A230" s="276"/>
      <c r="B230" s="461"/>
      <c r="C230" s="463"/>
      <c r="D230" s="463"/>
      <c r="E230" s="463"/>
      <c r="F230" s="463"/>
      <c r="G230" s="459"/>
      <c r="H230" s="460"/>
      <c r="I230" s="276"/>
      <c r="J230" s="276"/>
      <c r="K230" s="276"/>
      <c r="L230" s="276"/>
      <c r="M230" s="276"/>
      <c r="N230" s="276"/>
      <c r="O230" s="276"/>
    </row>
    <row r="231" spans="1:15" ht="13.8">
      <c r="A231" s="276"/>
      <c r="B231" s="461"/>
      <c r="C231" s="463"/>
      <c r="D231" s="463"/>
      <c r="E231" s="463"/>
      <c r="F231" s="463"/>
      <c r="G231" s="459"/>
      <c r="H231" s="460"/>
      <c r="I231" s="276"/>
      <c r="J231" s="276"/>
      <c r="K231" s="276"/>
      <c r="L231" s="276"/>
      <c r="M231" s="276"/>
      <c r="N231" s="276"/>
      <c r="O231" s="276"/>
    </row>
    <row r="232" spans="1:15" ht="13.8">
      <c r="A232" s="276"/>
      <c r="B232" s="462"/>
      <c r="C232" s="463"/>
      <c r="D232" s="463"/>
      <c r="E232" s="463"/>
      <c r="F232" s="463"/>
      <c r="G232" s="459"/>
      <c r="H232" s="460"/>
      <c r="I232" s="276"/>
      <c r="J232" s="276"/>
      <c r="K232" s="276"/>
      <c r="L232" s="276"/>
      <c r="M232" s="276"/>
      <c r="N232" s="276"/>
      <c r="O232" s="276"/>
    </row>
    <row r="233" spans="1:15" ht="13.8">
      <c r="A233" s="276"/>
      <c r="B233" s="461"/>
      <c r="C233" s="463"/>
      <c r="D233" s="463"/>
      <c r="E233" s="463"/>
      <c r="F233" s="463"/>
      <c r="G233" s="459"/>
      <c r="H233" s="460"/>
      <c r="I233" s="276"/>
      <c r="J233" s="276"/>
      <c r="K233" s="276"/>
      <c r="L233" s="276"/>
      <c r="M233" s="276"/>
      <c r="N233" s="276"/>
      <c r="O233" s="276"/>
    </row>
    <row r="234" spans="1:15" ht="13.8">
      <c r="A234" s="276"/>
      <c r="B234" s="461"/>
      <c r="C234" s="463"/>
      <c r="D234" s="463"/>
      <c r="E234" s="463"/>
      <c r="F234" s="463"/>
      <c r="G234" s="459"/>
      <c r="H234" s="460"/>
      <c r="I234" s="276"/>
      <c r="J234" s="276"/>
      <c r="K234" s="276"/>
      <c r="L234" s="276"/>
      <c r="M234" s="276"/>
      <c r="N234" s="276"/>
      <c r="O234" s="276"/>
    </row>
    <row r="235" spans="1:15" ht="13.8">
      <c r="A235" s="276"/>
      <c r="B235" s="462"/>
      <c r="C235" s="463"/>
      <c r="D235" s="463"/>
      <c r="E235" s="463"/>
      <c r="F235" s="463"/>
      <c r="G235" s="459"/>
      <c r="H235" s="460"/>
      <c r="I235" s="276"/>
      <c r="J235" s="276"/>
      <c r="K235" s="276"/>
      <c r="L235" s="276"/>
      <c r="M235" s="276"/>
      <c r="N235" s="276"/>
      <c r="O235" s="276"/>
    </row>
    <row r="236" spans="1:15" ht="13.8">
      <c r="A236" s="276"/>
      <c r="B236" s="461"/>
      <c r="C236" s="463"/>
      <c r="D236" s="463"/>
      <c r="E236" s="463"/>
      <c r="F236" s="463"/>
      <c r="G236" s="459"/>
      <c r="H236" s="460"/>
      <c r="I236" s="276"/>
      <c r="J236" s="276"/>
      <c r="K236" s="276"/>
      <c r="L236" s="276"/>
      <c r="M236" s="276"/>
      <c r="N236" s="276"/>
      <c r="O236" s="276"/>
    </row>
    <row r="237" spans="1:15" ht="13.8">
      <c r="A237" s="276"/>
      <c r="B237" s="461"/>
      <c r="C237" s="463"/>
      <c r="D237" s="463"/>
      <c r="E237" s="463"/>
      <c r="F237" s="463"/>
      <c r="G237" s="459"/>
      <c r="H237" s="460"/>
      <c r="I237" s="276"/>
      <c r="J237" s="276"/>
      <c r="K237" s="276"/>
      <c r="L237" s="276"/>
      <c r="M237" s="276"/>
      <c r="N237" s="276"/>
      <c r="O237" s="276"/>
    </row>
    <row r="238" spans="1:15" ht="13.8">
      <c r="A238" s="276"/>
      <c r="B238" s="461"/>
      <c r="C238" s="276"/>
      <c r="D238" s="276"/>
      <c r="E238" s="276"/>
      <c r="F238" s="276"/>
      <c r="G238" s="459"/>
      <c r="H238" s="460"/>
      <c r="I238" s="276"/>
      <c r="J238" s="276"/>
      <c r="K238" s="276"/>
      <c r="L238" s="276"/>
      <c r="M238" s="276"/>
      <c r="N238" s="276"/>
      <c r="O238" s="276"/>
    </row>
    <row r="239" spans="1:15" ht="13.8">
      <c r="A239" s="276"/>
      <c r="C239" s="463"/>
      <c r="D239" s="463"/>
      <c r="E239" s="463"/>
      <c r="F239" s="463"/>
      <c r="G239" s="459"/>
      <c r="H239" s="460"/>
      <c r="I239" s="276"/>
      <c r="J239" s="276"/>
      <c r="K239" s="276"/>
      <c r="L239" s="276"/>
      <c r="M239" s="276"/>
      <c r="N239" s="276"/>
      <c r="O239" s="276"/>
    </row>
    <row r="240" spans="1:15" ht="13.8">
      <c r="A240" s="276"/>
      <c r="C240" s="463"/>
      <c r="D240" s="463"/>
      <c r="E240" s="463"/>
      <c r="F240" s="463"/>
      <c r="G240" s="459"/>
      <c r="H240" s="460"/>
      <c r="I240" s="276"/>
      <c r="J240" s="276"/>
      <c r="K240" s="276"/>
      <c r="L240" s="276"/>
      <c r="M240" s="276"/>
      <c r="N240" s="276"/>
      <c r="O240" s="276"/>
    </row>
    <row r="241" spans="1:15" ht="13.8">
      <c r="A241" s="276"/>
      <c r="C241" s="463"/>
      <c r="D241" s="463"/>
      <c r="E241" s="463"/>
      <c r="F241" s="463"/>
      <c r="G241" s="459"/>
      <c r="H241" s="460"/>
      <c r="I241" s="276"/>
      <c r="J241" s="276"/>
      <c r="K241" s="276"/>
      <c r="L241" s="276"/>
      <c r="M241" s="276"/>
      <c r="N241" s="276"/>
      <c r="O241" s="276"/>
    </row>
    <row r="242" spans="1:15" ht="13.8">
      <c r="A242" s="276"/>
      <c r="C242" s="463"/>
      <c r="D242" s="463"/>
      <c r="E242" s="463"/>
      <c r="F242" s="463"/>
      <c r="G242" s="459"/>
      <c r="H242" s="460"/>
      <c r="I242" s="276"/>
      <c r="J242" s="276"/>
      <c r="K242" s="276"/>
      <c r="L242" s="276"/>
      <c r="M242" s="276"/>
      <c r="N242" s="276"/>
      <c r="O242" s="276"/>
    </row>
    <row r="243" spans="1:15" ht="13.8">
      <c r="A243" s="276"/>
      <c r="C243" s="463"/>
      <c r="D243" s="463"/>
      <c r="E243" s="463"/>
      <c r="F243" s="463"/>
      <c r="G243" s="459"/>
      <c r="H243" s="460"/>
      <c r="I243" s="276"/>
      <c r="J243" s="276"/>
      <c r="K243" s="276"/>
      <c r="L243" s="276"/>
      <c r="M243" s="276"/>
      <c r="N243" s="276"/>
      <c r="O243" s="276"/>
    </row>
    <row r="244" spans="1:15" ht="13.8">
      <c r="A244" s="276"/>
      <c r="C244" s="458"/>
      <c r="D244" s="458"/>
      <c r="E244" s="458"/>
      <c r="F244" s="458"/>
      <c r="G244" s="459"/>
      <c r="H244" s="460"/>
      <c r="I244" s="276"/>
      <c r="J244" s="276"/>
      <c r="K244" s="276"/>
      <c r="L244" s="276"/>
      <c r="M244" s="276"/>
      <c r="N244" s="276"/>
      <c r="O244" s="276"/>
    </row>
    <row r="245" spans="1:15" ht="13.8">
      <c r="A245" s="276"/>
      <c r="B245" s="461"/>
      <c r="C245" s="458"/>
      <c r="D245" s="458"/>
      <c r="E245" s="458"/>
      <c r="F245" s="458"/>
      <c r="G245" s="459"/>
      <c r="H245" s="460"/>
      <c r="I245" s="276"/>
      <c r="J245" s="276"/>
      <c r="K245" s="276"/>
      <c r="L245" s="276"/>
      <c r="M245" s="276"/>
      <c r="N245" s="276"/>
      <c r="O245" s="276"/>
    </row>
    <row r="246" spans="1:15" ht="13.8">
      <c r="A246" s="276"/>
      <c r="B246" s="461"/>
      <c r="C246" s="458"/>
      <c r="D246" s="458"/>
      <c r="E246" s="458"/>
      <c r="F246" s="458"/>
      <c r="G246" s="459"/>
      <c r="H246" s="460"/>
      <c r="I246" s="276"/>
      <c r="J246" s="276"/>
      <c r="K246" s="276"/>
      <c r="L246" s="276"/>
      <c r="M246" s="276"/>
      <c r="N246" s="276"/>
      <c r="O246" s="276"/>
    </row>
    <row r="247" spans="1:15" ht="13.8">
      <c r="A247" s="276"/>
      <c r="C247" s="458"/>
      <c r="D247" s="458"/>
      <c r="E247" s="458"/>
      <c r="F247" s="458"/>
      <c r="G247" s="459"/>
      <c r="H247" s="460"/>
      <c r="I247" s="276"/>
      <c r="J247" s="276"/>
      <c r="K247" s="276"/>
      <c r="L247" s="276"/>
      <c r="M247" s="276"/>
      <c r="N247" s="276"/>
      <c r="O247" s="276"/>
    </row>
    <row r="248" spans="1:15" ht="13.8">
      <c r="A248" s="276"/>
      <c r="C248" s="458"/>
      <c r="D248" s="458"/>
      <c r="E248" s="458"/>
      <c r="F248" s="458"/>
      <c r="G248" s="459"/>
      <c r="H248" s="460"/>
      <c r="I248" s="276"/>
      <c r="J248" s="276"/>
      <c r="K248" s="276"/>
      <c r="L248" s="276"/>
      <c r="M248" s="276"/>
      <c r="N248" s="276"/>
      <c r="O248" s="276"/>
    </row>
    <row r="249" spans="1:15" ht="13.8">
      <c r="A249" s="276"/>
      <c r="C249" s="458"/>
      <c r="D249" s="458"/>
      <c r="E249" s="458"/>
      <c r="F249" s="458"/>
      <c r="G249" s="459"/>
      <c r="H249" s="460"/>
      <c r="I249" s="276"/>
      <c r="J249" s="276"/>
      <c r="K249" s="276"/>
      <c r="L249" s="276"/>
      <c r="M249" s="276"/>
      <c r="N249" s="276"/>
      <c r="O249" s="276"/>
    </row>
    <row r="250" spans="1:15" ht="13.8">
      <c r="A250" s="276"/>
      <c r="C250" s="458"/>
      <c r="D250" s="458"/>
      <c r="E250" s="458"/>
      <c r="F250" s="458"/>
      <c r="G250" s="459"/>
      <c r="H250" s="460"/>
      <c r="I250" s="276"/>
      <c r="J250" s="276"/>
      <c r="K250" s="276"/>
      <c r="L250" s="276"/>
      <c r="M250" s="276"/>
      <c r="N250" s="276"/>
      <c r="O250" s="276"/>
    </row>
    <row r="251" spans="1:15" ht="13.8">
      <c r="A251" s="276"/>
      <c r="C251" s="458"/>
      <c r="D251" s="458"/>
      <c r="E251" s="458"/>
      <c r="F251" s="458"/>
      <c r="G251" s="459"/>
      <c r="H251" s="460"/>
      <c r="I251" s="276"/>
      <c r="J251" s="276"/>
      <c r="K251" s="276"/>
      <c r="L251" s="276"/>
      <c r="M251" s="276"/>
      <c r="N251" s="276"/>
      <c r="O251" s="276"/>
    </row>
    <row r="252" spans="1:15" ht="13.8">
      <c r="A252" s="276"/>
      <c r="C252" s="458"/>
      <c r="D252" s="458"/>
      <c r="E252" s="458"/>
      <c r="F252" s="458"/>
      <c r="G252" s="459"/>
      <c r="H252" s="460"/>
      <c r="I252" s="276"/>
      <c r="J252" s="276"/>
      <c r="K252" s="276"/>
      <c r="L252" s="276"/>
      <c r="M252" s="276"/>
      <c r="N252" s="276"/>
      <c r="O252" s="276"/>
    </row>
    <row r="253" spans="1:15" ht="13.8">
      <c r="A253" s="276"/>
      <c r="C253" s="458"/>
      <c r="D253" s="458"/>
      <c r="E253" s="458"/>
      <c r="F253" s="458"/>
      <c r="G253" s="459"/>
      <c r="H253" s="460"/>
      <c r="I253" s="276"/>
      <c r="J253" s="276"/>
      <c r="K253" s="276"/>
      <c r="L253" s="276"/>
      <c r="M253" s="276"/>
      <c r="N253" s="276"/>
      <c r="O253" s="276"/>
    </row>
    <row r="254" spans="1:15" ht="13.8">
      <c r="A254" s="276"/>
      <c r="C254" s="458"/>
      <c r="D254" s="458"/>
      <c r="E254" s="458"/>
      <c r="F254" s="458"/>
      <c r="G254" s="459"/>
      <c r="H254" s="460"/>
      <c r="I254" s="276"/>
      <c r="J254" s="276"/>
      <c r="K254" s="276"/>
      <c r="L254" s="276"/>
      <c r="M254" s="276"/>
      <c r="N254" s="276"/>
      <c r="O254" s="276"/>
    </row>
    <row r="255" spans="1:15" ht="13.8">
      <c r="A255" s="276"/>
      <c r="C255" s="458"/>
      <c r="D255" s="458"/>
      <c r="E255" s="458"/>
      <c r="F255" s="458"/>
      <c r="G255" s="459"/>
      <c r="H255" s="460"/>
      <c r="I255" s="276"/>
      <c r="J255" s="276"/>
      <c r="K255" s="276"/>
      <c r="L255" s="276"/>
      <c r="M255" s="276"/>
      <c r="N255" s="276"/>
      <c r="O255" s="276"/>
    </row>
    <row r="256" spans="1:15" ht="13.8">
      <c r="A256" s="276"/>
      <c r="C256" s="458"/>
      <c r="D256" s="458"/>
      <c r="E256" s="458"/>
      <c r="F256" s="458"/>
      <c r="G256" s="459"/>
      <c r="H256" s="460"/>
      <c r="I256" s="276"/>
      <c r="J256" s="276"/>
      <c r="K256" s="276"/>
      <c r="L256" s="276"/>
      <c r="M256" s="276"/>
      <c r="N256" s="276"/>
      <c r="O256" s="276"/>
    </row>
    <row r="257" spans="1:15" ht="13.8">
      <c r="A257" s="276"/>
      <c r="C257" s="458"/>
      <c r="D257" s="458"/>
      <c r="E257" s="458"/>
      <c r="F257" s="458"/>
      <c r="G257" s="459"/>
      <c r="H257" s="460"/>
      <c r="I257" s="276"/>
      <c r="J257" s="276"/>
      <c r="K257" s="276"/>
      <c r="L257" s="276"/>
      <c r="M257" s="276"/>
      <c r="N257" s="276"/>
      <c r="O257" s="276"/>
    </row>
    <row r="258" spans="1:15" ht="13.8">
      <c r="A258" s="276"/>
      <c r="C258" s="458"/>
      <c r="D258" s="458"/>
      <c r="E258" s="458"/>
      <c r="F258" s="458"/>
      <c r="G258" s="459"/>
      <c r="H258" s="460"/>
      <c r="I258" s="276"/>
      <c r="J258" s="276"/>
      <c r="K258" s="276"/>
      <c r="L258" s="276"/>
      <c r="M258" s="276"/>
      <c r="N258" s="276"/>
      <c r="O258" s="276"/>
    </row>
    <row r="259" spans="1:15" ht="13.8">
      <c r="A259" s="276"/>
      <c r="C259" s="458"/>
      <c r="D259" s="458"/>
      <c r="E259" s="458"/>
      <c r="F259" s="458"/>
      <c r="G259" s="459"/>
      <c r="H259" s="460"/>
      <c r="I259" s="276"/>
      <c r="J259" s="276"/>
      <c r="K259" s="276"/>
      <c r="L259" s="276"/>
      <c r="M259" s="276"/>
      <c r="N259" s="276"/>
      <c r="O259" s="276"/>
    </row>
    <row r="260" spans="1:15" ht="13.8">
      <c r="A260" s="276"/>
      <c r="C260" s="458"/>
      <c r="D260" s="458"/>
      <c r="E260" s="458"/>
      <c r="F260" s="458"/>
      <c r="G260" s="459"/>
      <c r="H260" s="460"/>
      <c r="I260" s="276"/>
      <c r="J260" s="276"/>
      <c r="K260" s="276"/>
      <c r="L260" s="276"/>
      <c r="M260" s="276"/>
      <c r="N260" s="276"/>
      <c r="O260" s="276"/>
    </row>
    <row r="261" spans="1:15" ht="13.8">
      <c r="A261" s="276"/>
      <c r="C261" s="458"/>
      <c r="D261" s="458"/>
      <c r="E261" s="458"/>
      <c r="F261" s="458"/>
      <c r="G261" s="459"/>
      <c r="H261" s="460"/>
      <c r="I261" s="276"/>
      <c r="J261" s="276"/>
      <c r="K261" s="276"/>
      <c r="L261" s="276"/>
      <c r="M261" s="276"/>
      <c r="N261" s="276"/>
      <c r="O261" s="276"/>
    </row>
    <row r="262" spans="1:15" ht="13.8">
      <c r="A262" s="276"/>
      <c r="C262" s="458"/>
      <c r="D262" s="458"/>
      <c r="E262" s="458"/>
      <c r="F262" s="458"/>
      <c r="G262" s="459"/>
      <c r="H262" s="460"/>
      <c r="I262" s="276"/>
      <c r="J262" s="276"/>
      <c r="K262" s="276"/>
      <c r="L262" s="276"/>
      <c r="M262" s="276"/>
      <c r="N262" s="276"/>
      <c r="O262" s="276"/>
    </row>
    <row r="263" spans="1:15" ht="13.8">
      <c r="A263" s="276"/>
      <c r="C263" s="276"/>
      <c r="D263" s="276"/>
      <c r="E263" s="276"/>
      <c r="F263" s="276"/>
      <c r="G263" s="459"/>
      <c r="H263" s="460"/>
      <c r="I263" s="276"/>
      <c r="J263" s="276"/>
      <c r="K263" s="276"/>
      <c r="L263" s="276"/>
      <c r="M263" s="276"/>
      <c r="N263" s="276"/>
      <c r="O263" s="276"/>
    </row>
    <row r="264" spans="1:15" ht="13.8">
      <c r="A264" s="276"/>
      <c r="C264" s="458"/>
      <c r="D264" s="458"/>
      <c r="E264" s="458"/>
      <c r="F264" s="458"/>
      <c r="G264" s="459"/>
      <c r="H264" s="460"/>
      <c r="I264" s="276"/>
      <c r="J264" s="276"/>
      <c r="K264" s="276"/>
      <c r="L264" s="276"/>
      <c r="M264" s="276"/>
      <c r="N264" s="276"/>
      <c r="O264" s="276"/>
    </row>
    <row r="265" spans="1:15" ht="13.8">
      <c r="A265" s="276"/>
      <c r="B265" s="461"/>
      <c r="C265" s="458"/>
      <c r="D265" s="458"/>
      <c r="E265" s="458"/>
      <c r="F265" s="458"/>
      <c r="G265" s="459"/>
      <c r="H265" s="460"/>
      <c r="I265" s="276"/>
      <c r="J265" s="276"/>
      <c r="K265" s="276"/>
      <c r="L265" s="276"/>
      <c r="M265" s="276"/>
      <c r="N265" s="276"/>
      <c r="O265" s="276"/>
    </row>
    <row r="266" spans="1:15" ht="13.8">
      <c r="A266" s="276"/>
      <c r="C266" s="276"/>
      <c r="D266" s="276"/>
      <c r="E266" s="276"/>
      <c r="F266" s="276"/>
      <c r="G266" s="459"/>
      <c r="H266" s="460"/>
      <c r="I266" s="276"/>
      <c r="J266" s="276"/>
      <c r="K266" s="276"/>
      <c r="L266" s="276"/>
      <c r="M266" s="276"/>
      <c r="N266" s="276"/>
      <c r="O266" s="276"/>
    </row>
    <row r="267" spans="1:15" ht="13.8">
      <c r="A267" s="276"/>
      <c r="B267" s="461"/>
      <c r="C267" s="458"/>
      <c r="D267" s="458"/>
      <c r="E267" s="458"/>
      <c r="F267" s="458"/>
      <c r="G267" s="459"/>
      <c r="H267" s="460"/>
      <c r="I267" s="276"/>
      <c r="J267" s="276"/>
      <c r="K267" s="276"/>
      <c r="L267" s="276"/>
      <c r="M267" s="276"/>
      <c r="N267" s="276"/>
      <c r="O267" s="276"/>
    </row>
    <row r="268" spans="1:15" ht="13.8">
      <c r="A268" s="276"/>
      <c r="B268" s="278"/>
      <c r="C268" s="276"/>
      <c r="D268" s="276"/>
      <c r="E268" s="276"/>
      <c r="F268" s="276"/>
      <c r="G268" s="459"/>
      <c r="H268" s="460"/>
      <c r="I268" s="276"/>
      <c r="J268" s="276"/>
      <c r="K268" s="276"/>
      <c r="L268" s="276"/>
      <c r="M268" s="276"/>
      <c r="N268" s="276"/>
      <c r="O268" s="276"/>
    </row>
    <row r="269" spans="1:15" ht="13.8">
      <c r="A269" s="276"/>
      <c r="C269" s="458"/>
      <c r="D269" s="458"/>
      <c r="E269" s="458"/>
      <c r="F269" s="458"/>
      <c r="G269" s="459"/>
      <c r="H269" s="460"/>
      <c r="I269" s="276"/>
      <c r="J269" s="276"/>
      <c r="K269" s="276"/>
      <c r="L269" s="276"/>
      <c r="M269" s="276"/>
      <c r="N269" s="276"/>
      <c r="O269" s="276"/>
    </row>
    <row r="270" spans="1:15" ht="13.8">
      <c r="A270" s="276"/>
      <c r="C270" s="458"/>
      <c r="D270" s="458"/>
      <c r="E270" s="458"/>
      <c r="F270" s="458"/>
      <c r="G270" s="459"/>
      <c r="H270" s="460"/>
      <c r="I270" s="276"/>
      <c r="J270" s="276"/>
      <c r="K270" s="276"/>
      <c r="L270" s="276"/>
      <c r="M270" s="276"/>
      <c r="N270" s="276"/>
      <c r="O270" s="276"/>
    </row>
    <row r="271" spans="1:15" ht="13.8">
      <c r="A271" s="234"/>
      <c r="B271" s="462"/>
      <c r="C271" s="458"/>
      <c r="D271" s="458"/>
      <c r="E271" s="458"/>
      <c r="F271" s="458"/>
      <c r="G271" s="459"/>
      <c r="H271" s="460"/>
      <c r="I271" s="276"/>
      <c r="J271" s="276"/>
      <c r="K271" s="276"/>
      <c r="L271" s="276"/>
      <c r="M271" s="276"/>
      <c r="N271" s="276"/>
      <c r="O271" s="276"/>
    </row>
    <row r="272" spans="1:15" ht="13.8">
      <c r="B272" s="273"/>
      <c r="C272" s="280"/>
      <c r="D272" s="280"/>
      <c r="E272" s="280"/>
      <c r="F272" s="280"/>
      <c r="G272" s="459"/>
      <c r="H272" s="460"/>
      <c r="I272" s="234"/>
      <c r="J272" s="234"/>
      <c r="K272" s="234"/>
      <c r="L272" s="234"/>
      <c r="M272" s="234"/>
      <c r="N272" s="234"/>
      <c r="O272" s="234"/>
    </row>
    <row r="273" spans="1:15" ht="13.8">
      <c r="G273" s="459"/>
      <c r="H273" s="460"/>
    </row>
    <row r="274" spans="1:15" ht="13.8">
      <c r="C274" s="276"/>
      <c r="D274" s="276"/>
      <c r="E274" s="276"/>
      <c r="F274" s="276"/>
      <c r="G274" s="459"/>
      <c r="H274" s="460"/>
    </row>
    <row r="275" spans="1:15" ht="13.8">
      <c r="G275" s="459"/>
      <c r="H275" s="460"/>
    </row>
    <row r="276" spans="1:15" ht="13.8">
      <c r="G276" s="459"/>
      <c r="H276" s="460"/>
    </row>
    <row r="277" spans="1:15" ht="13.8">
      <c r="C277" s="276"/>
      <c r="D277" s="276"/>
      <c r="E277" s="276"/>
      <c r="F277" s="276"/>
      <c r="G277" s="459"/>
      <c r="H277" s="460"/>
    </row>
    <row r="278" spans="1:15" ht="13.8">
      <c r="C278" s="276"/>
      <c r="D278" s="276"/>
      <c r="E278" s="276"/>
      <c r="F278" s="276"/>
      <c r="G278" s="459"/>
      <c r="H278" s="460"/>
    </row>
    <row r="279" spans="1:15" ht="13.8">
      <c r="C279" s="276"/>
      <c r="D279" s="276"/>
      <c r="E279" s="276"/>
      <c r="F279" s="276"/>
      <c r="G279" s="459"/>
      <c r="H279" s="460"/>
    </row>
    <row r="280" spans="1:15" ht="13.8">
      <c r="C280" s="276"/>
      <c r="D280" s="276"/>
      <c r="E280" s="276"/>
      <c r="F280" s="276"/>
      <c r="G280" s="459"/>
      <c r="H280" s="460"/>
    </row>
    <row r="287" spans="1:15" ht="13.8">
      <c r="A287" s="214"/>
      <c r="C287" s="283"/>
      <c r="D287" s="283"/>
      <c r="E287" s="283"/>
      <c r="F287" s="283"/>
      <c r="G287" s="284"/>
      <c r="H287" s="285"/>
    </row>
    <row r="288" spans="1:15" ht="13.8">
      <c r="A288" s="214"/>
      <c r="B288" s="273"/>
      <c r="C288" s="214"/>
      <c r="D288" s="214"/>
      <c r="E288" s="214"/>
      <c r="F288" s="214"/>
      <c r="G288" s="270"/>
      <c r="H288" s="286"/>
      <c r="I288" s="214"/>
      <c r="J288" s="214"/>
      <c r="K288" s="214"/>
      <c r="L288" s="214"/>
      <c r="M288" s="214"/>
      <c r="N288" s="214"/>
      <c r="O288" s="214"/>
    </row>
    <row r="289" spans="1:15" ht="13.8">
      <c r="A289" s="218"/>
      <c r="B289" s="273"/>
      <c r="C289" s="214"/>
      <c r="D289" s="214"/>
      <c r="E289" s="214"/>
      <c r="F289" s="214"/>
      <c r="G289" s="270"/>
      <c r="H289" s="286"/>
      <c r="I289" s="214"/>
      <c r="J289" s="214"/>
      <c r="K289" s="214"/>
      <c r="L289" s="214"/>
      <c r="M289" s="214"/>
      <c r="N289" s="214"/>
      <c r="O289" s="214"/>
    </row>
    <row r="290" spans="1:15" ht="13.8">
      <c r="A290" s="218"/>
      <c r="B290" s="287"/>
      <c r="C290" s="218"/>
      <c r="D290" s="218"/>
      <c r="E290" s="218"/>
      <c r="F290" s="218"/>
      <c r="G290" s="288"/>
      <c r="H290" s="289"/>
      <c r="I290" s="218"/>
      <c r="J290" s="218"/>
      <c r="K290" s="218"/>
      <c r="L290" s="218"/>
      <c r="M290" s="218"/>
      <c r="N290" s="218"/>
      <c r="O290" s="218"/>
    </row>
    <row r="291" spans="1:15" ht="13.8">
      <c r="A291" s="458"/>
      <c r="B291" s="287"/>
      <c r="C291" s="218"/>
      <c r="D291" s="218"/>
      <c r="E291" s="218"/>
      <c r="F291" s="218"/>
      <c r="G291" s="288"/>
      <c r="H291" s="289"/>
      <c r="I291" s="218"/>
      <c r="J291" s="218"/>
      <c r="K291" s="218"/>
      <c r="L291" s="218"/>
      <c r="M291" s="218"/>
      <c r="N291" s="218"/>
      <c r="O291" s="218"/>
    </row>
    <row r="292" spans="1:15" ht="13.8">
      <c r="A292" s="458"/>
      <c r="B292" s="461"/>
      <c r="C292" s="463"/>
      <c r="D292" s="463"/>
      <c r="E292" s="463"/>
      <c r="F292" s="463"/>
      <c r="G292" s="459"/>
      <c r="H292" s="460"/>
      <c r="I292" s="458"/>
      <c r="J292" s="458"/>
      <c r="K292" s="458"/>
      <c r="L292" s="458"/>
      <c r="M292" s="458"/>
      <c r="N292" s="458"/>
      <c r="O292" s="458"/>
    </row>
    <row r="293" spans="1:15" ht="13.8">
      <c r="A293" s="458"/>
      <c r="B293" s="461"/>
      <c r="C293" s="463"/>
      <c r="D293" s="463"/>
      <c r="E293" s="463"/>
      <c r="F293" s="463"/>
      <c r="G293" s="459"/>
      <c r="H293" s="460"/>
      <c r="I293" s="458"/>
      <c r="J293" s="458"/>
      <c r="K293" s="458"/>
      <c r="L293" s="458"/>
      <c r="M293" s="458"/>
      <c r="N293" s="458"/>
      <c r="O293" s="458"/>
    </row>
    <row r="294" spans="1:15" ht="13.8">
      <c r="A294" s="458"/>
      <c r="B294" s="461"/>
      <c r="C294" s="463"/>
      <c r="D294" s="463"/>
      <c r="E294" s="463"/>
      <c r="F294" s="463"/>
      <c r="G294" s="459"/>
      <c r="H294" s="460"/>
      <c r="I294" s="458"/>
      <c r="J294" s="458"/>
      <c r="K294" s="458"/>
      <c r="L294" s="458"/>
      <c r="M294" s="458"/>
      <c r="N294" s="458"/>
      <c r="O294" s="458"/>
    </row>
    <row r="295" spans="1:15" ht="13.8">
      <c r="A295" s="458"/>
      <c r="B295" s="461"/>
      <c r="C295" s="463"/>
      <c r="D295" s="463"/>
      <c r="E295" s="463"/>
      <c r="F295" s="463"/>
      <c r="G295" s="459"/>
      <c r="H295" s="460"/>
      <c r="I295" s="458"/>
      <c r="J295" s="458"/>
      <c r="K295" s="458"/>
      <c r="L295" s="458"/>
      <c r="M295" s="458"/>
      <c r="N295" s="458"/>
      <c r="O295" s="458"/>
    </row>
    <row r="296" spans="1:15" ht="13.8">
      <c r="A296" s="458"/>
      <c r="B296" s="461"/>
      <c r="C296" s="463"/>
      <c r="D296" s="463"/>
      <c r="E296" s="463"/>
      <c r="F296" s="463"/>
      <c r="G296" s="459"/>
      <c r="H296" s="460"/>
      <c r="I296" s="458"/>
      <c r="J296" s="458"/>
      <c r="K296" s="458"/>
      <c r="L296" s="458"/>
      <c r="M296" s="458"/>
      <c r="N296" s="458"/>
      <c r="O296" s="458"/>
    </row>
    <row r="297" spans="1:15" ht="13.8">
      <c r="A297" s="458"/>
      <c r="B297" s="461"/>
      <c r="C297" s="463"/>
      <c r="D297" s="463"/>
      <c r="E297" s="463"/>
      <c r="F297" s="463"/>
      <c r="G297" s="459"/>
      <c r="H297" s="460"/>
      <c r="I297" s="458"/>
      <c r="J297" s="458"/>
      <c r="K297" s="458"/>
      <c r="L297" s="458"/>
      <c r="M297" s="458"/>
      <c r="N297" s="458"/>
      <c r="O297" s="458"/>
    </row>
    <row r="298" spans="1:15" ht="13.8">
      <c r="A298" s="458"/>
      <c r="B298" s="461"/>
      <c r="C298" s="463"/>
      <c r="D298" s="463"/>
      <c r="E298" s="463"/>
      <c r="F298" s="463"/>
      <c r="G298" s="459"/>
      <c r="H298" s="460"/>
      <c r="I298" s="458"/>
      <c r="J298" s="458"/>
      <c r="K298" s="458"/>
      <c r="L298" s="458"/>
      <c r="M298" s="458"/>
      <c r="N298" s="458"/>
      <c r="O298" s="458"/>
    </row>
    <row r="299" spans="1:15" ht="13.8">
      <c r="A299" s="458"/>
      <c r="B299" s="461"/>
      <c r="C299" s="463"/>
      <c r="D299" s="463"/>
      <c r="E299" s="463"/>
      <c r="F299" s="463"/>
      <c r="G299" s="459"/>
      <c r="H299" s="460"/>
      <c r="I299" s="458"/>
      <c r="J299" s="458"/>
      <c r="K299" s="458"/>
      <c r="L299" s="458"/>
      <c r="M299" s="458"/>
      <c r="N299" s="458"/>
      <c r="O299" s="458"/>
    </row>
    <row r="300" spans="1:15" ht="13.8">
      <c r="A300" s="458"/>
      <c r="B300" s="461"/>
      <c r="C300" s="463"/>
      <c r="D300" s="463"/>
      <c r="E300" s="463"/>
      <c r="F300" s="463"/>
      <c r="G300" s="459"/>
      <c r="H300" s="460"/>
      <c r="I300" s="458"/>
      <c r="J300" s="458"/>
      <c r="K300" s="458"/>
      <c r="L300" s="458"/>
      <c r="M300" s="458"/>
      <c r="N300" s="458"/>
      <c r="O300" s="458"/>
    </row>
    <row r="301" spans="1:15" ht="13.8">
      <c r="A301" s="458"/>
      <c r="B301" s="461"/>
      <c r="C301" s="463"/>
      <c r="D301" s="463"/>
      <c r="E301" s="463"/>
      <c r="F301" s="463"/>
      <c r="G301" s="459"/>
      <c r="H301" s="460"/>
      <c r="I301" s="458"/>
      <c r="J301" s="458"/>
      <c r="K301" s="458"/>
      <c r="L301" s="458"/>
      <c r="M301" s="458"/>
      <c r="N301" s="458"/>
      <c r="O301" s="458"/>
    </row>
    <row r="302" spans="1:15" ht="13.8">
      <c r="A302" s="458"/>
      <c r="B302" s="461"/>
      <c r="C302" s="463"/>
      <c r="D302" s="463"/>
      <c r="E302" s="463"/>
      <c r="F302" s="463"/>
      <c r="G302" s="459"/>
      <c r="H302" s="460"/>
      <c r="I302" s="458"/>
      <c r="J302" s="458"/>
      <c r="K302" s="458"/>
      <c r="L302" s="458"/>
      <c r="M302" s="458"/>
      <c r="N302" s="458"/>
      <c r="O302" s="458"/>
    </row>
    <row r="303" spans="1:15" ht="13.8">
      <c r="A303" s="458"/>
      <c r="B303" s="461"/>
      <c r="C303" s="463"/>
      <c r="D303" s="463"/>
      <c r="E303" s="463"/>
      <c r="F303" s="463"/>
      <c r="G303" s="459"/>
      <c r="H303" s="460"/>
      <c r="I303" s="458"/>
      <c r="J303" s="458"/>
      <c r="K303" s="458"/>
      <c r="L303" s="458"/>
      <c r="M303" s="458"/>
      <c r="N303" s="458"/>
      <c r="O303" s="458"/>
    </row>
    <row r="304" spans="1:15" ht="13.8">
      <c r="A304" s="458"/>
      <c r="B304" s="461"/>
      <c r="C304" s="463"/>
      <c r="D304" s="463"/>
      <c r="E304" s="463"/>
      <c r="F304" s="463"/>
      <c r="G304" s="459"/>
      <c r="H304" s="460"/>
      <c r="I304" s="458"/>
      <c r="J304" s="458"/>
      <c r="K304" s="458"/>
      <c r="L304" s="458"/>
      <c r="M304" s="458"/>
      <c r="N304" s="458"/>
      <c r="O304" s="458"/>
    </row>
    <row r="305" spans="1:15" ht="13.8">
      <c r="A305" s="458"/>
      <c r="B305" s="461"/>
      <c r="C305" s="463"/>
      <c r="D305" s="463"/>
      <c r="E305" s="463"/>
      <c r="F305" s="463"/>
      <c r="G305" s="459"/>
      <c r="H305" s="460"/>
      <c r="I305" s="458"/>
      <c r="J305" s="458"/>
      <c r="K305" s="458"/>
      <c r="L305" s="458"/>
      <c r="M305" s="458"/>
      <c r="N305" s="458"/>
      <c r="O305" s="458"/>
    </row>
    <row r="306" spans="1:15" ht="13.8">
      <c r="A306" s="458"/>
      <c r="B306" s="461"/>
      <c r="C306" s="463"/>
      <c r="D306" s="463"/>
      <c r="E306" s="463"/>
      <c r="F306" s="463"/>
      <c r="G306" s="459"/>
      <c r="H306" s="460"/>
      <c r="I306" s="458"/>
      <c r="J306" s="458"/>
      <c r="K306" s="458"/>
      <c r="L306" s="458"/>
      <c r="M306" s="458"/>
      <c r="N306" s="458"/>
      <c r="O306" s="458"/>
    </row>
    <row r="307" spans="1:15" ht="13.8">
      <c r="A307" s="458"/>
      <c r="B307" s="461"/>
      <c r="C307" s="463"/>
      <c r="D307" s="463"/>
      <c r="E307" s="463"/>
      <c r="F307" s="463"/>
      <c r="G307" s="459"/>
      <c r="H307" s="460"/>
      <c r="I307" s="458"/>
      <c r="J307" s="458"/>
      <c r="K307" s="458"/>
      <c r="L307" s="458"/>
      <c r="M307" s="458"/>
      <c r="N307" s="458"/>
      <c r="O307" s="458"/>
    </row>
    <row r="308" spans="1:15" ht="13.8">
      <c r="A308" s="458"/>
      <c r="B308" s="461"/>
      <c r="C308" s="463"/>
      <c r="D308" s="463"/>
      <c r="E308" s="463"/>
      <c r="F308" s="463"/>
      <c r="G308" s="459"/>
      <c r="H308" s="460"/>
      <c r="I308" s="458"/>
      <c r="J308" s="458"/>
      <c r="K308" s="458"/>
      <c r="L308" s="458"/>
      <c r="M308" s="458"/>
      <c r="N308" s="458"/>
      <c r="O308" s="458"/>
    </row>
    <row r="309" spans="1:15" ht="13.8">
      <c r="A309" s="458"/>
      <c r="B309" s="461"/>
      <c r="C309" s="463"/>
      <c r="D309" s="463"/>
      <c r="E309" s="463"/>
      <c r="F309" s="463"/>
      <c r="G309" s="459"/>
      <c r="H309" s="460"/>
      <c r="I309" s="458"/>
      <c r="J309" s="458"/>
      <c r="K309" s="458"/>
      <c r="L309" s="458"/>
      <c r="M309" s="458"/>
      <c r="N309" s="458"/>
      <c r="O309" s="458"/>
    </row>
    <row r="310" spans="1:15" ht="13.8">
      <c r="A310" s="458"/>
      <c r="B310" s="461"/>
      <c r="C310" s="463"/>
      <c r="D310" s="463"/>
      <c r="E310" s="463"/>
      <c r="F310" s="463"/>
      <c r="G310" s="459"/>
      <c r="H310" s="460"/>
      <c r="I310" s="458"/>
      <c r="J310" s="458"/>
      <c r="K310" s="458"/>
      <c r="L310" s="458"/>
      <c r="M310" s="458"/>
      <c r="N310" s="458"/>
      <c r="O310" s="458"/>
    </row>
    <row r="311" spans="1:15" ht="13.8">
      <c r="A311" s="458"/>
      <c r="B311" s="461"/>
      <c r="C311" s="463"/>
      <c r="D311" s="463"/>
      <c r="E311" s="463"/>
      <c r="F311" s="463"/>
      <c r="G311" s="459"/>
      <c r="H311" s="460"/>
      <c r="I311" s="458"/>
      <c r="J311" s="458"/>
      <c r="K311" s="458"/>
      <c r="L311" s="458"/>
      <c r="M311" s="458"/>
      <c r="N311" s="458"/>
      <c r="O311" s="458"/>
    </row>
    <row r="312" spans="1:15" ht="13.8">
      <c r="B312" s="461"/>
      <c r="C312" s="463"/>
      <c r="D312" s="463"/>
      <c r="E312" s="463"/>
      <c r="F312" s="463"/>
      <c r="G312" s="459"/>
      <c r="H312" s="460"/>
      <c r="I312" s="458"/>
      <c r="J312" s="458"/>
      <c r="K312" s="458"/>
      <c r="L312" s="458"/>
      <c r="M312" s="458"/>
      <c r="N312" s="458"/>
      <c r="O312" s="458"/>
    </row>
    <row r="313" spans="1:15" ht="13.8">
      <c r="G313" s="459"/>
      <c r="H313" s="460"/>
    </row>
    <row r="314" spans="1:15" ht="13.8">
      <c r="G314" s="459"/>
      <c r="H314" s="460"/>
    </row>
    <row r="315" spans="1:15" ht="13.8">
      <c r="A315" s="458"/>
      <c r="G315" s="459"/>
      <c r="H315" s="460"/>
    </row>
    <row r="316" spans="1:15" ht="13.8">
      <c r="A316" s="458"/>
      <c r="B316" s="461"/>
      <c r="C316" s="458"/>
      <c r="D316" s="458"/>
      <c r="E316" s="458"/>
      <c r="F316" s="458"/>
      <c r="G316" s="459"/>
      <c r="H316" s="460"/>
      <c r="I316" s="458"/>
      <c r="J316" s="458"/>
      <c r="K316" s="458"/>
      <c r="L316" s="458"/>
      <c r="M316" s="458"/>
      <c r="N316" s="458"/>
      <c r="O316" s="458"/>
    </row>
    <row r="317" spans="1:15" ht="13.8">
      <c r="A317" s="458"/>
      <c r="B317" s="461"/>
      <c r="C317" s="458"/>
      <c r="D317" s="458"/>
      <c r="E317" s="458"/>
      <c r="F317" s="458"/>
      <c r="G317" s="459"/>
      <c r="H317" s="460"/>
      <c r="I317" s="458"/>
      <c r="J317" s="458"/>
      <c r="K317" s="458"/>
      <c r="L317" s="458"/>
      <c r="M317" s="458"/>
      <c r="N317" s="458"/>
      <c r="O317" s="458"/>
    </row>
    <row r="318" spans="1:15" ht="13.8">
      <c r="A318" s="458"/>
      <c r="B318" s="461"/>
      <c r="C318" s="458"/>
      <c r="D318" s="458"/>
      <c r="E318" s="458"/>
      <c r="F318" s="458"/>
      <c r="G318" s="459"/>
      <c r="H318" s="460"/>
      <c r="I318" s="458"/>
      <c r="J318" s="458"/>
      <c r="K318" s="458"/>
      <c r="L318" s="458"/>
      <c r="M318" s="458"/>
      <c r="N318" s="458"/>
      <c r="O318" s="458"/>
    </row>
    <row r="319" spans="1:15" ht="13.8">
      <c r="A319" s="458"/>
      <c r="B319" s="461"/>
      <c r="C319" s="218"/>
      <c r="D319" s="218"/>
      <c r="E319" s="218"/>
      <c r="F319" s="218"/>
      <c r="G319" s="459"/>
      <c r="H319" s="460"/>
      <c r="I319" s="458"/>
      <c r="J319" s="458"/>
      <c r="K319" s="458"/>
      <c r="L319" s="458"/>
      <c r="M319" s="458"/>
      <c r="N319" s="458"/>
      <c r="O319" s="458"/>
    </row>
    <row r="320" spans="1:15" ht="13.8">
      <c r="A320" s="458"/>
      <c r="B320" s="461"/>
      <c r="C320" s="218"/>
      <c r="D320" s="218"/>
      <c r="E320" s="218"/>
      <c r="F320" s="218"/>
      <c r="G320" s="459"/>
      <c r="H320" s="460"/>
      <c r="I320" s="458"/>
      <c r="J320" s="458"/>
      <c r="K320" s="458"/>
      <c r="L320" s="458"/>
      <c r="M320" s="458"/>
      <c r="N320" s="458"/>
      <c r="O320" s="458"/>
    </row>
    <row r="321" spans="1:15" ht="13.8">
      <c r="A321" s="458"/>
      <c r="B321" s="461"/>
      <c r="C321" s="218"/>
      <c r="D321" s="218"/>
      <c r="E321" s="218"/>
      <c r="F321" s="218"/>
      <c r="G321" s="459"/>
      <c r="H321" s="460"/>
      <c r="I321" s="458"/>
      <c r="J321" s="458"/>
      <c r="K321" s="458"/>
      <c r="L321" s="458"/>
      <c r="M321" s="458"/>
      <c r="N321" s="458"/>
      <c r="O321" s="458"/>
    </row>
    <row r="322" spans="1:15" ht="13.8">
      <c r="A322" s="458"/>
      <c r="B322" s="461"/>
      <c r="C322" s="218"/>
      <c r="D322" s="218"/>
      <c r="E322" s="218"/>
      <c r="F322" s="218"/>
      <c r="G322" s="459"/>
      <c r="H322" s="460"/>
      <c r="I322" s="458"/>
      <c r="J322" s="458"/>
      <c r="K322" s="458"/>
      <c r="L322" s="458"/>
      <c r="M322" s="458"/>
      <c r="N322" s="458"/>
      <c r="O322" s="458"/>
    </row>
    <row r="323" spans="1:15" ht="13.8">
      <c r="A323" s="458"/>
      <c r="B323" s="461"/>
      <c r="C323" s="218"/>
      <c r="D323" s="218"/>
      <c r="E323" s="218"/>
      <c r="F323" s="218"/>
      <c r="G323" s="459"/>
      <c r="H323" s="460"/>
      <c r="I323" s="458"/>
      <c r="J323" s="458"/>
      <c r="K323" s="458"/>
      <c r="L323" s="458"/>
      <c r="M323" s="458"/>
      <c r="N323" s="458"/>
      <c r="O323" s="458"/>
    </row>
    <row r="324" spans="1:15" ht="13.8">
      <c r="A324" s="458"/>
      <c r="B324" s="461"/>
      <c r="C324" s="458"/>
      <c r="D324" s="458"/>
      <c r="E324" s="458"/>
      <c r="F324" s="458"/>
      <c r="G324" s="459"/>
      <c r="H324" s="460"/>
      <c r="I324" s="458"/>
      <c r="J324" s="458"/>
      <c r="K324" s="458"/>
      <c r="L324" s="458"/>
      <c r="M324" s="458"/>
      <c r="N324" s="458"/>
      <c r="O324" s="458"/>
    </row>
    <row r="325" spans="1:15" ht="13.8">
      <c r="A325" s="458"/>
      <c r="B325" s="461"/>
      <c r="C325" s="218"/>
      <c r="D325" s="218"/>
      <c r="E325" s="218"/>
      <c r="F325" s="218"/>
      <c r="G325" s="459"/>
      <c r="H325" s="460"/>
      <c r="I325" s="458"/>
      <c r="J325" s="458"/>
      <c r="K325" s="458"/>
      <c r="L325" s="458"/>
      <c r="M325" s="458"/>
      <c r="N325" s="458"/>
      <c r="O325" s="458"/>
    </row>
    <row r="326" spans="1:15" ht="13.8">
      <c r="A326" s="458"/>
      <c r="B326" s="461"/>
      <c r="C326" s="218"/>
      <c r="D326" s="218"/>
      <c r="E326" s="218"/>
      <c r="F326" s="218"/>
      <c r="G326" s="459"/>
      <c r="H326" s="460"/>
      <c r="I326" s="458"/>
      <c r="J326" s="458"/>
      <c r="K326" s="458"/>
      <c r="L326" s="458"/>
      <c r="M326" s="458"/>
      <c r="N326" s="458"/>
      <c r="O326" s="458"/>
    </row>
    <row r="327" spans="1:15" ht="13.8">
      <c r="A327" s="458"/>
      <c r="B327" s="461"/>
      <c r="C327" s="218"/>
      <c r="D327" s="218"/>
      <c r="E327" s="218"/>
      <c r="F327" s="218"/>
      <c r="G327" s="459"/>
      <c r="H327" s="460"/>
      <c r="I327" s="458"/>
      <c r="J327" s="458"/>
      <c r="K327" s="458"/>
      <c r="L327" s="458"/>
      <c r="M327" s="458"/>
      <c r="N327" s="458"/>
      <c r="O327" s="458"/>
    </row>
    <row r="328" spans="1:15" ht="13.8">
      <c r="A328" s="458"/>
      <c r="B328" s="461"/>
      <c r="C328" s="218"/>
      <c r="D328" s="218"/>
      <c r="E328" s="218"/>
      <c r="F328" s="218"/>
      <c r="G328" s="459"/>
      <c r="H328" s="460"/>
      <c r="I328" s="458"/>
      <c r="J328" s="458"/>
      <c r="K328" s="458"/>
      <c r="L328" s="458"/>
      <c r="M328" s="458"/>
      <c r="N328" s="458"/>
      <c r="O328" s="458"/>
    </row>
    <row r="329" spans="1:15" ht="13.8">
      <c r="A329" s="458"/>
      <c r="B329" s="461"/>
      <c r="C329" s="218"/>
      <c r="D329" s="218"/>
      <c r="E329" s="218"/>
      <c r="F329" s="218"/>
      <c r="G329" s="459"/>
      <c r="H329" s="460"/>
      <c r="I329" s="458"/>
      <c r="J329" s="458"/>
      <c r="K329" s="458"/>
      <c r="L329" s="458"/>
      <c r="M329" s="458"/>
      <c r="N329" s="458"/>
      <c r="O329" s="458"/>
    </row>
    <row r="330" spans="1:15" ht="13.8">
      <c r="A330" s="458"/>
      <c r="B330" s="461"/>
      <c r="C330" s="218"/>
      <c r="D330" s="218"/>
      <c r="E330" s="218"/>
      <c r="F330" s="218"/>
      <c r="G330" s="459"/>
      <c r="H330" s="460"/>
      <c r="I330" s="458"/>
      <c r="J330" s="458"/>
      <c r="K330" s="458"/>
      <c r="L330" s="458"/>
      <c r="M330" s="458"/>
      <c r="N330" s="458"/>
      <c r="O330" s="458"/>
    </row>
    <row r="331" spans="1:15" ht="13.8">
      <c r="A331" s="458"/>
      <c r="B331" s="461"/>
      <c r="C331" s="218"/>
      <c r="D331" s="218"/>
      <c r="E331" s="218"/>
      <c r="F331" s="218"/>
      <c r="G331" s="459"/>
      <c r="H331" s="460"/>
      <c r="I331" s="458"/>
      <c r="J331" s="458"/>
      <c r="K331" s="458"/>
      <c r="L331" s="458"/>
      <c r="M331" s="458"/>
      <c r="N331" s="458"/>
      <c r="O331" s="458"/>
    </row>
    <row r="332" spans="1:15" ht="13.8">
      <c r="A332" s="458"/>
      <c r="B332" s="461"/>
      <c r="C332" s="218"/>
      <c r="D332" s="218"/>
      <c r="E332" s="218"/>
      <c r="F332" s="218"/>
      <c r="G332" s="459"/>
      <c r="H332" s="460"/>
      <c r="I332" s="458"/>
      <c r="J332" s="458"/>
      <c r="K332" s="458"/>
      <c r="L332" s="458"/>
      <c r="M332" s="458"/>
      <c r="N332" s="458"/>
      <c r="O332" s="458"/>
    </row>
    <row r="333" spans="1:15" ht="13.8">
      <c r="A333" s="458"/>
      <c r="B333" s="461"/>
      <c r="C333" s="463"/>
      <c r="D333" s="463"/>
      <c r="E333" s="463"/>
      <c r="F333" s="463"/>
      <c r="G333" s="459"/>
      <c r="H333" s="460"/>
      <c r="I333" s="458"/>
      <c r="J333" s="458"/>
      <c r="K333" s="458"/>
      <c r="L333" s="458"/>
      <c r="M333" s="458"/>
      <c r="N333" s="458"/>
      <c r="O333" s="458"/>
    </row>
    <row r="334" spans="1:15" ht="13.8">
      <c r="A334" s="458"/>
      <c r="B334" s="461"/>
      <c r="C334" s="458"/>
      <c r="D334" s="458"/>
      <c r="E334" s="458"/>
      <c r="F334" s="458"/>
      <c r="G334" s="459"/>
      <c r="H334" s="460"/>
      <c r="I334" s="458"/>
      <c r="J334" s="458"/>
      <c r="K334" s="458"/>
      <c r="L334" s="458"/>
      <c r="M334" s="458"/>
      <c r="N334" s="458"/>
      <c r="O334" s="458"/>
    </row>
    <row r="335" spans="1:15" ht="13.8">
      <c r="A335" s="458"/>
      <c r="B335" s="461"/>
      <c r="C335" s="458"/>
      <c r="D335" s="458"/>
      <c r="E335" s="458"/>
      <c r="F335" s="458"/>
      <c r="G335" s="459"/>
      <c r="H335" s="460"/>
      <c r="I335" s="458"/>
      <c r="J335" s="458"/>
      <c r="K335" s="458"/>
      <c r="L335" s="458"/>
      <c r="M335" s="458"/>
      <c r="N335" s="458"/>
      <c r="O335" s="458"/>
    </row>
    <row r="336" spans="1:15" ht="13.8">
      <c r="A336" s="458"/>
      <c r="B336" s="461"/>
      <c r="C336" s="458"/>
      <c r="D336" s="458"/>
      <c r="E336" s="458"/>
      <c r="F336" s="458"/>
      <c r="G336" s="459"/>
      <c r="H336" s="460"/>
      <c r="I336" s="458"/>
      <c r="J336" s="458"/>
      <c r="K336" s="458"/>
      <c r="L336" s="458"/>
      <c r="M336" s="458"/>
      <c r="N336" s="458"/>
      <c r="O336" s="458"/>
    </row>
    <row r="337" spans="1:15" ht="13.8">
      <c r="A337" s="458"/>
      <c r="B337" s="461"/>
      <c r="C337" s="458"/>
      <c r="D337" s="458"/>
      <c r="E337" s="458"/>
      <c r="F337" s="458"/>
      <c r="G337" s="459"/>
      <c r="H337" s="460"/>
      <c r="I337" s="458"/>
      <c r="J337" s="458"/>
      <c r="K337" s="458"/>
      <c r="L337" s="458"/>
      <c r="M337" s="458"/>
      <c r="N337" s="458"/>
      <c r="O337" s="458"/>
    </row>
    <row r="338" spans="1:15" ht="13.8">
      <c r="A338" s="458"/>
      <c r="B338" s="287"/>
      <c r="C338" s="458"/>
      <c r="D338" s="458"/>
      <c r="E338" s="458"/>
      <c r="F338" s="458"/>
      <c r="G338" s="464"/>
      <c r="H338" s="465"/>
      <c r="I338" s="458"/>
      <c r="J338" s="458"/>
      <c r="K338" s="458"/>
      <c r="L338" s="458"/>
      <c r="M338" s="458"/>
      <c r="N338" s="458"/>
      <c r="O338" s="458"/>
    </row>
    <row r="339" spans="1:15" ht="13.8">
      <c r="A339" s="234"/>
      <c r="B339" s="287"/>
      <c r="C339" s="458"/>
      <c r="D339" s="458"/>
      <c r="E339" s="458"/>
      <c r="F339" s="458"/>
      <c r="G339" s="464"/>
      <c r="H339" s="465"/>
      <c r="I339" s="458"/>
      <c r="J339" s="458"/>
      <c r="K339" s="458"/>
      <c r="L339" s="458"/>
      <c r="M339" s="458"/>
      <c r="N339" s="458"/>
      <c r="O339" s="458"/>
    </row>
    <row r="340" spans="1:15" ht="13.8">
      <c r="B340" s="273"/>
      <c r="C340" s="280"/>
      <c r="D340" s="280"/>
      <c r="E340" s="280"/>
      <c r="F340" s="280"/>
      <c r="G340" s="281"/>
      <c r="H340" s="282"/>
      <c r="I340" s="234"/>
      <c r="J340" s="234"/>
      <c r="K340" s="234"/>
      <c r="L340" s="234"/>
      <c r="M340" s="234"/>
      <c r="N340" s="234"/>
      <c r="O340" s="234"/>
    </row>
    <row r="342" spans="1:15" ht="13.8">
      <c r="C342" s="463"/>
      <c r="D342" s="463"/>
      <c r="E342" s="463"/>
      <c r="F342" s="463"/>
      <c r="G342" s="459"/>
      <c r="H342" s="460"/>
    </row>
    <row r="343" spans="1:15" ht="13.8">
      <c r="G343" s="459"/>
      <c r="H343" s="460"/>
    </row>
    <row r="344" spans="1:15" ht="13.8">
      <c r="A344" s="276"/>
      <c r="G344" s="459"/>
      <c r="H344" s="460"/>
    </row>
    <row r="345" spans="1:15" ht="13.8">
      <c r="A345" s="276"/>
      <c r="B345" s="461"/>
      <c r="C345" s="463"/>
      <c r="D345" s="463"/>
      <c r="E345" s="463"/>
      <c r="F345" s="463"/>
      <c r="G345" s="466"/>
      <c r="H345" s="467"/>
      <c r="I345" s="276"/>
      <c r="J345" s="276"/>
      <c r="K345" s="276"/>
      <c r="L345" s="276"/>
      <c r="M345" s="276"/>
      <c r="N345" s="276"/>
      <c r="O345" s="276"/>
    </row>
    <row r="346" spans="1:15" ht="13.8">
      <c r="A346" s="276"/>
      <c r="B346" s="468"/>
      <c r="C346" s="463"/>
      <c r="D346" s="463"/>
      <c r="E346" s="463"/>
      <c r="F346" s="463"/>
      <c r="G346" s="459"/>
      <c r="H346" s="460"/>
      <c r="I346" s="276"/>
      <c r="J346" s="276"/>
      <c r="K346" s="276"/>
      <c r="L346" s="276"/>
      <c r="M346" s="276"/>
      <c r="N346" s="276"/>
      <c r="O346" s="276"/>
    </row>
    <row r="347" spans="1:15" ht="13.8">
      <c r="A347" s="276"/>
      <c r="B347" s="468"/>
      <c r="C347" s="463"/>
      <c r="D347" s="463"/>
      <c r="E347" s="463"/>
      <c r="F347" s="463"/>
      <c r="G347" s="459"/>
      <c r="H347" s="460"/>
      <c r="I347" s="276"/>
      <c r="J347" s="276"/>
      <c r="K347" s="276"/>
      <c r="L347" s="276"/>
      <c r="M347" s="276"/>
      <c r="N347" s="276"/>
      <c r="O347" s="276"/>
    </row>
    <row r="348" spans="1:15" ht="13.8">
      <c r="A348" s="276"/>
      <c r="B348" s="461"/>
      <c r="C348" s="463"/>
      <c r="D348" s="463"/>
      <c r="E348" s="463"/>
      <c r="F348" s="463"/>
      <c r="G348" s="459"/>
      <c r="H348" s="460"/>
      <c r="I348" s="276"/>
      <c r="J348" s="276"/>
      <c r="K348" s="276"/>
      <c r="L348" s="276"/>
      <c r="M348" s="276"/>
      <c r="N348" s="276"/>
      <c r="O348" s="276"/>
    </row>
    <row r="349" spans="1:15" ht="13.8">
      <c r="A349" s="276"/>
      <c r="B349" s="469"/>
      <c r="C349" s="463"/>
      <c r="D349" s="463"/>
      <c r="E349" s="463"/>
      <c r="F349" s="463"/>
      <c r="G349" s="459"/>
      <c r="H349" s="460"/>
      <c r="I349" s="276"/>
      <c r="J349" s="276"/>
      <c r="K349" s="276"/>
      <c r="L349" s="276"/>
      <c r="M349" s="276"/>
      <c r="N349" s="276"/>
      <c r="O349" s="276"/>
    </row>
    <row r="350" spans="1:15" ht="13.8">
      <c r="A350" s="276"/>
      <c r="B350" s="462"/>
      <c r="C350" s="458"/>
      <c r="D350" s="458"/>
      <c r="E350" s="458"/>
      <c r="F350" s="458"/>
      <c r="G350" s="459"/>
      <c r="H350" s="460"/>
      <c r="I350" s="276"/>
      <c r="J350" s="276"/>
      <c r="K350" s="276"/>
      <c r="L350" s="276"/>
      <c r="M350" s="276"/>
      <c r="N350" s="276"/>
      <c r="O350" s="276"/>
    </row>
    <row r="351" spans="1:15" ht="13.8">
      <c r="A351" s="276"/>
      <c r="B351" s="461"/>
      <c r="C351" s="463"/>
      <c r="D351" s="463"/>
      <c r="E351" s="463"/>
      <c r="F351" s="463"/>
      <c r="G351" s="459"/>
      <c r="H351" s="460"/>
      <c r="I351" s="276"/>
      <c r="J351" s="276"/>
      <c r="K351" s="276"/>
      <c r="L351" s="276"/>
      <c r="M351" s="276"/>
      <c r="N351" s="276"/>
      <c r="O351" s="276"/>
    </row>
    <row r="352" spans="1:15" ht="13.8">
      <c r="A352" s="276"/>
      <c r="B352" s="469"/>
      <c r="C352" s="463"/>
      <c r="D352" s="463"/>
      <c r="E352" s="463"/>
      <c r="F352" s="463"/>
      <c r="G352" s="459"/>
      <c r="H352" s="460"/>
      <c r="I352" s="276"/>
      <c r="J352" s="276"/>
      <c r="K352" s="276"/>
      <c r="L352" s="276"/>
      <c r="M352" s="276"/>
      <c r="N352" s="276"/>
      <c r="O352" s="276"/>
    </row>
    <row r="353" spans="1:15" ht="13.8">
      <c r="A353" s="276"/>
      <c r="B353" s="462"/>
      <c r="C353" s="458"/>
      <c r="D353" s="458"/>
      <c r="E353" s="458"/>
      <c r="F353" s="458"/>
      <c r="G353" s="459"/>
      <c r="H353" s="460"/>
      <c r="I353" s="276"/>
      <c r="J353" s="276"/>
      <c r="K353" s="276"/>
      <c r="L353" s="276"/>
      <c r="M353" s="276"/>
      <c r="N353" s="276"/>
      <c r="O353" s="276"/>
    </row>
    <row r="354" spans="1:15" ht="13.8">
      <c r="A354" s="276"/>
      <c r="B354" s="461"/>
      <c r="C354" s="463"/>
      <c r="D354" s="463"/>
      <c r="E354" s="463"/>
      <c r="F354" s="463"/>
      <c r="G354" s="459"/>
      <c r="H354" s="460"/>
      <c r="I354" s="276"/>
      <c r="J354" s="276"/>
      <c r="K354" s="276"/>
      <c r="L354" s="276"/>
      <c r="M354" s="276"/>
      <c r="N354" s="276"/>
      <c r="O354" s="276"/>
    </row>
    <row r="355" spans="1:15" ht="13.8">
      <c r="A355" s="276"/>
      <c r="B355" s="469"/>
      <c r="C355" s="463"/>
      <c r="D355" s="463"/>
      <c r="E355" s="463"/>
      <c r="F355" s="463"/>
      <c r="G355" s="459"/>
      <c r="H355" s="460"/>
      <c r="I355" s="276"/>
      <c r="J355" s="276"/>
      <c r="K355" s="276"/>
      <c r="L355" s="276"/>
      <c r="M355" s="276"/>
      <c r="N355" s="276"/>
      <c r="O355" s="276"/>
    </row>
    <row r="356" spans="1:15" ht="13.8">
      <c r="A356" s="276"/>
      <c r="B356" s="462"/>
      <c r="C356" s="458"/>
      <c r="D356" s="458"/>
      <c r="E356" s="458"/>
      <c r="F356" s="458"/>
      <c r="G356" s="459"/>
      <c r="H356" s="460"/>
      <c r="I356" s="276"/>
      <c r="J356" s="276"/>
      <c r="K356" s="276"/>
      <c r="L356" s="276"/>
      <c r="M356" s="276"/>
      <c r="N356" s="276"/>
      <c r="O356" s="276"/>
    </row>
    <row r="357" spans="1:15" ht="13.8">
      <c r="A357" s="276"/>
      <c r="C357" s="463"/>
      <c r="D357" s="463"/>
      <c r="E357" s="463"/>
      <c r="F357" s="463"/>
      <c r="H357" s="269"/>
      <c r="I357" s="276"/>
      <c r="J357" s="276"/>
      <c r="K357" s="276"/>
      <c r="L357" s="276"/>
      <c r="M357" s="276"/>
      <c r="N357" s="276"/>
      <c r="O357" s="276"/>
    </row>
    <row r="358" spans="1:15" ht="13.8">
      <c r="A358" s="276"/>
      <c r="C358" s="463"/>
      <c r="D358" s="463"/>
      <c r="E358" s="463"/>
      <c r="F358" s="463"/>
      <c r="I358" s="276"/>
      <c r="J358" s="276"/>
      <c r="K358" s="276"/>
      <c r="L358" s="276"/>
      <c r="M358" s="276"/>
      <c r="N358" s="276"/>
      <c r="O358" s="276"/>
    </row>
    <row r="359" spans="1:15" ht="13.8">
      <c r="A359" s="276"/>
      <c r="C359" s="463"/>
      <c r="D359" s="463"/>
      <c r="E359" s="463"/>
      <c r="F359" s="463"/>
      <c r="G359" s="270"/>
      <c r="H359" s="294"/>
      <c r="I359" s="276"/>
      <c r="J359" s="276"/>
      <c r="K359" s="276"/>
      <c r="L359" s="276"/>
      <c r="M359" s="276"/>
      <c r="N359" s="276"/>
      <c r="O359" s="276"/>
    </row>
    <row r="360" spans="1:15" ht="13.8">
      <c r="A360" s="276"/>
      <c r="B360" s="461"/>
      <c r="C360" s="463"/>
      <c r="D360" s="463"/>
      <c r="E360" s="463"/>
      <c r="F360" s="463"/>
      <c r="I360" s="276"/>
      <c r="J360" s="276"/>
      <c r="K360" s="276"/>
      <c r="L360" s="276"/>
      <c r="M360" s="276"/>
      <c r="N360" s="276"/>
      <c r="O360" s="276"/>
    </row>
    <row r="361" spans="1:15" ht="13.8">
      <c r="A361" s="276"/>
      <c r="B361" s="461"/>
      <c r="C361" s="463"/>
      <c r="D361" s="463"/>
      <c r="E361" s="463"/>
      <c r="F361" s="463"/>
      <c r="I361" s="276"/>
      <c r="J361" s="276"/>
      <c r="K361" s="276"/>
      <c r="L361" s="276"/>
      <c r="M361" s="276"/>
      <c r="N361" s="276"/>
      <c r="O361" s="276"/>
    </row>
    <row r="362" spans="1:15" ht="13.8">
      <c r="A362" s="276"/>
      <c r="C362" s="463"/>
      <c r="D362" s="463"/>
      <c r="E362" s="463"/>
      <c r="F362" s="463"/>
      <c r="G362" s="459"/>
      <c r="H362" s="460"/>
      <c r="I362" s="276"/>
      <c r="J362" s="276"/>
      <c r="K362" s="276"/>
      <c r="L362" s="276"/>
      <c r="M362" s="276"/>
      <c r="N362" s="276"/>
      <c r="O362" s="276"/>
    </row>
    <row r="363" spans="1:15" ht="13.8">
      <c r="A363" s="276"/>
      <c r="C363" s="463"/>
      <c r="D363" s="463"/>
      <c r="E363" s="463"/>
      <c r="F363" s="463"/>
      <c r="G363" s="459"/>
      <c r="H363" s="460"/>
      <c r="I363" s="276"/>
      <c r="J363" s="276"/>
      <c r="K363" s="276"/>
      <c r="L363" s="276"/>
      <c r="M363" s="276"/>
      <c r="N363" s="276"/>
      <c r="O363" s="276"/>
    </row>
    <row r="364" spans="1:15" ht="13.8">
      <c r="A364" s="276"/>
      <c r="C364" s="463"/>
      <c r="D364" s="463"/>
      <c r="E364" s="463"/>
      <c r="F364" s="463"/>
      <c r="G364" s="459"/>
      <c r="H364" s="460"/>
      <c r="I364" s="276"/>
      <c r="J364" s="276"/>
      <c r="K364" s="276"/>
      <c r="L364" s="276"/>
      <c r="M364" s="276"/>
      <c r="N364" s="276"/>
      <c r="O364" s="276"/>
    </row>
    <row r="365" spans="1:15" ht="13.8">
      <c r="A365" s="276"/>
      <c r="B365" s="461"/>
      <c r="C365" s="463"/>
      <c r="D365" s="463"/>
      <c r="E365" s="463"/>
      <c r="F365" s="463"/>
      <c r="G365" s="459"/>
      <c r="H365" s="460"/>
      <c r="I365" s="276"/>
      <c r="J365" s="276"/>
      <c r="K365" s="276"/>
      <c r="L365" s="276"/>
      <c r="M365" s="276"/>
      <c r="N365" s="276"/>
      <c r="O365" s="276"/>
    </row>
    <row r="366" spans="1:15" ht="13.8">
      <c r="A366" s="276"/>
      <c r="B366" s="461"/>
      <c r="C366" s="463"/>
      <c r="D366" s="463"/>
      <c r="E366" s="463"/>
      <c r="F366" s="463"/>
      <c r="G366" s="459"/>
      <c r="H366" s="460"/>
      <c r="I366" s="276"/>
      <c r="J366" s="276"/>
      <c r="K366" s="276"/>
      <c r="L366" s="276"/>
      <c r="M366" s="276"/>
      <c r="N366" s="276"/>
      <c r="O366" s="276"/>
    </row>
    <row r="367" spans="1:15" ht="13.8">
      <c r="A367" s="276"/>
      <c r="B367" s="461"/>
      <c r="C367" s="458"/>
      <c r="D367" s="458"/>
      <c r="E367" s="458"/>
      <c r="F367" s="458"/>
      <c r="G367" s="459"/>
      <c r="H367" s="460"/>
      <c r="I367" s="276"/>
      <c r="J367" s="276"/>
      <c r="K367" s="276"/>
      <c r="L367" s="276"/>
      <c r="M367" s="276"/>
      <c r="N367" s="276"/>
      <c r="O367" s="276"/>
    </row>
    <row r="368" spans="1:15" ht="13.8">
      <c r="A368" s="276"/>
      <c r="B368" s="469"/>
      <c r="C368" s="463"/>
      <c r="D368" s="463"/>
      <c r="E368" s="463"/>
      <c r="F368" s="463"/>
      <c r="G368" s="459"/>
      <c r="H368" s="460"/>
      <c r="I368" s="276"/>
      <c r="J368" s="276"/>
      <c r="K368" s="276"/>
      <c r="L368" s="276"/>
      <c r="M368" s="276"/>
      <c r="N368" s="276"/>
      <c r="O368" s="276"/>
    </row>
    <row r="369" spans="1:15" ht="13.8">
      <c r="A369" s="276"/>
      <c r="B369" s="461"/>
      <c r="C369" s="458"/>
      <c r="D369" s="458"/>
      <c r="E369" s="458"/>
      <c r="F369" s="458"/>
      <c r="I369" s="276"/>
      <c r="J369" s="276"/>
      <c r="K369" s="276"/>
      <c r="L369" s="276"/>
      <c r="M369" s="276"/>
      <c r="N369" s="276"/>
      <c r="O369" s="276"/>
    </row>
    <row r="370" spans="1:15" ht="13.8">
      <c r="A370" s="276"/>
      <c r="B370" s="461"/>
      <c r="C370" s="276"/>
      <c r="D370" s="276"/>
      <c r="E370" s="276"/>
      <c r="F370" s="276"/>
      <c r="G370" s="459"/>
      <c r="H370" s="460"/>
      <c r="I370" s="276"/>
      <c r="J370" s="276"/>
      <c r="K370" s="276"/>
      <c r="L370" s="276"/>
      <c r="M370" s="276"/>
      <c r="N370" s="276"/>
      <c r="O370" s="276"/>
    </row>
    <row r="371" spans="1:15" ht="13.8">
      <c r="A371" s="276"/>
      <c r="C371" s="463"/>
      <c r="D371" s="463"/>
      <c r="E371" s="463"/>
      <c r="F371" s="463"/>
      <c r="G371" s="459"/>
      <c r="H371" s="460"/>
      <c r="I371" s="276"/>
      <c r="J371" s="276"/>
      <c r="K371" s="276"/>
      <c r="L371" s="276"/>
      <c r="M371" s="276"/>
      <c r="N371" s="276"/>
      <c r="O371" s="276"/>
    </row>
    <row r="372" spans="1:15" ht="13.8">
      <c r="A372" s="276"/>
      <c r="C372" s="463"/>
      <c r="D372" s="463"/>
      <c r="E372" s="463"/>
      <c r="F372" s="463"/>
      <c r="G372" s="459"/>
      <c r="H372" s="460"/>
      <c r="I372" s="276"/>
      <c r="J372" s="276"/>
      <c r="K372" s="276"/>
      <c r="L372" s="276"/>
      <c r="M372" s="276"/>
      <c r="N372" s="276"/>
      <c r="O372" s="276"/>
    </row>
    <row r="373" spans="1:15" ht="13.8">
      <c r="A373" s="276"/>
      <c r="C373" s="463"/>
      <c r="D373" s="463"/>
      <c r="E373" s="463"/>
      <c r="F373" s="463"/>
      <c r="G373" s="459"/>
      <c r="H373" s="460"/>
      <c r="I373" s="276"/>
      <c r="J373" s="276"/>
      <c r="K373" s="276"/>
      <c r="L373" s="276"/>
      <c r="M373" s="276"/>
      <c r="N373" s="276"/>
      <c r="O373" s="276"/>
    </row>
    <row r="374" spans="1:15" ht="13.8">
      <c r="A374" s="276"/>
      <c r="C374" s="463"/>
      <c r="D374" s="463"/>
      <c r="E374" s="463"/>
      <c r="F374" s="463"/>
      <c r="G374" s="459"/>
      <c r="H374" s="460"/>
      <c r="I374" s="276"/>
      <c r="J374" s="276"/>
      <c r="K374" s="276"/>
      <c r="L374" s="276"/>
      <c r="M374" s="276"/>
      <c r="N374" s="276"/>
      <c r="O374" s="276"/>
    </row>
    <row r="375" spans="1:15" ht="13.8">
      <c r="A375" s="276"/>
      <c r="C375" s="463"/>
      <c r="D375" s="463"/>
      <c r="E375" s="463"/>
      <c r="F375" s="463"/>
      <c r="G375" s="459"/>
      <c r="H375" s="460"/>
      <c r="I375" s="276"/>
      <c r="J375" s="276"/>
      <c r="K375" s="276"/>
      <c r="L375" s="276"/>
      <c r="M375" s="276"/>
      <c r="N375" s="276"/>
      <c r="O375" s="276"/>
    </row>
    <row r="376" spans="1:15" ht="13.8">
      <c r="A376" s="276"/>
      <c r="C376" s="458"/>
      <c r="D376" s="458"/>
      <c r="E376" s="458"/>
      <c r="F376" s="458"/>
      <c r="G376" s="459"/>
      <c r="H376" s="460"/>
      <c r="I376" s="276"/>
      <c r="J376" s="276"/>
      <c r="K376" s="276"/>
      <c r="L376" s="276"/>
      <c r="M376" s="276"/>
      <c r="N376" s="276"/>
      <c r="O376" s="276"/>
    </row>
    <row r="377" spans="1:15" ht="13.8">
      <c r="A377" s="276"/>
      <c r="B377" s="461"/>
      <c r="C377" s="458"/>
      <c r="D377" s="458"/>
      <c r="E377" s="458"/>
      <c r="F377" s="458"/>
      <c r="G377" s="459"/>
      <c r="H377" s="460"/>
      <c r="I377" s="276"/>
      <c r="J377" s="276"/>
      <c r="K377" s="276"/>
      <c r="L377" s="276"/>
      <c r="M377" s="276"/>
      <c r="N377" s="276"/>
      <c r="O377" s="276"/>
    </row>
    <row r="378" spans="1:15" ht="13.8">
      <c r="A378" s="276"/>
      <c r="B378" s="461"/>
      <c r="C378" s="458"/>
      <c r="D378" s="458"/>
      <c r="E378" s="458"/>
      <c r="F378" s="458"/>
      <c r="G378" s="459"/>
      <c r="H378" s="460"/>
      <c r="I378" s="276"/>
      <c r="J378" s="276"/>
      <c r="K378" s="276"/>
      <c r="L378" s="276"/>
      <c r="M378" s="276"/>
      <c r="N378" s="276"/>
      <c r="O378" s="276"/>
    </row>
    <row r="379" spans="1:15" ht="13.8">
      <c r="A379" s="276"/>
      <c r="C379" s="458"/>
      <c r="D379" s="458"/>
      <c r="E379" s="458"/>
      <c r="F379" s="458"/>
      <c r="H379" s="295"/>
      <c r="I379" s="276"/>
      <c r="J379" s="276"/>
      <c r="K379" s="276"/>
      <c r="L379" s="276"/>
      <c r="M379" s="276"/>
      <c r="N379" s="276"/>
      <c r="O379" s="276"/>
    </row>
    <row r="380" spans="1:15" ht="13.8">
      <c r="A380" s="276"/>
      <c r="C380" s="458"/>
      <c r="D380" s="458"/>
      <c r="E380" s="458"/>
      <c r="F380" s="458"/>
      <c r="I380" s="276"/>
      <c r="J380" s="276"/>
      <c r="K380" s="276"/>
      <c r="L380" s="276"/>
      <c r="M380" s="276"/>
      <c r="N380" s="276"/>
      <c r="O380" s="276"/>
    </row>
    <row r="381" spans="1:15" ht="13.8">
      <c r="A381" s="276"/>
      <c r="C381" s="458"/>
      <c r="D381" s="458"/>
      <c r="E381" s="458"/>
      <c r="F381" s="458"/>
      <c r="I381" s="276"/>
      <c r="J381" s="276"/>
      <c r="K381" s="276"/>
      <c r="L381" s="276"/>
      <c r="M381" s="276"/>
      <c r="N381" s="276"/>
      <c r="O381" s="276"/>
    </row>
    <row r="382" spans="1:15" ht="13.8">
      <c r="A382" s="276"/>
      <c r="C382" s="458"/>
      <c r="D382" s="458"/>
      <c r="E382" s="458"/>
      <c r="F382" s="458"/>
      <c r="H382" s="295"/>
      <c r="I382" s="276"/>
      <c r="J382" s="276"/>
      <c r="K382" s="276"/>
      <c r="L382" s="276"/>
      <c r="M382" s="276"/>
      <c r="N382" s="276"/>
      <c r="O382" s="276"/>
    </row>
    <row r="383" spans="1:15" ht="13.8">
      <c r="A383" s="276"/>
      <c r="C383" s="458"/>
      <c r="D383" s="458"/>
      <c r="E383" s="458"/>
      <c r="F383" s="458"/>
      <c r="I383" s="276"/>
      <c r="J383" s="276"/>
      <c r="K383" s="276"/>
      <c r="L383" s="276"/>
      <c r="M383" s="276"/>
      <c r="N383" s="276"/>
      <c r="O383" s="276"/>
    </row>
    <row r="384" spans="1:15" ht="13.8">
      <c r="A384" s="276"/>
      <c r="C384" s="458"/>
      <c r="D384" s="458"/>
      <c r="E384" s="458"/>
      <c r="F384" s="458"/>
      <c r="I384" s="276"/>
      <c r="J384" s="276"/>
      <c r="K384" s="276"/>
      <c r="L384" s="276"/>
      <c r="M384" s="276"/>
      <c r="N384" s="276"/>
      <c r="O384" s="276"/>
    </row>
    <row r="385" spans="1:15" ht="13.8">
      <c r="A385" s="276"/>
      <c r="C385" s="458"/>
      <c r="D385" s="458"/>
      <c r="E385" s="458"/>
      <c r="F385" s="458"/>
      <c r="I385" s="276"/>
      <c r="J385" s="276"/>
      <c r="K385" s="276"/>
      <c r="L385" s="276"/>
      <c r="M385" s="276"/>
      <c r="N385" s="276"/>
      <c r="O385" s="276"/>
    </row>
    <row r="386" spans="1:15" ht="13.8">
      <c r="A386" s="276"/>
      <c r="C386" s="458"/>
      <c r="D386" s="458"/>
      <c r="E386" s="458"/>
      <c r="F386" s="458"/>
      <c r="G386" s="459"/>
      <c r="H386" s="460"/>
      <c r="I386" s="276"/>
      <c r="J386" s="276"/>
      <c r="K386" s="276"/>
      <c r="L386" s="276"/>
      <c r="M386" s="276"/>
      <c r="N386" s="276"/>
      <c r="O386" s="276"/>
    </row>
    <row r="387" spans="1:15" ht="13.8">
      <c r="A387" s="276"/>
      <c r="C387" s="458"/>
      <c r="D387" s="458"/>
      <c r="E387" s="458"/>
      <c r="F387" s="458"/>
      <c r="G387" s="459"/>
      <c r="H387" s="460"/>
      <c r="I387" s="276"/>
      <c r="J387" s="276"/>
      <c r="K387" s="276"/>
      <c r="L387" s="276"/>
      <c r="M387" s="276"/>
      <c r="N387" s="276"/>
      <c r="O387" s="276"/>
    </row>
    <row r="388" spans="1:15" ht="13.8">
      <c r="A388" s="276"/>
      <c r="C388" s="458"/>
      <c r="D388" s="458"/>
      <c r="E388" s="458"/>
      <c r="F388" s="458"/>
      <c r="G388" s="459"/>
      <c r="H388" s="460"/>
      <c r="I388" s="276"/>
      <c r="J388" s="276"/>
      <c r="K388" s="276"/>
      <c r="L388" s="276"/>
      <c r="M388" s="276"/>
      <c r="N388" s="276"/>
      <c r="O388" s="276"/>
    </row>
    <row r="389" spans="1:15" ht="13.8">
      <c r="A389" s="276"/>
      <c r="C389" s="458"/>
      <c r="D389" s="458"/>
      <c r="E389" s="458"/>
      <c r="F389" s="458"/>
      <c r="G389" s="459"/>
      <c r="H389" s="460"/>
      <c r="I389" s="276"/>
      <c r="J389" s="276"/>
      <c r="K389" s="276"/>
      <c r="L389" s="276"/>
      <c r="M389" s="276"/>
      <c r="N389" s="276"/>
      <c r="O389" s="276"/>
    </row>
    <row r="390" spans="1:15" ht="13.8">
      <c r="A390" s="276"/>
      <c r="C390" s="458"/>
      <c r="D390" s="458"/>
      <c r="E390" s="458"/>
      <c r="F390" s="458"/>
      <c r="G390" s="459"/>
      <c r="H390" s="460"/>
      <c r="I390" s="276"/>
      <c r="J390" s="276"/>
      <c r="K390" s="276"/>
      <c r="L390" s="276"/>
      <c r="M390" s="276"/>
      <c r="N390" s="276"/>
      <c r="O390" s="276"/>
    </row>
    <row r="391" spans="1:15" ht="13.8">
      <c r="A391" s="276"/>
      <c r="C391" s="276"/>
      <c r="D391" s="276"/>
      <c r="E391" s="276"/>
      <c r="F391" s="276"/>
      <c r="G391" s="296"/>
      <c r="H391" s="297"/>
      <c r="I391" s="276"/>
      <c r="J391" s="276"/>
      <c r="K391" s="276"/>
      <c r="L391" s="276"/>
      <c r="M391" s="276"/>
      <c r="N391" s="276"/>
      <c r="O391" s="276"/>
    </row>
    <row r="392" spans="1:15" ht="13.8">
      <c r="A392" s="276"/>
      <c r="C392" s="458"/>
      <c r="D392" s="458"/>
      <c r="E392" s="458"/>
      <c r="F392" s="458"/>
      <c r="G392" s="459"/>
      <c r="H392" s="460"/>
      <c r="I392" s="276"/>
      <c r="J392" s="276"/>
      <c r="K392" s="276"/>
      <c r="L392" s="276"/>
      <c r="M392" s="276"/>
      <c r="N392" s="276"/>
      <c r="O392" s="276"/>
    </row>
    <row r="393" spans="1:15" ht="13.8">
      <c r="A393" s="276"/>
      <c r="C393" s="458"/>
      <c r="D393" s="458"/>
      <c r="E393" s="458"/>
      <c r="F393" s="458"/>
      <c r="G393" s="459"/>
      <c r="H393" s="460"/>
      <c r="I393" s="276"/>
      <c r="J393" s="276"/>
      <c r="K393" s="276"/>
      <c r="L393" s="276"/>
      <c r="M393" s="276"/>
      <c r="N393" s="276"/>
      <c r="O393" s="276"/>
    </row>
    <row r="394" spans="1:15" ht="13.8">
      <c r="A394" s="276"/>
      <c r="C394" s="458"/>
      <c r="D394" s="458"/>
      <c r="E394" s="458"/>
      <c r="F394" s="458"/>
      <c r="I394" s="276"/>
      <c r="J394" s="276"/>
      <c r="K394" s="276"/>
      <c r="L394" s="276"/>
      <c r="M394" s="276"/>
      <c r="N394" s="276"/>
      <c r="O394" s="276"/>
    </row>
    <row r="395" spans="1:15" ht="13.8">
      <c r="A395" s="276"/>
      <c r="B395" s="461"/>
      <c r="C395" s="458"/>
      <c r="D395" s="458"/>
      <c r="E395" s="458"/>
      <c r="F395" s="458"/>
      <c r="G395" s="459"/>
      <c r="H395" s="460"/>
      <c r="I395" s="276"/>
      <c r="J395" s="276"/>
      <c r="K395" s="276"/>
      <c r="L395" s="276"/>
      <c r="M395" s="276"/>
      <c r="N395" s="276"/>
      <c r="O395" s="276"/>
    </row>
    <row r="396" spans="1:15" ht="13.8">
      <c r="A396" s="276"/>
      <c r="C396" s="458"/>
      <c r="D396" s="458"/>
      <c r="E396" s="458"/>
      <c r="F396" s="458"/>
      <c r="I396" s="276"/>
      <c r="J396" s="276"/>
      <c r="K396" s="276"/>
      <c r="L396" s="276"/>
      <c r="M396" s="276"/>
      <c r="N396" s="276"/>
      <c r="O396" s="276"/>
    </row>
    <row r="397" spans="1:15" ht="13.8">
      <c r="A397" s="276"/>
      <c r="C397" s="458"/>
      <c r="D397" s="458"/>
      <c r="E397" s="458"/>
      <c r="F397" s="458"/>
      <c r="G397" s="296"/>
      <c r="H397" s="297"/>
      <c r="I397" s="276"/>
      <c r="J397" s="276"/>
      <c r="K397" s="276"/>
      <c r="L397" s="276"/>
      <c r="M397" s="276"/>
      <c r="N397" s="276"/>
      <c r="O397" s="276"/>
    </row>
    <row r="398" spans="1:15" ht="13.8">
      <c r="A398" s="276"/>
      <c r="C398" s="458"/>
      <c r="D398" s="458"/>
      <c r="E398" s="458"/>
      <c r="F398" s="458"/>
      <c r="G398" s="459"/>
      <c r="H398" s="460"/>
      <c r="I398" s="276"/>
      <c r="J398" s="276"/>
      <c r="K398" s="276"/>
      <c r="L398" s="276"/>
      <c r="M398" s="276"/>
      <c r="N398" s="276"/>
      <c r="O398" s="276"/>
    </row>
    <row r="399" spans="1:15" ht="13.8">
      <c r="A399" s="276"/>
      <c r="C399" s="458"/>
      <c r="D399" s="458"/>
      <c r="E399" s="458"/>
      <c r="F399" s="458"/>
      <c r="G399" s="296"/>
      <c r="H399" s="297"/>
      <c r="I399" s="276"/>
      <c r="J399" s="276"/>
      <c r="K399" s="276"/>
      <c r="L399" s="276"/>
      <c r="M399" s="276"/>
      <c r="N399" s="276"/>
      <c r="O399" s="276"/>
    </row>
    <row r="400" spans="1:15" ht="13.8">
      <c r="A400" s="276"/>
      <c r="C400" s="458"/>
      <c r="D400" s="458"/>
      <c r="E400" s="458"/>
      <c r="F400" s="458"/>
      <c r="G400" s="296"/>
      <c r="H400" s="297"/>
      <c r="I400" s="276"/>
      <c r="J400" s="276"/>
      <c r="K400" s="276"/>
      <c r="L400" s="276"/>
      <c r="M400" s="276"/>
      <c r="N400" s="276"/>
      <c r="O400" s="276"/>
    </row>
    <row r="401" spans="1:15" ht="13.8">
      <c r="A401" s="276"/>
      <c r="C401" s="276"/>
      <c r="D401" s="276"/>
      <c r="E401" s="276"/>
      <c r="F401" s="276"/>
      <c r="G401" s="459"/>
      <c r="H401" s="460"/>
      <c r="I401" s="276"/>
      <c r="J401" s="276"/>
      <c r="K401" s="276"/>
      <c r="L401" s="276"/>
      <c r="M401" s="276"/>
      <c r="N401" s="276"/>
      <c r="O401" s="276"/>
    </row>
    <row r="402" spans="1:15" ht="13.8">
      <c r="A402" s="276"/>
      <c r="C402" s="458"/>
      <c r="D402" s="458"/>
      <c r="E402" s="458"/>
      <c r="F402" s="458"/>
      <c r="G402" s="459"/>
      <c r="H402" s="460"/>
      <c r="I402" s="276"/>
      <c r="J402" s="276"/>
      <c r="K402" s="276"/>
      <c r="L402" s="276"/>
      <c r="M402" s="276"/>
      <c r="N402" s="276"/>
      <c r="O402" s="276"/>
    </row>
    <row r="403" spans="1:15" ht="13.8">
      <c r="A403" s="276"/>
      <c r="B403" s="461"/>
      <c r="C403" s="458"/>
      <c r="D403" s="458"/>
      <c r="E403" s="458"/>
      <c r="F403" s="458"/>
      <c r="G403" s="459"/>
      <c r="H403" s="460"/>
      <c r="I403" s="276"/>
      <c r="J403" s="276"/>
      <c r="K403" s="276"/>
      <c r="L403" s="276"/>
      <c r="M403" s="276"/>
      <c r="N403" s="276"/>
      <c r="O403" s="276"/>
    </row>
    <row r="404" spans="1:15" ht="13.8">
      <c r="A404" s="276"/>
      <c r="C404" s="276"/>
      <c r="D404" s="276"/>
      <c r="E404" s="276"/>
      <c r="F404" s="276"/>
      <c r="G404" s="459"/>
      <c r="H404" s="460"/>
      <c r="I404" s="276"/>
      <c r="J404" s="276"/>
      <c r="K404" s="276"/>
      <c r="L404" s="276"/>
      <c r="M404" s="276"/>
      <c r="N404" s="276"/>
      <c r="O404" s="276"/>
    </row>
    <row r="405" spans="1:15" ht="13.8">
      <c r="A405" s="276"/>
      <c r="B405" s="461"/>
      <c r="C405" s="458"/>
      <c r="D405" s="458"/>
      <c r="E405" s="458"/>
      <c r="F405" s="458"/>
      <c r="G405" s="459"/>
      <c r="H405" s="460"/>
      <c r="I405" s="276"/>
      <c r="J405" s="276"/>
      <c r="K405" s="276"/>
      <c r="L405" s="276"/>
      <c r="M405" s="276"/>
      <c r="N405" s="276"/>
      <c r="O405" s="276"/>
    </row>
    <row r="406" spans="1:15" ht="13.8">
      <c r="A406" s="276"/>
      <c r="B406" s="278"/>
      <c r="C406" s="276"/>
      <c r="D406" s="276"/>
      <c r="E406" s="276"/>
      <c r="F406" s="276"/>
      <c r="G406" s="459"/>
      <c r="H406" s="460"/>
      <c r="I406" s="276"/>
      <c r="J406" s="276"/>
      <c r="K406" s="276"/>
      <c r="L406" s="276"/>
      <c r="M406" s="276"/>
      <c r="N406" s="276"/>
      <c r="O406" s="276"/>
    </row>
    <row r="407" spans="1:15" ht="13.8">
      <c r="A407" s="276"/>
      <c r="C407" s="458"/>
      <c r="D407" s="458"/>
      <c r="E407" s="458"/>
      <c r="F407" s="458"/>
      <c r="G407" s="459"/>
      <c r="H407" s="460"/>
      <c r="I407" s="276"/>
      <c r="J407" s="276"/>
      <c r="K407" s="276"/>
      <c r="L407" s="276"/>
      <c r="M407" s="276"/>
      <c r="N407" s="276"/>
      <c r="O407" s="276"/>
    </row>
    <row r="408" spans="1:15" ht="13.8">
      <c r="A408" s="276"/>
      <c r="C408" s="458"/>
      <c r="D408" s="458"/>
      <c r="E408" s="458"/>
      <c r="F408" s="458"/>
      <c r="G408" s="459"/>
      <c r="H408" s="460"/>
      <c r="I408" s="276"/>
      <c r="J408" s="276"/>
      <c r="K408" s="276"/>
      <c r="L408" s="276"/>
      <c r="M408" s="276"/>
      <c r="N408" s="276"/>
      <c r="O408" s="276"/>
    </row>
    <row r="409" spans="1:15" ht="13.8">
      <c r="B409" s="462"/>
      <c r="C409" s="458"/>
      <c r="D409" s="458"/>
      <c r="E409" s="458"/>
      <c r="F409" s="458"/>
      <c r="G409" s="459"/>
      <c r="H409" s="460"/>
      <c r="I409" s="276"/>
      <c r="J409" s="276"/>
      <c r="K409" s="276"/>
      <c r="L409" s="276"/>
      <c r="M409" s="276"/>
      <c r="N409" s="276"/>
      <c r="O409" s="276"/>
    </row>
    <row r="410" spans="1:15" ht="13.8">
      <c r="G410" s="459"/>
      <c r="H410" s="460"/>
    </row>
    <row r="411" spans="1:15" ht="13.8">
      <c r="G411" s="459"/>
      <c r="H411" s="460"/>
    </row>
    <row r="412" spans="1:15" ht="13.8">
      <c r="G412" s="296"/>
      <c r="H412" s="297"/>
    </row>
    <row r="413" spans="1:15" ht="13.8">
      <c r="G413" s="459"/>
      <c r="H413" s="460"/>
    </row>
    <row r="414" spans="1:15" ht="13.8">
      <c r="C414" s="276"/>
      <c r="D414" s="276"/>
      <c r="E414" s="276"/>
      <c r="F414" s="276"/>
      <c r="G414" s="459"/>
      <c r="H414" s="460"/>
    </row>
    <row r="415" spans="1:15" ht="13.8">
      <c r="G415" s="459"/>
      <c r="H415" s="460"/>
    </row>
    <row r="416" spans="1:15" ht="13.8">
      <c r="G416" s="459"/>
      <c r="H416" s="460"/>
    </row>
    <row r="417" spans="3:8" ht="13.8">
      <c r="C417" s="276"/>
      <c r="D417" s="276"/>
      <c r="E417" s="276"/>
      <c r="F417" s="276"/>
      <c r="G417" s="459"/>
      <c r="H417" s="460"/>
    </row>
    <row r="418" spans="3:8" ht="13.8">
      <c r="C418" s="276"/>
      <c r="D418" s="276"/>
      <c r="E418" s="276"/>
      <c r="F418" s="276"/>
      <c r="G418" s="459"/>
      <c r="H418" s="460"/>
    </row>
    <row r="419" spans="3:8" ht="13.8">
      <c r="C419" s="276"/>
      <c r="D419" s="276"/>
      <c r="E419" s="276"/>
      <c r="F419" s="276"/>
      <c r="G419" s="459"/>
      <c r="H419" s="460"/>
    </row>
    <row r="420" spans="3:8" ht="13.8">
      <c r="C420" s="276"/>
      <c r="D420" s="276"/>
      <c r="E420" s="276"/>
      <c r="F420" s="276"/>
      <c r="G420" s="459"/>
      <c r="H420" s="460"/>
    </row>
  </sheetData>
  <sheetProtection algorithmName="SHA-512" hashValue="ZtofkAzy7SgZMuZZIUjzJYJKAtSX2MYoa9XfZByZXRgaLY7qq6k+54sKOeoS4ufZEuw/Gr9NEQilFBXBXsytdw==" saltValue="y2LT+9mbxxIdgGsz+v935g==" spinCount="100000" sheet="1" objects="1" scenarios="1" formatCells="0" formatColumns="0" formatRows="0"/>
  <mergeCells count="1">
    <mergeCell ref="B14:I14"/>
  </mergeCells>
  <pageMargins left="0.70833333333333315" right="0.70833333333333315" top="0.74791666666666701" bottom="0.74791666666666701" header="0.51181102362204689" footer="0.31527777777777799"/>
  <pageSetup paperSize="9" orientation="landscape" r:id="rId1"/>
  <headerFooter>
    <oddFooter>&amp;L&amp;9&amp;F &amp;R&amp;9&amp;A  &amp;P/&amp;N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sheetPr>
  <dimension ref="A2:BV64"/>
  <sheetViews>
    <sheetView view="pageBreakPreview" workbookViewId="0">
      <pane ySplit="4" topLeftCell="A5" activePane="bottomLeft" state="frozen"/>
      <selection activeCell="L99" sqref="L99"/>
      <selection pane="bottomLeft" activeCell="P19" sqref="P19"/>
    </sheetView>
  </sheetViews>
  <sheetFormatPr defaultColWidth="9.109375" defaultRowHeight="13.8"/>
  <cols>
    <col min="1" max="1" width="6" style="341" customWidth="1"/>
    <col min="2" max="2" width="42.88671875" style="492" customWidth="1"/>
    <col min="3" max="3" width="5.88671875" style="471" customWidth="1"/>
    <col min="4" max="10" width="6.88671875" style="493" customWidth="1"/>
    <col min="11" max="17" width="10.88671875" style="494" customWidth="1"/>
    <col min="18" max="18" width="11.88671875" style="209" customWidth="1"/>
    <col min="19" max="28" width="8.5546875" style="485" bestFit="1" customWidth="1"/>
    <col min="29" max="29" width="7.88671875" style="493" customWidth="1"/>
    <col min="30" max="30" width="37.88671875" style="209" customWidth="1"/>
    <col min="31" max="31" width="9.109375" style="209" customWidth="1"/>
    <col min="32" max="33" width="9.109375" style="209"/>
    <col min="34" max="34" width="171.109375" style="209" customWidth="1"/>
    <col min="35" max="16384" width="9.109375" style="209"/>
  </cols>
  <sheetData>
    <row r="2" spans="1:74">
      <c r="D2" s="1360" t="s">
        <v>1716</v>
      </c>
      <c r="E2" s="1361"/>
      <c r="F2" s="1361"/>
      <c r="G2" s="1361"/>
      <c r="H2" s="1361"/>
      <c r="I2" s="1361"/>
      <c r="J2" s="1361"/>
      <c r="L2" s="1362" t="s">
        <v>1717</v>
      </c>
      <c r="M2" s="1362"/>
      <c r="N2" s="1362"/>
      <c r="O2" s="1361"/>
      <c r="P2" s="1361"/>
      <c r="Q2" s="1361"/>
      <c r="R2" s="1361"/>
    </row>
    <row r="3" spans="1:74">
      <c r="D3" s="509"/>
      <c r="E3" s="509"/>
      <c r="F3" s="509"/>
      <c r="G3" s="509"/>
      <c r="H3" s="509"/>
      <c r="I3" s="509"/>
      <c r="J3" s="509"/>
      <c r="L3" s="509"/>
      <c r="M3" s="509"/>
      <c r="N3" s="509"/>
      <c r="O3" s="509"/>
      <c r="P3" s="509"/>
      <c r="Q3" s="509"/>
      <c r="R3" s="510"/>
    </row>
    <row r="4" spans="1:74" s="518" customFormat="1" ht="20.399999999999999">
      <c r="A4" s="511" t="s">
        <v>1718</v>
      </c>
      <c r="B4" s="512" t="s">
        <v>1719</v>
      </c>
      <c r="C4" s="511" t="s">
        <v>1720</v>
      </c>
      <c r="D4" s="513" t="s">
        <v>1721</v>
      </c>
      <c r="E4" s="513" t="s">
        <v>1722</v>
      </c>
      <c r="F4" s="513" t="s">
        <v>1723</v>
      </c>
      <c r="G4" s="513" t="s">
        <v>1724</v>
      </c>
      <c r="H4" s="513" t="s">
        <v>1725</v>
      </c>
      <c r="I4" s="513" t="s">
        <v>1726</v>
      </c>
      <c r="J4" s="513" t="s">
        <v>1727</v>
      </c>
      <c r="K4" s="514" t="s">
        <v>1728</v>
      </c>
      <c r="L4" s="515" t="s">
        <v>1729</v>
      </c>
      <c r="M4" s="515" t="s">
        <v>1730</v>
      </c>
      <c r="N4" s="515" t="s">
        <v>1731</v>
      </c>
      <c r="O4" s="515" t="s">
        <v>1732</v>
      </c>
      <c r="P4" s="515" t="s">
        <v>1733</v>
      </c>
      <c r="Q4" s="515" t="s">
        <v>1734</v>
      </c>
      <c r="R4" s="513" t="s">
        <v>1735</v>
      </c>
      <c r="S4" s="515"/>
      <c r="T4" s="513"/>
      <c r="U4" s="516"/>
      <c r="V4" s="516"/>
      <c r="W4" s="516"/>
      <c r="X4" s="516"/>
      <c r="Y4" s="516"/>
      <c r="Z4" s="516"/>
      <c r="AA4" s="516"/>
      <c r="AB4" s="516"/>
      <c r="AC4" s="517"/>
    </row>
    <row r="5" spans="1:74" s="425" customFormat="1" ht="14.4">
      <c r="A5" s="418" t="s">
        <v>2145</v>
      </c>
      <c r="B5" s="419" t="s">
        <v>2146</v>
      </c>
      <c r="C5" s="420"/>
      <c r="D5" s="421"/>
      <c r="E5" s="421"/>
      <c r="F5" s="421"/>
      <c r="G5" s="421"/>
      <c r="H5" s="421"/>
      <c r="I5" s="421"/>
      <c r="J5" s="421"/>
      <c r="K5" s="422"/>
      <c r="L5" s="421"/>
      <c r="M5" s="421"/>
      <c r="N5" s="421"/>
      <c r="O5" s="421"/>
      <c r="P5" s="421"/>
      <c r="Q5" s="421"/>
      <c r="R5" s="423"/>
      <c r="S5" s="424"/>
      <c r="T5" s="424"/>
      <c r="U5" s="424"/>
      <c r="V5" s="424"/>
      <c r="W5" s="424"/>
      <c r="X5" s="424"/>
      <c r="Y5" s="424"/>
      <c r="Z5" s="424"/>
      <c r="AA5" s="424"/>
      <c r="AB5" s="424"/>
      <c r="AC5" s="421"/>
    </row>
    <row r="6" spans="1:74" s="434" customFormat="1" ht="14.4">
      <c r="A6" s="427"/>
      <c r="B6" s="428"/>
      <c r="C6" s="429"/>
      <c r="D6" s="430"/>
      <c r="E6" s="430"/>
      <c r="F6" s="430"/>
      <c r="G6" s="430"/>
      <c r="H6" s="430"/>
      <c r="I6" s="430"/>
      <c r="J6" s="430"/>
      <c r="K6" s="506"/>
      <c r="L6" s="507"/>
      <c r="M6" s="507"/>
      <c r="N6" s="507"/>
      <c r="O6" s="507"/>
      <c r="P6" s="507"/>
      <c r="Q6" s="507"/>
      <c r="R6" s="433"/>
      <c r="S6" s="424"/>
      <c r="T6" s="424"/>
      <c r="U6" s="424"/>
      <c r="V6" s="424"/>
      <c r="W6" s="424"/>
      <c r="X6" s="424"/>
      <c r="Y6" s="424"/>
      <c r="Z6" s="424"/>
      <c r="AA6" s="424"/>
      <c r="AB6" s="424"/>
      <c r="AC6" s="430"/>
    </row>
    <row r="7" spans="1:74" s="372" customFormat="1">
      <c r="A7" s="505" t="s">
        <v>114</v>
      </c>
      <c r="B7" s="367" t="s">
        <v>2153</v>
      </c>
      <c r="C7" s="368"/>
      <c r="D7" s="369"/>
      <c r="E7" s="369"/>
      <c r="F7" s="369"/>
      <c r="G7" s="369"/>
      <c r="H7" s="369"/>
      <c r="I7" s="369"/>
      <c r="J7" s="369"/>
      <c r="K7" s="435"/>
      <c r="L7" s="369"/>
      <c r="M7" s="369"/>
      <c r="N7" s="369"/>
      <c r="O7" s="369"/>
      <c r="P7" s="369"/>
      <c r="Q7" s="369"/>
      <c r="R7" s="371"/>
      <c r="S7" s="343"/>
      <c r="T7" s="343"/>
      <c r="U7" s="343"/>
      <c r="V7" s="343"/>
      <c r="W7" s="343"/>
      <c r="X7" s="343"/>
      <c r="Y7" s="343"/>
      <c r="Z7" s="343"/>
      <c r="AA7" s="343"/>
      <c r="AB7" s="343"/>
      <c r="AC7" s="369"/>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row>
    <row r="8" spans="1:74" s="206" customFormat="1">
      <c r="A8" s="495"/>
      <c r="B8" s="373"/>
      <c r="C8" s="302"/>
      <c r="D8" s="344"/>
      <c r="E8" s="344"/>
      <c r="F8" s="344"/>
      <c r="G8" s="344"/>
      <c r="H8" s="344"/>
      <c r="I8" s="344"/>
      <c r="J8" s="400"/>
      <c r="K8" s="435"/>
      <c r="L8" s="344"/>
      <c r="M8" s="344"/>
      <c r="N8" s="344"/>
      <c r="O8" s="344"/>
      <c r="P8" s="344"/>
      <c r="Q8" s="344"/>
      <c r="S8" s="343"/>
      <c r="T8" s="343"/>
      <c r="U8" s="343"/>
      <c r="V8" s="343"/>
      <c r="W8" s="343"/>
      <c r="X8" s="343"/>
      <c r="Y8" s="343"/>
      <c r="Z8" s="343"/>
      <c r="AA8" s="343"/>
      <c r="AB8" s="343"/>
      <c r="AC8" s="344"/>
    </row>
    <row r="9" spans="1:74" s="501" customFormat="1" ht="81.75" customHeight="1">
      <c r="A9" s="495">
        <f>IF(ISTEXT(B9),MAX($A$7:$A8)+1,"")</f>
        <v>1</v>
      </c>
      <c r="B9" s="208" t="s">
        <v>2154</v>
      </c>
      <c r="C9" s="399"/>
      <c r="E9" s="400"/>
      <c r="F9" s="400"/>
      <c r="G9" s="400"/>
      <c r="H9" s="400"/>
      <c r="I9" s="400"/>
      <c r="J9" s="496"/>
      <c r="K9" s="401"/>
      <c r="L9" s="402"/>
      <c r="M9" s="402"/>
      <c r="N9" s="402"/>
      <c r="O9" s="402"/>
      <c r="P9" s="402"/>
      <c r="Q9" s="402"/>
      <c r="R9" s="402"/>
      <c r="S9" s="403"/>
      <c r="T9" s="403"/>
      <c r="U9" s="403"/>
      <c r="V9" s="403"/>
      <c r="W9" s="403"/>
      <c r="X9" s="403"/>
      <c r="Y9" s="403"/>
      <c r="Z9" s="403"/>
      <c r="AA9" s="403"/>
      <c r="AB9" s="403"/>
      <c r="AC9" s="400"/>
      <c r="AE9" s="503"/>
    </row>
    <row r="10" spans="1:74" s="501" customFormat="1" ht="27.6">
      <c r="A10" s="500" t="s">
        <v>1742</v>
      </c>
      <c r="B10" s="358" t="s">
        <v>2155</v>
      </c>
      <c r="C10" s="465"/>
      <c r="E10" s="496"/>
      <c r="F10" s="496"/>
      <c r="G10" s="496"/>
      <c r="H10" s="496"/>
      <c r="I10" s="496"/>
      <c r="J10" s="496"/>
      <c r="K10" s="305"/>
      <c r="L10" s="306"/>
      <c r="M10" s="306"/>
      <c r="N10" s="306"/>
      <c r="O10" s="306"/>
      <c r="P10" s="306"/>
      <c r="Q10" s="306"/>
      <c r="R10" s="306"/>
      <c r="S10" s="502"/>
      <c r="T10" s="502"/>
      <c r="U10" s="502"/>
      <c r="V10" s="502"/>
      <c r="W10" s="502"/>
      <c r="X10" s="502"/>
      <c r="Y10" s="502"/>
      <c r="Z10" s="502"/>
      <c r="AA10" s="502"/>
      <c r="AB10" s="502"/>
      <c r="AC10" s="496"/>
      <c r="AE10" s="503"/>
    </row>
    <row r="11" spans="1:74" s="501" customFormat="1" ht="30" customHeight="1">
      <c r="A11" s="500" t="s">
        <v>1742</v>
      </c>
      <c r="B11" s="519" t="s">
        <v>2156</v>
      </c>
      <c r="C11" s="465"/>
      <c r="E11" s="496"/>
      <c r="F11" s="496"/>
      <c r="G11" s="496"/>
      <c r="H11" s="496"/>
      <c r="I11" s="496"/>
      <c r="J11" s="496"/>
      <c r="K11" s="305"/>
      <c r="L11" s="306"/>
      <c r="M11" s="306"/>
      <c r="N11" s="306"/>
      <c r="O11" s="306"/>
      <c r="P11" s="306"/>
      <c r="Q11" s="306"/>
      <c r="R11" s="306"/>
      <c r="S11" s="502"/>
      <c r="T11" s="502"/>
      <c r="U11" s="502"/>
      <c r="V11" s="502"/>
      <c r="W11" s="502"/>
      <c r="X11" s="502"/>
      <c r="Y11" s="502"/>
      <c r="Z11" s="502"/>
      <c r="AA11" s="502"/>
      <c r="AB11" s="502"/>
      <c r="AC11" s="496"/>
      <c r="AE11" s="503"/>
    </row>
    <row r="12" spans="1:74" s="501" customFormat="1">
      <c r="A12" s="500" t="s">
        <v>1742</v>
      </c>
      <c r="B12" s="358" t="s">
        <v>2157</v>
      </c>
      <c r="C12" s="465"/>
      <c r="E12" s="496"/>
      <c r="F12" s="496"/>
      <c r="G12" s="496"/>
      <c r="H12" s="496"/>
      <c r="I12" s="496"/>
      <c r="J12" s="496"/>
      <c r="K12" s="305"/>
      <c r="L12" s="306"/>
      <c r="M12" s="306"/>
      <c r="N12" s="306"/>
      <c r="O12" s="306"/>
      <c r="P12" s="306"/>
      <c r="Q12" s="306"/>
      <c r="R12" s="306"/>
      <c r="S12" s="502"/>
      <c r="T12" s="502"/>
      <c r="U12" s="502"/>
      <c r="V12" s="502"/>
      <c r="W12" s="502"/>
      <c r="X12" s="502"/>
      <c r="Y12" s="502"/>
      <c r="Z12" s="502"/>
      <c r="AA12" s="502"/>
      <c r="AB12" s="502"/>
      <c r="AC12" s="496"/>
      <c r="AE12" s="503"/>
    </row>
    <row r="13" spans="1:74" s="501" customFormat="1">
      <c r="A13" s="500" t="s">
        <v>1742</v>
      </c>
      <c r="B13" s="358" t="s">
        <v>2158</v>
      </c>
      <c r="C13" s="465"/>
      <c r="E13" s="496"/>
      <c r="F13" s="496"/>
      <c r="G13" s="496"/>
      <c r="H13" s="496"/>
      <c r="I13" s="496"/>
      <c r="J13" s="496"/>
      <c r="K13" s="305"/>
      <c r="L13" s="306"/>
      <c r="M13" s="306"/>
      <c r="N13" s="306"/>
      <c r="O13" s="306"/>
      <c r="P13" s="306"/>
      <c r="Q13" s="306"/>
      <c r="R13" s="306"/>
      <c r="S13" s="502"/>
      <c r="T13" s="502"/>
      <c r="U13" s="502"/>
      <c r="V13" s="502"/>
      <c r="W13" s="502"/>
      <c r="X13" s="502"/>
      <c r="Y13" s="502"/>
      <c r="Z13" s="502"/>
      <c r="AA13" s="502"/>
      <c r="AB13" s="502"/>
      <c r="AC13" s="496"/>
      <c r="AE13" s="503"/>
    </row>
    <row r="14" spans="1:74" s="501" customFormat="1" ht="27.6">
      <c r="A14" s="500" t="s">
        <v>1742</v>
      </c>
      <c r="B14" s="358" t="s">
        <v>2159</v>
      </c>
      <c r="C14" s="465"/>
      <c r="E14" s="496"/>
      <c r="F14" s="496"/>
      <c r="G14" s="496"/>
      <c r="H14" s="496"/>
      <c r="I14" s="496"/>
      <c r="J14" s="496"/>
      <c r="K14" s="305"/>
      <c r="L14" s="306"/>
      <c r="M14" s="306"/>
      <c r="N14" s="306"/>
      <c r="O14" s="306"/>
      <c r="P14" s="306"/>
      <c r="Q14" s="306"/>
      <c r="R14" s="306"/>
      <c r="S14" s="502"/>
      <c r="T14" s="502"/>
      <c r="U14" s="502"/>
      <c r="V14" s="502"/>
      <c r="W14" s="502"/>
      <c r="X14" s="502"/>
      <c r="Y14" s="502"/>
      <c r="Z14" s="502"/>
      <c r="AA14" s="502"/>
      <c r="AB14" s="502"/>
      <c r="AC14" s="496"/>
      <c r="AE14" s="503"/>
    </row>
    <row r="15" spans="1:74" s="501" customFormat="1" ht="27.6">
      <c r="A15" s="500" t="s">
        <v>1742</v>
      </c>
      <c r="B15" s="358" t="s">
        <v>2160</v>
      </c>
      <c r="C15" s="465" t="s">
        <v>118</v>
      </c>
      <c r="D15" s="496">
        <v>0</v>
      </c>
      <c r="E15" s="496">
        <v>0</v>
      </c>
      <c r="F15" s="496">
        <v>0</v>
      </c>
      <c r="G15" s="496">
        <v>0</v>
      </c>
      <c r="H15" s="496">
        <v>0</v>
      </c>
      <c r="I15" s="496">
        <v>1</v>
      </c>
      <c r="J15" s="496">
        <f>SUM(D15:I15)</f>
        <v>1</v>
      </c>
      <c r="K15" s="41"/>
      <c r="L15" s="342">
        <f t="shared" ref="L15:R58" si="0">$K15*D15</f>
        <v>0</v>
      </c>
      <c r="M15" s="342">
        <f t="shared" si="0"/>
        <v>0</v>
      </c>
      <c r="N15" s="342">
        <f t="shared" si="0"/>
        <v>0</v>
      </c>
      <c r="O15" s="342">
        <f t="shared" si="0"/>
        <v>0</v>
      </c>
      <c r="P15" s="342">
        <f t="shared" si="0"/>
        <v>0</v>
      </c>
      <c r="Q15" s="342">
        <f t="shared" si="0"/>
        <v>0</v>
      </c>
      <c r="R15" s="342">
        <f t="shared" si="0"/>
        <v>0</v>
      </c>
      <c r="S15" s="502"/>
      <c r="T15" s="502"/>
      <c r="U15" s="502"/>
      <c r="V15" s="502"/>
      <c r="W15" s="502"/>
      <c r="X15" s="502"/>
      <c r="Y15" s="502"/>
      <c r="Z15" s="502"/>
      <c r="AA15" s="502"/>
      <c r="AB15" s="502"/>
      <c r="AC15" s="496"/>
      <c r="AE15" s="503"/>
    </row>
    <row r="16" spans="1:74" s="501" customFormat="1">
      <c r="A16" s="500"/>
      <c r="B16" s="208"/>
      <c r="C16" s="465"/>
      <c r="D16" s="496"/>
      <c r="E16" s="496"/>
      <c r="F16" s="496"/>
      <c r="G16" s="496"/>
      <c r="H16" s="496"/>
      <c r="I16" s="496"/>
      <c r="J16" s="496"/>
      <c r="K16" s="305"/>
      <c r="L16" s="342"/>
      <c r="M16" s="342"/>
      <c r="N16" s="342"/>
      <c r="O16" s="342"/>
      <c r="P16" s="342"/>
      <c r="Q16" s="342"/>
      <c r="R16" s="342"/>
      <c r="S16" s="502"/>
      <c r="T16" s="502"/>
      <c r="U16" s="502"/>
      <c r="V16" s="502"/>
      <c r="W16" s="502"/>
      <c r="X16" s="502"/>
      <c r="Y16" s="502"/>
      <c r="Z16" s="502"/>
      <c r="AA16" s="502"/>
      <c r="AB16" s="502"/>
      <c r="AC16" s="496"/>
      <c r="AE16" s="503"/>
    </row>
    <row r="17" spans="1:74" s="501" customFormat="1" ht="96.6">
      <c r="A17" s="495">
        <f>IF(ISTEXT(B17),MAX($A$7:$A16)+1,"")</f>
        <v>2</v>
      </c>
      <c r="B17" s="345" t="s">
        <v>2161</v>
      </c>
      <c r="C17" s="465"/>
      <c r="D17" s="496"/>
      <c r="E17" s="496"/>
      <c r="F17" s="496"/>
      <c r="G17" s="496"/>
      <c r="H17" s="496"/>
      <c r="I17" s="496"/>
      <c r="J17" s="496"/>
      <c r="K17" s="305"/>
      <c r="L17" s="342"/>
      <c r="M17" s="342"/>
      <c r="N17" s="342"/>
      <c r="O17" s="342"/>
      <c r="P17" s="342"/>
      <c r="Q17" s="342"/>
      <c r="R17" s="342"/>
      <c r="S17" s="502"/>
      <c r="T17" s="502"/>
      <c r="U17" s="502"/>
      <c r="V17" s="502"/>
      <c r="W17" s="502"/>
      <c r="X17" s="502"/>
      <c r="Y17" s="502"/>
      <c r="Z17" s="502"/>
      <c r="AA17" s="502"/>
      <c r="AB17" s="502"/>
      <c r="AC17" s="496"/>
      <c r="AE17" s="503"/>
    </row>
    <row r="18" spans="1:74" s="501" customFormat="1" ht="27.6">
      <c r="A18" s="500" t="s">
        <v>1742</v>
      </c>
      <c r="B18" s="358" t="s">
        <v>2162</v>
      </c>
      <c r="C18" s="465"/>
      <c r="E18" s="496"/>
      <c r="F18" s="496"/>
      <c r="G18" s="496"/>
      <c r="H18" s="496"/>
      <c r="I18" s="496"/>
      <c r="J18" s="496"/>
      <c r="K18" s="305"/>
      <c r="L18" s="306"/>
      <c r="M18" s="306"/>
      <c r="N18" s="306"/>
      <c r="O18" s="306"/>
      <c r="P18" s="306"/>
      <c r="Q18" s="306"/>
      <c r="R18" s="306"/>
      <c r="S18" s="502"/>
      <c r="T18" s="502"/>
      <c r="U18" s="502"/>
      <c r="V18" s="502"/>
      <c r="W18" s="502"/>
      <c r="X18" s="502"/>
      <c r="Y18" s="502"/>
      <c r="Z18" s="502"/>
      <c r="AA18" s="502"/>
      <c r="AB18" s="502"/>
      <c r="AC18" s="496"/>
      <c r="AE18" s="503"/>
    </row>
    <row r="19" spans="1:74" s="501" customFormat="1" ht="42.75" customHeight="1">
      <c r="A19" s="500" t="s">
        <v>1742</v>
      </c>
      <c r="B19" s="358" t="s">
        <v>2163</v>
      </c>
      <c r="C19" s="465" t="s">
        <v>118</v>
      </c>
      <c r="D19" s="496">
        <v>1</v>
      </c>
      <c r="E19" s="496">
        <v>1</v>
      </c>
      <c r="F19" s="496">
        <v>1</v>
      </c>
      <c r="G19" s="496">
        <v>1</v>
      </c>
      <c r="H19" s="496">
        <v>0</v>
      </c>
      <c r="I19" s="496">
        <v>0</v>
      </c>
      <c r="J19" s="496">
        <f>SUM(D19:I19)</f>
        <v>4</v>
      </c>
      <c r="K19" s="41"/>
      <c r="L19" s="342">
        <f t="shared" si="0"/>
        <v>0</v>
      </c>
      <c r="M19" s="342">
        <f t="shared" si="0"/>
        <v>0</v>
      </c>
      <c r="N19" s="342">
        <f t="shared" si="0"/>
        <v>0</v>
      </c>
      <c r="O19" s="342">
        <f t="shared" si="0"/>
        <v>0</v>
      </c>
      <c r="P19" s="342">
        <f t="shared" si="0"/>
        <v>0</v>
      </c>
      <c r="Q19" s="342">
        <f t="shared" si="0"/>
        <v>0</v>
      </c>
      <c r="R19" s="342">
        <f t="shared" si="0"/>
        <v>0</v>
      </c>
      <c r="S19" s="502"/>
      <c r="T19" s="502"/>
      <c r="U19" s="502"/>
      <c r="V19" s="502"/>
      <c r="W19" s="502"/>
      <c r="X19" s="502"/>
      <c r="Y19" s="502"/>
      <c r="Z19" s="502"/>
      <c r="AA19" s="502"/>
      <c r="AB19" s="502"/>
      <c r="AC19" s="496"/>
      <c r="AE19" s="503"/>
    </row>
    <row r="20" spans="1:74" s="501" customFormat="1">
      <c r="A20" s="500"/>
      <c r="B20" s="208"/>
      <c r="C20" s="465"/>
      <c r="E20" s="496"/>
      <c r="F20" s="496"/>
      <c r="G20" s="496"/>
      <c r="H20" s="496"/>
      <c r="I20" s="496"/>
      <c r="J20" s="496"/>
      <c r="K20" s="305"/>
      <c r="L20" s="306"/>
      <c r="M20" s="306"/>
      <c r="N20" s="306"/>
      <c r="O20" s="306"/>
      <c r="P20" s="306"/>
      <c r="Q20" s="306"/>
      <c r="R20" s="306"/>
      <c r="S20" s="502"/>
      <c r="T20" s="502"/>
      <c r="U20" s="502"/>
      <c r="V20" s="502"/>
      <c r="W20" s="502"/>
      <c r="X20" s="502"/>
      <c r="Y20" s="502"/>
      <c r="Z20" s="502"/>
      <c r="AA20" s="502"/>
      <c r="AB20" s="502"/>
      <c r="AC20" s="496"/>
      <c r="AE20" s="503"/>
    </row>
    <row r="21" spans="1:74" s="372" customFormat="1">
      <c r="A21" s="505" t="s">
        <v>478</v>
      </c>
      <c r="B21" s="367" t="s">
        <v>2164</v>
      </c>
      <c r="C21" s="368"/>
      <c r="D21" s="368"/>
      <c r="E21" s="369"/>
      <c r="F21" s="369"/>
      <c r="G21" s="369"/>
      <c r="H21" s="369"/>
      <c r="I21" s="369"/>
      <c r="J21" s="369"/>
      <c r="K21" s="349"/>
      <c r="L21" s="370"/>
      <c r="M21" s="370"/>
      <c r="N21" s="370"/>
      <c r="O21" s="370"/>
      <c r="P21" s="370"/>
      <c r="Q21" s="370"/>
      <c r="R21" s="371"/>
      <c r="S21" s="343"/>
      <c r="T21" s="343"/>
      <c r="U21" s="343"/>
      <c r="V21" s="343"/>
      <c r="W21" s="343"/>
      <c r="X21" s="343"/>
      <c r="Y21" s="343"/>
      <c r="Z21" s="343"/>
      <c r="AA21" s="343"/>
      <c r="AB21" s="343"/>
      <c r="AC21" s="369"/>
      <c r="AD21" s="206"/>
      <c r="AE21" s="206"/>
      <c r="AF21" s="206"/>
      <c r="AG21" s="206"/>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c r="BI21" s="206"/>
      <c r="BJ21" s="206"/>
      <c r="BK21" s="206"/>
      <c r="BL21" s="206"/>
      <c r="BM21" s="206"/>
      <c r="BN21" s="206"/>
      <c r="BO21" s="206"/>
      <c r="BP21" s="206"/>
      <c r="BQ21" s="206"/>
      <c r="BR21" s="206"/>
      <c r="BS21" s="206"/>
      <c r="BT21" s="206"/>
      <c r="BU21" s="206"/>
      <c r="BV21" s="206"/>
    </row>
    <row r="22" spans="1:74" s="206" customFormat="1">
      <c r="A22" s="508"/>
      <c r="B22" s="398"/>
      <c r="C22" s="302"/>
      <c r="E22" s="344"/>
      <c r="F22" s="344"/>
      <c r="G22" s="344"/>
      <c r="H22" s="344"/>
      <c r="I22" s="344"/>
      <c r="J22" s="344"/>
      <c r="K22" s="349"/>
      <c r="L22" s="353"/>
      <c r="M22" s="353"/>
      <c r="N22" s="353"/>
      <c r="O22" s="353"/>
      <c r="P22" s="353"/>
      <c r="Q22" s="353"/>
      <c r="R22" s="354"/>
      <c r="S22" s="343"/>
      <c r="T22" s="343"/>
      <c r="U22" s="343"/>
      <c r="V22" s="343"/>
      <c r="W22" s="343"/>
      <c r="X22" s="343"/>
      <c r="Y22" s="343"/>
      <c r="Z22" s="343"/>
      <c r="AA22" s="343"/>
      <c r="AB22" s="343"/>
      <c r="AC22" s="344"/>
    </row>
    <row r="23" spans="1:74" s="361" customFormat="1" ht="93" customHeight="1">
      <c r="A23" s="212"/>
      <c r="B23" s="398" t="s">
        <v>2165</v>
      </c>
      <c r="C23" s="449"/>
      <c r="E23" s="450"/>
      <c r="F23" s="450"/>
      <c r="G23" s="450"/>
      <c r="H23" s="450"/>
      <c r="I23" s="450"/>
      <c r="J23" s="450"/>
      <c r="K23" s="506"/>
      <c r="L23" s="507"/>
      <c r="M23" s="507"/>
      <c r="N23" s="507"/>
      <c r="O23" s="507"/>
      <c r="P23" s="507"/>
      <c r="Q23" s="507"/>
      <c r="S23" s="451"/>
      <c r="T23" s="451"/>
      <c r="U23" s="451"/>
      <c r="V23" s="451"/>
      <c r="W23" s="451"/>
      <c r="X23" s="451"/>
      <c r="Y23" s="451"/>
      <c r="Z23" s="451"/>
      <c r="AA23" s="451"/>
      <c r="AB23" s="451"/>
      <c r="AC23" s="450"/>
    </row>
    <row r="24" spans="1:74" s="206" customFormat="1" ht="55.2">
      <c r="A24" s="495">
        <f>IF(ISTEXT(B23),MAX($A$7:$A23)+1,"")</f>
        <v>3</v>
      </c>
      <c r="B24" s="345" t="s">
        <v>2166</v>
      </c>
      <c r="C24" s="302"/>
      <c r="E24" s="344"/>
      <c r="F24" s="344"/>
      <c r="G24" s="344"/>
      <c r="H24" s="344"/>
      <c r="I24" s="344"/>
      <c r="J24" s="344"/>
      <c r="K24" s="349"/>
      <c r="L24" s="353"/>
      <c r="M24" s="353"/>
      <c r="N24" s="353"/>
      <c r="O24" s="353"/>
      <c r="P24" s="353"/>
      <c r="Q24" s="353"/>
      <c r="R24" s="354"/>
      <c r="S24" s="343"/>
      <c r="T24" s="343"/>
      <c r="U24" s="343"/>
      <c r="V24" s="343"/>
      <c r="W24" s="343"/>
      <c r="X24" s="343"/>
      <c r="Y24" s="343"/>
      <c r="Z24" s="343"/>
      <c r="AA24" s="343"/>
      <c r="AB24" s="343"/>
      <c r="AC24" s="344"/>
    </row>
    <row r="25" spans="1:74" s="501" customFormat="1">
      <c r="A25" s="500" t="s">
        <v>1742</v>
      </c>
      <c r="B25" s="208" t="s">
        <v>2167</v>
      </c>
      <c r="C25" s="465" t="s">
        <v>118</v>
      </c>
      <c r="D25" s="496">
        <v>10</v>
      </c>
      <c r="E25" s="496">
        <v>7</v>
      </c>
      <c r="F25" s="496">
        <v>12</v>
      </c>
      <c r="G25" s="496">
        <v>8</v>
      </c>
      <c r="H25" s="496">
        <v>0</v>
      </c>
      <c r="I25" s="496">
        <v>0</v>
      </c>
      <c r="J25" s="496">
        <f t="shared" ref="J25:J58" si="1">SUM(D25:I25)</f>
        <v>37</v>
      </c>
      <c r="K25" s="41"/>
      <c r="L25" s="342">
        <f t="shared" si="0"/>
        <v>0</v>
      </c>
      <c r="M25" s="342">
        <f t="shared" si="0"/>
        <v>0</v>
      </c>
      <c r="N25" s="342">
        <f t="shared" si="0"/>
        <v>0</v>
      </c>
      <c r="O25" s="342">
        <f t="shared" si="0"/>
        <v>0</v>
      </c>
      <c r="P25" s="342">
        <f t="shared" si="0"/>
        <v>0</v>
      </c>
      <c r="Q25" s="342">
        <f t="shared" si="0"/>
        <v>0</v>
      </c>
      <c r="R25" s="342">
        <f t="shared" si="0"/>
        <v>0</v>
      </c>
      <c r="S25" s="502"/>
      <c r="T25" s="502"/>
      <c r="U25" s="502"/>
      <c r="V25" s="502"/>
      <c r="W25" s="502"/>
      <c r="X25" s="502"/>
      <c r="Y25" s="502"/>
      <c r="Z25" s="502"/>
      <c r="AA25" s="502"/>
      <c r="AB25" s="502"/>
      <c r="AC25" s="496"/>
      <c r="AE25" s="503"/>
    </row>
    <row r="26" spans="1:74" s="501" customFormat="1">
      <c r="A26" s="500" t="s">
        <v>1742</v>
      </c>
      <c r="B26" s="208" t="s">
        <v>2168</v>
      </c>
      <c r="C26" s="465" t="s">
        <v>118</v>
      </c>
      <c r="D26" s="496">
        <v>6</v>
      </c>
      <c r="E26" s="496">
        <v>11</v>
      </c>
      <c r="F26" s="496">
        <v>11</v>
      </c>
      <c r="G26" s="496">
        <v>9</v>
      </c>
      <c r="H26" s="496">
        <v>0</v>
      </c>
      <c r="I26" s="496">
        <v>0</v>
      </c>
      <c r="J26" s="496">
        <f t="shared" si="1"/>
        <v>37</v>
      </c>
      <c r="K26" s="41"/>
      <c r="L26" s="342">
        <f t="shared" si="0"/>
        <v>0</v>
      </c>
      <c r="M26" s="342">
        <f t="shared" si="0"/>
        <v>0</v>
      </c>
      <c r="N26" s="342">
        <f t="shared" si="0"/>
        <v>0</v>
      </c>
      <c r="O26" s="342">
        <f t="shared" si="0"/>
        <v>0</v>
      </c>
      <c r="P26" s="342">
        <f t="shared" si="0"/>
        <v>0</v>
      </c>
      <c r="Q26" s="342">
        <f t="shared" si="0"/>
        <v>0</v>
      </c>
      <c r="R26" s="342">
        <f t="shared" si="0"/>
        <v>0</v>
      </c>
      <c r="S26" s="502"/>
      <c r="T26" s="502"/>
      <c r="U26" s="502"/>
      <c r="V26" s="502"/>
      <c r="W26" s="502"/>
      <c r="X26" s="502"/>
      <c r="Y26" s="502"/>
      <c r="Z26" s="502"/>
      <c r="AA26" s="502"/>
      <c r="AB26" s="502"/>
      <c r="AC26" s="496"/>
      <c r="AE26" s="503"/>
    </row>
    <row r="27" spans="1:74" s="501" customFormat="1">
      <c r="A27" s="500"/>
      <c r="B27" s="208"/>
      <c r="C27" s="465"/>
      <c r="D27" s="496"/>
      <c r="E27" s="496"/>
      <c r="F27" s="496"/>
      <c r="G27" s="496"/>
      <c r="H27" s="496"/>
      <c r="I27" s="496"/>
      <c r="J27" s="496"/>
      <c r="K27" s="305"/>
      <c r="L27" s="342"/>
      <c r="M27" s="342"/>
      <c r="N27" s="342"/>
      <c r="O27" s="342"/>
      <c r="P27" s="342"/>
      <c r="Q27" s="342"/>
      <c r="R27" s="342"/>
      <c r="S27" s="502"/>
      <c r="T27" s="502"/>
      <c r="U27" s="502"/>
      <c r="V27" s="502"/>
      <c r="W27" s="502"/>
      <c r="X27" s="502"/>
      <c r="Y27" s="502"/>
      <c r="Z27" s="502"/>
      <c r="AA27" s="502"/>
      <c r="AB27" s="502"/>
      <c r="AC27" s="496"/>
      <c r="AE27" s="503"/>
    </row>
    <row r="28" spans="1:74" s="501" customFormat="1" ht="41.4">
      <c r="A28" s="495">
        <f>IF(ISTEXT(B28),MAX($A$7:$A27)+1,"")</f>
        <v>4</v>
      </c>
      <c r="B28" s="345" t="s">
        <v>2169</v>
      </c>
      <c r="C28" s="465" t="s">
        <v>118</v>
      </c>
      <c r="D28" s="496">
        <v>6</v>
      </c>
      <c r="E28" s="496">
        <v>11</v>
      </c>
      <c r="F28" s="496">
        <v>11</v>
      </c>
      <c r="G28" s="496">
        <v>9</v>
      </c>
      <c r="H28" s="496">
        <v>0</v>
      </c>
      <c r="I28" s="496">
        <v>0</v>
      </c>
      <c r="J28" s="496">
        <f t="shared" si="1"/>
        <v>37</v>
      </c>
      <c r="K28" s="41"/>
      <c r="L28" s="342">
        <f t="shared" si="0"/>
        <v>0</v>
      </c>
      <c r="M28" s="342">
        <f t="shared" si="0"/>
        <v>0</v>
      </c>
      <c r="N28" s="342">
        <f t="shared" si="0"/>
        <v>0</v>
      </c>
      <c r="O28" s="342">
        <f t="shared" si="0"/>
        <v>0</v>
      </c>
      <c r="P28" s="342">
        <f t="shared" si="0"/>
        <v>0</v>
      </c>
      <c r="Q28" s="342">
        <f t="shared" si="0"/>
        <v>0</v>
      </c>
      <c r="R28" s="342">
        <f t="shared" si="0"/>
        <v>0</v>
      </c>
      <c r="S28" s="502"/>
      <c r="T28" s="502"/>
      <c r="U28" s="502"/>
      <c r="V28" s="502"/>
      <c r="W28" s="502"/>
      <c r="X28" s="502"/>
      <c r="Y28" s="502"/>
      <c r="Z28" s="502"/>
      <c r="AA28" s="502"/>
      <c r="AB28" s="502"/>
      <c r="AC28" s="496"/>
      <c r="AE28" s="503"/>
    </row>
    <row r="29" spans="1:74" s="501" customFormat="1">
      <c r="A29" s="500"/>
      <c r="B29" s="208"/>
      <c r="C29" s="465"/>
      <c r="D29" s="496"/>
      <c r="E29" s="496"/>
      <c r="F29" s="496"/>
      <c r="G29" s="496"/>
      <c r="H29" s="496"/>
      <c r="I29" s="496"/>
      <c r="J29" s="496"/>
      <c r="K29" s="305"/>
      <c r="L29" s="342"/>
      <c r="M29" s="342"/>
      <c r="N29" s="342"/>
      <c r="O29" s="342"/>
      <c r="P29" s="342"/>
      <c r="Q29" s="342"/>
      <c r="R29" s="342"/>
      <c r="S29" s="502"/>
      <c r="T29" s="502"/>
      <c r="U29" s="502"/>
      <c r="V29" s="502"/>
      <c r="W29" s="502"/>
      <c r="X29" s="502"/>
      <c r="Y29" s="502"/>
      <c r="Z29" s="502"/>
      <c r="AA29" s="502"/>
      <c r="AB29" s="502"/>
      <c r="AC29" s="496"/>
      <c r="AE29" s="503"/>
    </row>
    <row r="30" spans="1:74" s="372" customFormat="1">
      <c r="A30" s="505" t="s">
        <v>2035</v>
      </c>
      <c r="B30" s="367" t="s">
        <v>2170</v>
      </c>
      <c r="C30" s="368"/>
      <c r="D30" s="369"/>
      <c r="E30" s="369"/>
      <c r="F30" s="369"/>
      <c r="G30" s="369"/>
      <c r="H30" s="369"/>
      <c r="I30" s="369"/>
      <c r="J30" s="369"/>
      <c r="K30" s="349"/>
      <c r="L30" s="370"/>
      <c r="M30" s="370"/>
      <c r="N30" s="370"/>
      <c r="O30" s="370"/>
      <c r="P30" s="370"/>
      <c r="Q30" s="370"/>
      <c r="R30" s="371"/>
      <c r="S30" s="343"/>
      <c r="T30" s="343"/>
      <c r="U30" s="343"/>
      <c r="V30" s="343"/>
      <c r="W30" s="343"/>
      <c r="X30" s="343"/>
      <c r="Y30" s="343"/>
      <c r="Z30" s="343"/>
      <c r="AA30" s="343"/>
      <c r="AB30" s="343"/>
      <c r="AC30" s="369"/>
      <c r="AD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c r="BJ30" s="206"/>
      <c r="BK30" s="206"/>
      <c r="BL30" s="206"/>
      <c r="BM30" s="206"/>
      <c r="BN30" s="206"/>
      <c r="BO30" s="206"/>
      <c r="BP30" s="206"/>
      <c r="BQ30" s="206"/>
      <c r="BR30" s="206"/>
      <c r="BS30" s="206"/>
      <c r="BT30" s="206"/>
      <c r="BU30" s="206"/>
      <c r="BV30" s="206"/>
    </row>
    <row r="31" spans="1:74" s="206" customFormat="1">
      <c r="A31" s="495"/>
      <c r="B31" s="373"/>
      <c r="C31" s="302"/>
      <c r="E31" s="344"/>
      <c r="F31" s="344"/>
      <c r="G31" s="344"/>
      <c r="H31" s="344"/>
      <c r="I31" s="344"/>
      <c r="J31" s="344"/>
      <c r="K31" s="349"/>
      <c r="L31" s="353"/>
      <c r="M31" s="353"/>
      <c r="N31" s="353"/>
      <c r="O31" s="353"/>
      <c r="P31" s="353"/>
      <c r="Q31" s="353"/>
      <c r="S31" s="343"/>
      <c r="T31" s="343"/>
      <c r="U31" s="343"/>
      <c r="V31" s="343"/>
      <c r="W31" s="343"/>
      <c r="X31" s="343"/>
      <c r="Y31" s="343"/>
      <c r="Z31" s="343"/>
      <c r="AA31" s="343"/>
      <c r="AB31" s="343"/>
      <c r="AC31" s="344"/>
    </row>
    <row r="32" spans="1:74" s="361" customFormat="1" ht="69">
      <c r="A32" s="212"/>
      <c r="B32" s="398" t="s">
        <v>2171</v>
      </c>
      <c r="C32" s="449"/>
      <c r="E32" s="450"/>
      <c r="F32" s="450"/>
      <c r="G32" s="450"/>
      <c r="H32" s="450"/>
      <c r="I32" s="450"/>
      <c r="J32" s="450"/>
      <c r="K32" s="506"/>
      <c r="L32" s="507"/>
      <c r="M32" s="507"/>
      <c r="N32" s="507"/>
      <c r="O32" s="507"/>
      <c r="P32" s="507"/>
      <c r="Q32" s="507"/>
      <c r="S32" s="451"/>
      <c r="T32" s="451"/>
      <c r="U32" s="451"/>
      <c r="V32" s="451"/>
      <c r="W32" s="451"/>
      <c r="X32" s="451"/>
      <c r="Y32" s="451"/>
      <c r="Z32" s="451"/>
      <c r="AA32" s="451"/>
      <c r="AB32" s="451"/>
      <c r="AC32" s="450"/>
    </row>
    <row r="33" spans="1:31" s="501" customFormat="1">
      <c r="A33" s="500"/>
      <c r="B33" s="208"/>
      <c r="C33" s="465"/>
      <c r="E33" s="496"/>
      <c r="F33" s="496"/>
      <c r="G33" s="496"/>
      <c r="H33" s="496"/>
      <c r="I33" s="496"/>
      <c r="J33" s="344"/>
      <c r="K33" s="305"/>
      <c r="L33" s="306"/>
      <c r="M33" s="306"/>
      <c r="N33" s="306"/>
      <c r="O33" s="306"/>
      <c r="P33" s="306"/>
      <c r="Q33" s="306"/>
      <c r="R33" s="306"/>
      <c r="S33" s="502"/>
      <c r="T33" s="502"/>
      <c r="U33" s="502"/>
      <c r="V33" s="502"/>
      <c r="W33" s="502"/>
      <c r="X33" s="502"/>
      <c r="Y33" s="502"/>
      <c r="Z33" s="502"/>
      <c r="AA33" s="502"/>
      <c r="AB33" s="502"/>
      <c r="AC33" s="496"/>
      <c r="AE33" s="503"/>
    </row>
    <row r="34" spans="1:31" s="206" customFormat="1" ht="69">
      <c r="A34" s="495">
        <f>IF(ISTEXT(B34),MAX($A$7:$A33)+1,"")</f>
        <v>5</v>
      </c>
      <c r="B34" s="345" t="s">
        <v>2172</v>
      </c>
      <c r="C34" s="302"/>
      <c r="E34" s="344"/>
      <c r="F34" s="344"/>
      <c r="G34" s="344"/>
      <c r="H34" s="344"/>
      <c r="I34" s="344"/>
      <c r="J34" s="344"/>
      <c r="K34" s="349"/>
      <c r="L34" s="353"/>
      <c r="M34" s="353"/>
      <c r="N34" s="353"/>
      <c r="O34" s="353"/>
      <c r="P34" s="353"/>
      <c r="Q34" s="353"/>
      <c r="R34" s="354"/>
      <c r="S34" s="343"/>
      <c r="T34" s="343"/>
      <c r="U34" s="343"/>
      <c r="V34" s="343"/>
      <c r="W34" s="343"/>
      <c r="X34" s="343"/>
      <c r="Y34" s="343"/>
      <c r="Z34" s="343"/>
      <c r="AA34" s="343"/>
      <c r="AB34" s="343"/>
      <c r="AC34" s="344"/>
    </row>
    <row r="35" spans="1:31" s="501" customFormat="1" ht="41.4">
      <c r="A35" s="500" t="s">
        <v>1742</v>
      </c>
      <c r="B35" s="208" t="s">
        <v>2173</v>
      </c>
      <c r="C35" s="465" t="s">
        <v>1811</v>
      </c>
      <c r="D35" s="496">
        <v>280</v>
      </c>
      <c r="E35" s="496">
        <v>350</v>
      </c>
      <c r="F35" s="496">
        <v>350</v>
      </c>
      <c r="G35" s="496">
        <v>280</v>
      </c>
      <c r="H35" s="496">
        <v>0</v>
      </c>
      <c r="I35" s="496">
        <v>0</v>
      </c>
      <c r="J35" s="496">
        <f t="shared" si="1"/>
        <v>1260</v>
      </c>
      <c r="K35" s="41"/>
      <c r="L35" s="342">
        <f t="shared" si="0"/>
        <v>0</v>
      </c>
      <c r="M35" s="342">
        <f t="shared" si="0"/>
        <v>0</v>
      </c>
      <c r="N35" s="342">
        <f t="shared" si="0"/>
        <v>0</v>
      </c>
      <c r="O35" s="342">
        <f t="shared" si="0"/>
        <v>0</v>
      </c>
      <c r="P35" s="342">
        <f t="shared" si="0"/>
        <v>0</v>
      </c>
      <c r="Q35" s="342">
        <f t="shared" si="0"/>
        <v>0</v>
      </c>
      <c r="R35" s="342">
        <f t="shared" si="0"/>
        <v>0</v>
      </c>
      <c r="S35" s="502"/>
      <c r="T35" s="502"/>
      <c r="U35" s="502"/>
      <c r="V35" s="502"/>
      <c r="W35" s="502"/>
      <c r="X35" s="502"/>
      <c r="Y35" s="502"/>
      <c r="Z35" s="502"/>
      <c r="AA35" s="502"/>
      <c r="AB35" s="502"/>
      <c r="AC35" s="496"/>
      <c r="AE35" s="503"/>
    </row>
    <row r="36" spans="1:31">
      <c r="A36" s="207"/>
      <c r="B36" s="208"/>
      <c r="C36" s="302"/>
      <c r="D36" s="209"/>
      <c r="E36" s="344"/>
      <c r="F36" s="344"/>
      <c r="G36" s="344"/>
      <c r="H36" s="344"/>
      <c r="I36" s="344"/>
      <c r="J36" s="344"/>
      <c r="K36" s="305"/>
      <c r="L36" s="306"/>
      <c r="M36" s="306"/>
      <c r="N36" s="306"/>
      <c r="O36" s="306"/>
      <c r="P36" s="306"/>
      <c r="Q36" s="306"/>
      <c r="R36" s="306"/>
      <c r="S36" s="343"/>
      <c r="T36" s="343"/>
      <c r="U36" s="343"/>
      <c r="V36" s="343"/>
      <c r="W36" s="343"/>
      <c r="X36" s="343"/>
      <c r="Y36" s="343"/>
      <c r="Z36" s="343"/>
      <c r="AA36" s="343"/>
      <c r="AB36" s="343"/>
      <c r="AC36" s="344"/>
    </row>
    <row r="37" spans="1:31" s="206" customFormat="1" ht="41.4">
      <c r="A37" s="495">
        <f>IF(ISTEXT(B37),MAX($A$7:$A36)+1,"")</f>
        <v>6</v>
      </c>
      <c r="B37" s="345" t="s">
        <v>2174</v>
      </c>
      <c r="C37" s="302"/>
      <c r="E37" s="344"/>
      <c r="F37" s="344"/>
      <c r="G37" s="344"/>
      <c r="H37" s="344"/>
      <c r="I37" s="344"/>
      <c r="J37" s="344"/>
      <c r="K37" s="349"/>
      <c r="L37" s="353"/>
      <c r="M37" s="353"/>
      <c r="N37" s="353"/>
      <c r="O37" s="353"/>
      <c r="P37" s="353"/>
      <c r="Q37" s="353"/>
      <c r="R37" s="354"/>
      <c r="S37" s="343"/>
      <c r="T37" s="343"/>
      <c r="U37" s="343"/>
      <c r="V37" s="343"/>
      <c r="W37" s="343"/>
      <c r="X37" s="343"/>
      <c r="Y37" s="343"/>
      <c r="Z37" s="343"/>
      <c r="AA37" s="343"/>
      <c r="AB37" s="343"/>
      <c r="AC37" s="344"/>
    </row>
    <row r="38" spans="1:31" s="501" customFormat="1">
      <c r="A38" s="500" t="s">
        <v>1742</v>
      </c>
      <c r="B38" s="208" t="s">
        <v>2175</v>
      </c>
      <c r="C38" s="465" t="s">
        <v>1811</v>
      </c>
      <c r="D38" s="504">
        <v>120</v>
      </c>
      <c r="E38" s="496">
        <v>220</v>
      </c>
      <c r="F38" s="496">
        <v>220</v>
      </c>
      <c r="G38" s="344">
        <v>180</v>
      </c>
      <c r="H38" s="344">
        <v>0</v>
      </c>
      <c r="I38" s="344">
        <v>0</v>
      </c>
      <c r="J38" s="496">
        <f t="shared" si="1"/>
        <v>740</v>
      </c>
      <c r="K38" s="41"/>
      <c r="L38" s="342">
        <f t="shared" si="0"/>
        <v>0</v>
      </c>
      <c r="M38" s="342">
        <f t="shared" si="0"/>
        <v>0</v>
      </c>
      <c r="N38" s="342">
        <f t="shared" si="0"/>
        <v>0</v>
      </c>
      <c r="O38" s="342">
        <f t="shared" si="0"/>
        <v>0</v>
      </c>
      <c r="P38" s="342">
        <f t="shared" si="0"/>
        <v>0</v>
      </c>
      <c r="Q38" s="342">
        <f t="shared" si="0"/>
        <v>0</v>
      </c>
      <c r="R38" s="342">
        <f t="shared" si="0"/>
        <v>0</v>
      </c>
      <c r="S38" s="502"/>
      <c r="T38" s="502"/>
      <c r="U38" s="502"/>
      <c r="V38" s="502"/>
      <c r="W38" s="502"/>
      <c r="X38" s="502"/>
      <c r="Y38" s="502"/>
      <c r="Z38" s="502"/>
      <c r="AA38" s="502"/>
      <c r="AB38" s="502"/>
      <c r="AC38" s="496"/>
      <c r="AE38" s="503"/>
    </row>
    <row r="39" spans="1:31" s="501" customFormat="1">
      <c r="A39" s="500"/>
      <c r="B39" s="208"/>
      <c r="C39" s="465"/>
      <c r="E39" s="496"/>
      <c r="F39" s="496"/>
      <c r="G39" s="496"/>
      <c r="H39" s="496"/>
      <c r="I39" s="496"/>
      <c r="J39" s="496"/>
      <c r="K39" s="305"/>
      <c r="L39" s="306"/>
      <c r="M39" s="306"/>
      <c r="N39" s="306"/>
      <c r="O39" s="306"/>
      <c r="P39" s="306"/>
      <c r="Q39" s="306"/>
      <c r="R39" s="306"/>
      <c r="S39" s="502"/>
      <c r="T39" s="502"/>
      <c r="U39" s="502"/>
      <c r="V39" s="502"/>
      <c r="W39" s="502"/>
      <c r="X39" s="502"/>
      <c r="Y39" s="502"/>
      <c r="Z39" s="502"/>
      <c r="AA39" s="502"/>
      <c r="AB39" s="502"/>
      <c r="AC39" s="496"/>
      <c r="AE39" s="503"/>
    </row>
    <row r="40" spans="1:31" s="206" customFormat="1" ht="41.4">
      <c r="A40" s="495">
        <f>IF(ISTEXT(B40),MAX($A$7:$A38)+1,"")</f>
        <v>7</v>
      </c>
      <c r="B40" s="345" t="s">
        <v>2176</v>
      </c>
      <c r="C40" s="465" t="s">
        <v>118</v>
      </c>
      <c r="D40" s="206">
        <v>8</v>
      </c>
      <c r="E40" s="496">
        <v>11</v>
      </c>
      <c r="F40" s="496">
        <v>11</v>
      </c>
      <c r="G40" s="496">
        <v>9</v>
      </c>
      <c r="H40" s="496">
        <v>0</v>
      </c>
      <c r="I40" s="496">
        <v>0</v>
      </c>
      <c r="J40" s="496">
        <f t="shared" si="1"/>
        <v>39</v>
      </c>
      <c r="K40" s="41"/>
      <c r="L40" s="342">
        <f t="shared" si="0"/>
        <v>0</v>
      </c>
      <c r="M40" s="342">
        <f t="shared" si="0"/>
        <v>0</v>
      </c>
      <c r="N40" s="342">
        <f t="shared" si="0"/>
        <v>0</v>
      </c>
      <c r="O40" s="342">
        <f t="shared" si="0"/>
        <v>0</v>
      </c>
      <c r="P40" s="342">
        <f t="shared" si="0"/>
        <v>0</v>
      </c>
      <c r="Q40" s="342">
        <f t="shared" si="0"/>
        <v>0</v>
      </c>
      <c r="R40" s="342">
        <f t="shared" si="0"/>
        <v>0</v>
      </c>
      <c r="S40" s="343"/>
      <c r="T40" s="343"/>
      <c r="U40" s="343"/>
      <c r="V40" s="343"/>
      <c r="W40" s="343"/>
      <c r="X40" s="343"/>
      <c r="Y40" s="343"/>
      <c r="Z40" s="343"/>
      <c r="AA40" s="343"/>
      <c r="AB40" s="343"/>
      <c r="AC40" s="344"/>
    </row>
    <row r="41" spans="1:31" s="501" customFormat="1">
      <c r="A41" s="500"/>
      <c r="B41" s="208"/>
      <c r="C41" s="465"/>
      <c r="E41" s="496"/>
      <c r="F41" s="496"/>
      <c r="G41" s="496"/>
      <c r="H41" s="496"/>
      <c r="I41" s="496"/>
      <c r="J41" s="496"/>
      <c r="K41" s="305"/>
      <c r="L41" s="306"/>
      <c r="M41" s="306"/>
      <c r="N41" s="306"/>
      <c r="O41" s="306"/>
      <c r="P41" s="306"/>
      <c r="Q41" s="306"/>
      <c r="R41" s="306"/>
      <c r="S41" s="502"/>
      <c r="T41" s="502"/>
      <c r="U41" s="502"/>
      <c r="V41" s="502"/>
      <c r="W41" s="502"/>
      <c r="X41" s="502"/>
      <c r="Y41" s="502"/>
      <c r="Z41" s="502"/>
      <c r="AA41" s="502"/>
      <c r="AB41" s="502"/>
      <c r="AC41" s="496"/>
      <c r="AE41" s="503"/>
    </row>
    <row r="42" spans="1:31" s="206" customFormat="1" ht="55.2">
      <c r="A42" s="495">
        <f>IF(ISTEXT(B42),MAX($A$7:$A40)+1,"")</f>
        <v>8</v>
      </c>
      <c r="B42" s="345" t="s">
        <v>2177</v>
      </c>
      <c r="C42" s="465" t="s">
        <v>118</v>
      </c>
      <c r="D42" s="206">
        <v>8</v>
      </c>
      <c r="E42" s="496">
        <v>11</v>
      </c>
      <c r="F42" s="496">
        <v>11</v>
      </c>
      <c r="G42" s="496">
        <v>9</v>
      </c>
      <c r="H42" s="496">
        <v>0</v>
      </c>
      <c r="I42" s="496">
        <v>0</v>
      </c>
      <c r="J42" s="496">
        <f t="shared" si="1"/>
        <v>39</v>
      </c>
      <c r="K42" s="41"/>
      <c r="L42" s="342">
        <f t="shared" si="0"/>
        <v>0</v>
      </c>
      <c r="M42" s="342">
        <f t="shared" si="0"/>
        <v>0</v>
      </c>
      <c r="N42" s="342">
        <f t="shared" si="0"/>
        <v>0</v>
      </c>
      <c r="O42" s="342">
        <f t="shared" si="0"/>
        <v>0</v>
      </c>
      <c r="P42" s="342">
        <f t="shared" si="0"/>
        <v>0</v>
      </c>
      <c r="Q42" s="342">
        <f t="shared" si="0"/>
        <v>0</v>
      </c>
      <c r="R42" s="342">
        <f t="shared" si="0"/>
        <v>0</v>
      </c>
      <c r="S42" s="343"/>
      <c r="T42" s="343"/>
      <c r="U42" s="343"/>
      <c r="V42" s="343"/>
      <c r="W42" s="343"/>
      <c r="X42" s="343"/>
      <c r="Y42" s="343"/>
      <c r="Z42" s="343"/>
      <c r="AA42" s="343"/>
      <c r="AB42" s="343"/>
      <c r="AC42" s="344"/>
    </row>
    <row r="43" spans="1:31">
      <c r="A43" s="391"/>
      <c r="B43" s="208"/>
      <c r="C43" s="302"/>
      <c r="E43" s="344"/>
      <c r="F43" s="344"/>
      <c r="G43" s="344"/>
      <c r="H43" s="344"/>
      <c r="I43" s="344"/>
      <c r="J43" s="344"/>
      <c r="K43" s="305"/>
      <c r="L43" s="306"/>
      <c r="M43" s="306"/>
      <c r="N43" s="306"/>
      <c r="O43" s="306"/>
      <c r="P43" s="306"/>
      <c r="Q43" s="306"/>
      <c r="R43" s="306"/>
      <c r="S43" s="343"/>
      <c r="T43" s="343"/>
      <c r="U43" s="343"/>
      <c r="V43" s="343"/>
      <c r="W43" s="343"/>
      <c r="X43" s="343"/>
      <c r="Y43" s="343"/>
      <c r="Z43" s="343"/>
      <c r="AA43" s="343"/>
      <c r="AB43" s="343"/>
      <c r="AC43" s="344"/>
    </row>
    <row r="44" spans="1:31" s="206" customFormat="1" ht="43.5" customHeight="1">
      <c r="A44" s="495">
        <f>IF(ISTEXT(B44),MAX($A$7:$A43)+1,"")</f>
        <v>9</v>
      </c>
      <c r="B44" s="345" t="s">
        <v>2178</v>
      </c>
      <c r="C44" s="465" t="s">
        <v>126</v>
      </c>
      <c r="D44" s="206">
        <v>1</v>
      </c>
      <c r="E44" s="496">
        <v>1</v>
      </c>
      <c r="F44" s="496">
        <v>1</v>
      </c>
      <c r="G44" s="496">
        <v>1</v>
      </c>
      <c r="H44" s="496">
        <v>0</v>
      </c>
      <c r="I44" s="496">
        <v>0</v>
      </c>
      <c r="J44" s="496">
        <f t="shared" si="1"/>
        <v>4</v>
      </c>
      <c r="K44" s="41"/>
      <c r="L44" s="342">
        <f t="shared" si="0"/>
        <v>0</v>
      </c>
      <c r="M44" s="342">
        <f t="shared" si="0"/>
        <v>0</v>
      </c>
      <c r="N44" s="342">
        <f t="shared" si="0"/>
        <v>0</v>
      </c>
      <c r="O44" s="342">
        <f t="shared" si="0"/>
        <v>0</v>
      </c>
      <c r="P44" s="342">
        <f t="shared" si="0"/>
        <v>0</v>
      </c>
      <c r="Q44" s="342">
        <f t="shared" si="0"/>
        <v>0</v>
      </c>
      <c r="R44" s="342">
        <f t="shared" si="0"/>
        <v>0</v>
      </c>
      <c r="S44" s="343"/>
      <c r="T44" s="343"/>
      <c r="U44" s="343"/>
      <c r="V44" s="343"/>
      <c r="W44" s="343"/>
      <c r="X44" s="343"/>
      <c r="Y44" s="343"/>
      <c r="Z44" s="343"/>
      <c r="AA44" s="343"/>
      <c r="AB44" s="343"/>
      <c r="AC44" s="344"/>
    </row>
    <row r="45" spans="1:31">
      <c r="A45" s="391"/>
      <c r="B45" s="208"/>
      <c r="C45" s="302"/>
      <c r="E45" s="344"/>
      <c r="F45" s="344"/>
      <c r="G45" s="344"/>
      <c r="H45" s="344"/>
      <c r="I45" s="344"/>
      <c r="J45" s="344"/>
      <c r="K45" s="305"/>
      <c r="L45" s="306"/>
      <c r="M45" s="306"/>
      <c r="N45" s="306"/>
      <c r="O45" s="306"/>
      <c r="P45" s="306"/>
      <c r="Q45" s="306"/>
      <c r="R45" s="306"/>
      <c r="S45" s="343"/>
      <c r="T45" s="343"/>
      <c r="U45" s="343"/>
      <c r="V45" s="343"/>
      <c r="W45" s="343"/>
      <c r="X45" s="343"/>
      <c r="Y45" s="343"/>
      <c r="Z45" s="343"/>
      <c r="AA45" s="343"/>
      <c r="AB45" s="343"/>
      <c r="AC45" s="344"/>
    </row>
    <row r="46" spans="1:31" s="206" customFormat="1" ht="27.6">
      <c r="A46" s="495">
        <f>IF(ISTEXT(B46),MAX($A$7:$A45)+1,"")</f>
        <v>10</v>
      </c>
      <c r="B46" s="345" t="s">
        <v>2179</v>
      </c>
      <c r="C46" s="465" t="s">
        <v>126</v>
      </c>
      <c r="D46" s="206">
        <v>1</v>
      </c>
      <c r="E46" s="496">
        <v>1</v>
      </c>
      <c r="F46" s="496">
        <v>1</v>
      </c>
      <c r="G46" s="496">
        <v>1</v>
      </c>
      <c r="H46" s="496">
        <v>0</v>
      </c>
      <c r="I46" s="496">
        <v>0</v>
      </c>
      <c r="J46" s="496">
        <f t="shared" si="1"/>
        <v>4</v>
      </c>
      <c r="K46" s="41"/>
      <c r="L46" s="342">
        <f t="shared" si="0"/>
        <v>0</v>
      </c>
      <c r="M46" s="342">
        <f t="shared" si="0"/>
        <v>0</v>
      </c>
      <c r="N46" s="342">
        <f t="shared" si="0"/>
        <v>0</v>
      </c>
      <c r="O46" s="342">
        <f t="shared" si="0"/>
        <v>0</v>
      </c>
      <c r="P46" s="342">
        <f t="shared" si="0"/>
        <v>0</v>
      </c>
      <c r="Q46" s="342">
        <f t="shared" si="0"/>
        <v>0</v>
      </c>
      <c r="R46" s="342">
        <f t="shared" si="0"/>
        <v>0</v>
      </c>
      <c r="S46" s="343"/>
      <c r="T46" s="343"/>
      <c r="U46" s="343"/>
      <c r="V46" s="343"/>
      <c r="W46" s="343"/>
      <c r="X46" s="343"/>
      <c r="Y46" s="343"/>
      <c r="Z46" s="343"/>
      <c r="AA46" s="343"/>
      <c r="AB46" s="343"/>
      <c r="AC46" s="344"/>
    </row>
    <row r="47" spans="1:31" s="499" customFormat="1">
      <c r="A47" s="497"/>
      <c r="B47" s="498"/>
      <c r="C47" s="289"/>
      <c r="E47" s="304"/>
      <c r="F47" s="304"/>
      <c r="G47" s="304"/>
      <c r="H47" s="304"/>
      <c r="I47" s="304"/>
      <c r="J47" s="304"/>
      <c r="K47" s="305"/>
      <c r="L47" s="306"/>
      <c r="M47" s="306"/>
      <c r="N47" s="306"/>
      <c r="O47" s="306"/>
      <c r="P47" s="306"/>
      <c r="Q47" s="306"/>
      <c r="R47" s="306"/>
      <c r="S47" s="307"/>
      <c r="T47" s="307"/>
      <c r="U47" s="307"/>
      <c r="V47" s="307"/>
      <c r="W47" s="307"/>
      <c r="X47" s="307"/>
      <c r="Y47" s="307"/>
      <c r="Z47" s="307"/>
      <c r="AA47" s="307"/>
      <c r="AB47" s="307"/>
      <c r="AC47" s="304"/>
    </row>
    <row r="48" spans="1:31" s="206" customFormat="1" ht="68.25" customHeight="1">
      <c r="A48" s="495">
        <f>IF(ISTEXT(B48),MAX($A$7:$A47)+1,"")</f>
        <v>11</v>
      </c>
      <c r="B48" s="345" t="s">
        <v>2180</v>
      </c>
      <c r="C48" s="465" t="s">
        <v>118</v>
      </c>
      <c r="D48" s="206">
        <v>8</v>
      </c>
      <c r="E48" s="496">
        <v>11</v>
      </c>
      <c r="F48" s="496">
        <v>11</v>
      </c>
      <c r="G48" s="496">
        <v>9</v>
      </c>
      <c r="H48" s="496">
        <v>0</v>
      </c>
      <c r="I48" s="496">
        <v>0</v>
      </c>
      <c r="J48" s="496">
        <f t="shared" si="1"/>
        <v>39</v>
      </c>
      <c r="K48" s="41"/>
      <c r="L48" s="342">
        <f t="shared" si="0"/>
        <v>0</v>
      </c>
      <c r="M48" s="342">
        <f t="shared" si="0"/>
        <v>0</v>
      </c>
      <c r="N48" s="342">
        <f t="shared" si="0"/>
        <v>0</v>
      </c>
      <c r="O48" s="342">
        <f t="shared" si="0"/>
        <v>0</v>
      </c>
      <c r="P48" s="342">
        <f t="shared" si="0"/>
        <v>0</v>
      </c>
      <c r="Q48" s="342">
        <f t="shared" si="0"/>
        <v>0</v>
      </c>
      <c r="R48" s="342">
        <f t="shared" si="0"/>
        <v>0</v>
      </c>
      <c r="S48" s="343"/>
      <c r="T48" s="343"/>
      <c r="U48" s="343"/>
      <c r="V48" s="343"/>
      <c r="W48" s="343"/>
      <c r="X48" s="343"/>
      <c r="Y48" s="343"/>
      <c r="Z48" s="343"/>
      <c r="AA48" s="343"/>
      <c r="AB48" s="343"/>
      <c r="AC48" s="344"/>
    </row>
    <row r="49" spans="1:29" s="499" customFormat="1">
      <c r="A49" s="497"/>
      <c r="B49" s="498"/>
      <c r="C49" s="289"/>
      <c r="E49" s="304"/>
      <c r="F49" s="304"/>
      <c r="G49" s="304"/>
      <c r="H49" s="304"/>
      <c r="I49" s="304"/>
      <c r="J49" s="304"/>
      <c r="K49" s="305"/>
      <c r="L49" s="306"/>
      <c r="M49" s="306"/>
      <c r="N49" s="306"/>
      <c r="O49" s="306"/>
      <c r="P49" s="306"/>
      <c r="Q49" s="306"/>
      <c r="R49" s="306"/>
      <c r="S49" s="307"/>
      <c r="T49" s="307"/>
      <c r="U49" s="307"/>
      <c r="V49" s="307"/>
      <c r="W49" s="307"/>
      <c r="X49" s="307"/>
      <c r="Y49" s="307"/>
      <c r="Z49" s="307"/>
      <c r="AA49" s="307"/>
      <c r="AB49" s="307"/>
      <c r="AC49" s="304"/>
    </row>
    <row r="50" spans="1:29" s="206" customFormat="1" ht="68.25" customHeight="1">
      <c r="A50" s="495">
        <f>IF(ISTEXT(B50),MAX($A$7:$A49)+1,"")</f>
        <v>12</v>
      </c>
      <c r="B50" s="345" t="s">
        <v>2181</v>
      </c>
      <c r="C50" s="465" t="s">
        <v>118</v>
      </c>
      <c r="D50" s="206">
        <v>50</v>
      </c>
      <c r="E50" s="496">
        <v>60</v>
      </c>
      <c r="F50" s="496">
        <v>50</v>
      </c>
      <c r="G50" s="496">
        <v>45</v>
      </c>
      <c r="H50" s="496">
        <v>0</v>
      </c>
      <c r="I50" s="496">
        <v>0</v>
      </c>
      <c r="J50" s="496">
        <f t="shared" si="1"/>
        <v>205</v>
      </c>
      <c r="K50" s="41"/>
      <c r="L50" s="342">
        <f t="shared" si="0"/>
        <v>0</v>
      </c>
      <c r="M50" s="342">
        <f t="shared" si="0"/>
        <v>0</v>
      </c>
      <c r="N50" s="342">
        <f t="shared" si="0"/>
        <v>0</v>
      </c>
      <c r="O50" s="342">
        <f t="shared" si="0"/>
        <v>0</v>
      </c>
      <c r="P50" s="342">
        <f t="shared" si="0"/>
        <v>0</v>
      </c>
      <c r="Q50" s="342">
        <f t="shared" si="0"/>
        <v>0</v>
      </c>
      <c r="R50" s="342">
        <f t="shared" si="0"/>
        <v>0</v>
      </c>
      <c r="S50" s="343"/>
      <c r="T50" s="343"/>
      <c r="U50" s="343"/>
      <c r="V50" s="343"/>
      <c r="W50" s="343"/>
      <c r="X50" s="343"/>
      <c r="Y50" s="343"/>
      <c r="Z50" s="343"/>
      <c r="AA50" s="343"/>
      <c r="AB50" s="343"/>
      <c r="AC50" s="344"/>
    </row>
    <row r="51" spans="1:29" s="499" customFormat="1">
      <c r="A51" s="497"/>
      <c r="B51" s="498"/>
      <c r="C51" s="289"/>
      <c r="E51" s="304"/>
      <c r="F51" s="304"/>
      <c r="G51" s="304"/>
      <c r="H51" s="304"/>
      <c r="I51" s="304"/>
      <c r="J51" s="304"/>
      <c r="K51" s="305"/>
      <c r="L51" s="306"/>
      <c r="M51" s="306"/>
      <c r="N51" s="306"/>
      <c r="O51" s="306"/>
      <c r="P51" s="306"/>
      <c r="Q51" s="306"/>
      <c r="R51" s="306"/>
      <c r="S51" s="307"/>
      <c r="T51" s="307"/>
      <c r="U51" s="307"/>
      <c r="V51" s="307"/>
      <c r="W51" s="307"/>
      <c r="X51" s="307"/>
      <c r="Y51" s="307"/>
      <c r="Z51" s="307"/>
      <c r="AA51" s="307"/>
      <c r="AB51" s="307"/>
      <c r="AC51" s="304"/>
    </row>
    <row r="52" spans="1:29" s="499" customFormat="1" ht="27.6">
      <c r="A52" s="495">
        <f>IF(ISTEXT(B52),MAX($A$7:$A51)+1,"")</f>
        <v>13</v>
      </c>
      <c r="B52" s="345" t="s">
        <v>2182</v>
      </c>
      <c r="C52" s="302"/>
      <c r="E52" s="304"/>
      <c r="F52" s="304"/>
      <c r="G52" s="304"/>
      <c r="H52" s="304"/>
      <c r="I52" s="304"/>
      <c r="J52" s="304"/>
      <c r="K52" s="305"/>
      <c r="L52" s="306"/>
      <c r="M52" s="306"/>
      <c r="N52" s="306"/>
      <c r="O52" s="306"/>
      <c r="P52" s="306"/>
      <c r="Q52" s="306"/>
      <c r="R52" s="306"/>
      <c r="S52" s="307"/>
      <c r="T52" s="307"/>
      <c r="U52" s="307"/>
      <c r="V52" s="307"/>
      <c r="W52" s="307"/>
      <c r="X52" s="307"/>
      <c r="Y52" s="307"/>
      <c r="Z52" s="307"/>
      <c r="AA52" s="307"/>
      <c r="AB52" s="307"/>
      <c r="AC52" s="304"/>
    </row>
    <row r="53" spans="1:29" s="499" customFormat="1" ht="15">
      <c r="A53" s="497" t="s">
        <v>1742</v>
      </c>
      <c r="B53" s="208" t="s">
        <v>2055</v>
      </c>
      <c r="C53" s="465" t="s">
        <v>1811</v>
      </c>
      <c r="D53" s="206">
        <v>560</v>
      </c>
      <c r="E53" s="496">
        <v>620</v>
      </c>
      <c r="F53" s="496">
        <v>480</v>
      </c>
      <c r="G53" s="496">
        <v>390</v>
      </c>
      <c r="H53" s="496">
        <v>0</v>
      </c>
      <c r="I53" s="496">
        <v>0</v>
      </c>
      <c r="J53" s="496">
        <f t="shared" si="1"/>
        <v>2050</v>
      </c>
      <c r="K53" s="41"/>
      <c r="L53" s="342">
        <f t="shared" si="0"/>
        <v>0</v>
      </c>
      <c r="M53" s="342">
        <f t="shared" si="0"/>
        <v>0</v>
      </c>
      <c r="N53" s="342">
        <f t="shared" si="0"/>
        <v>0</v>
      </c>
      <c r="O53" s="342">
        <f t="shared" si="0"/>
        <v>0</v>
      </c>
      <c r="P53" s="342">
        <f t="shared" si="0"/>
        <v>0</v>
      </c>
      <c r="Q53" s="342">
        <f t="shared" si="0"/>
        <v>0</v>
      </c>
      <c r="R53" s="342">
        <f t="shared" si="0"/>
        <v>0</v>
      </c>
      <c r="S53" s="307"/>
      <c r="T53" s="307"/>
      <c r="U53" s="307"/>
      <c r="V53" s="307"/>
      <c r="W53" s="307"/>
      <c r="X53" s="307"/>
      <c r="Y53" s="307"/>
      <c r="Z53" s="307"/>
      <c r="AA53" s="307"/>
      <c r="AB53" s="307"/>
      <c r="AC53" s="304"/>
    </row>
    <row r="54" spans="1:29" s="499" customFormat="1" ht="15">
      <c r="A54" s="497" t="s">
        <v>1742</v>
      </c>
      <c r="B54" s="208" t="s">
        <v>2183</v>
      </c>
      <c r="C54" s="465" t="s">
        <v>1811</v>
      </c>
      <c r="D54" s="206">
        <v>20</v>
      </c>
      <c r="E54" s="496">
        <v>20</v>
      </c>
      <c r="F54" s="496">
        <v>20</v>
      </c>
      <c r="G54" s="496">
        <v>20</v>
      </c>
      <c r="H54" s="496">
        <v>0</v>
      </c>
      <c r="I54" s="496">
        <v>0</v>
      </c>
      <c r="J54" s="496">
        <f t="shared" si="1"/>
        <v>80</v>
      </c>
      <c r="K54" s="41"/>
      <c r="L54" s="342">
        <f t="shared" si="0"/>
        <v>0</v>
      </c>
      <c r="M54" s="342">
        <f t="shared" si="0"/>
        <v>0</v>
      </c>
      <c r="N54" s="342">
        <f t="shared" si="0"/>
        <v>0</v>
      </c>
      <c r="O54" s="342">
        <f t="shared" si="0"/>
        <v>0</v>
      </c>
      <c r="P54" s="342">
        <f t="shared" si="0"/>
        <v>0</v>
      </c>
      <c r="Q54" s="342">
        <f t="shared" si="0"/>
        <v>0</v>
      </c>
      <c r="R54" s="342">
        <f t="shared" si="0"/>
        <v>0</v>
      </c>
      <c r="S54" s="307"/>
      <c r="T54" s="307"/>
      <c r="U54" s="307"/>
      <c r="V54" s="307"/>
      <c r="W54" s="307"/>
      <c r="X54" s="307"/>
      <c r="Y54" s="307"/>
      <c r="Z54" s="307"/>
      <c r="AA54" s="307"/>
      <c r="AB54" s="307"/>
      <c r="AC54" s="304"/>
    </row>
    <row r="55" spans="1:29" s="499" customFormat="1">
      <c r="A55" s="497"/>
      <c r="B55" s="498"/>
      <c r="C55" s="289"/>
      <c r="E55" s="304"/>
      <c r="F55" s="304"/>
      <c r="G55" s="304"/>
      <c r="H55" s="304"/>
      <c r="I55" s="304"/>
      <c r="J55" s="304"/>
      <c r="K55" s="305"/>
      <c r="L55" s="306"/>
      <c r="M55" s="306"/>
      <c r="N55" s="306"/>
      <c r="O55" s="306"/>
      <c r="P55" s="306"/>
      <c r="Q55" s="306"/>
      <c r="R55" s="306"/>
      <c r="S55" s="307"/>
      <c r="T55" s="307"/>
      <c r="U55" s="307"/>
      <c r="V55" s="307"/>
      <c r="W55" s="307"/>
      <c r="X55" s="307"/>
      <c r="Y55" s="307"/>
      <c r="Z55" s="307"/>
      <c r="AA55" s="307"/>
      <c r="AB55" s="307"/>
      <c r="AC55" s="304"/>
    </row>
    <row r="56" spans="1:29" s="206" customFormat="1">
      <c r="A56" s="495">
        <f>IF(ISTEXT(B56),MAX($A$7:$A55)+1,"")</f>
        <v>14</v>
      </c>
      <c r="B56" s="350" t="s">
        <v>2184</v>
      </c>
      <c r="C56" s="465" t="s">
        <v>126</v>
      </c>
      <c r="D56" s="206">
        <v>8</v>
      </c>
      <c r="E56" s="496">
        <v>11</v>
      </c>
      <c r="F56" s="496">
        <v>11</v>
      </c>
      <c r="G56" s="496">
        <v>9</v>
      </c>
      <c r="H56" s="496">
        <v>0</v>
      </c>
      <c r="I56" s="496">
        <v>0</v>
      </c>
      <c r="J56" s="496">
        <f t="shared" si="1"/>
        <v>39</v>
      </c>
      <c r="K56" s="41"/>
      <c r="L56" s="342">
        <f t="shared" si="0"/>
        <v>0</v>
      </c>
      <c r="M56" s="342">
        <f t="shared" si="0"/>
        <v>0</v>
      </c>
      <c r="N56" s="342">
        <f t="shared" si="0"/>
        <v>0</v>
      </c>
      <c r="O56" s="342">
        <f t="shared" si="0"/>
        <v>0</v>
      </c>
      <c r="P56" s="342">
        <f t="shared" si="0"/>
        <v>0</v>
      </c>
      <c r="Q56" s="342">
        <f t="shared" si="0"/>
        <v>0</v>
      </c>
      <c r="R56" s="342">
        <f t="shared" si="0"/>
        <v>0</v>
      </c>
      <c r="S56" s="343"/>
      <c r="T56" s="343"/>
      <c r="U56" s="343"/>
      <c r="V56" s="343"/>
      <c r="W56" s="343"/>
      <c r="X56" s="343"/>
      <c r="Y56" s="343"/>
      <c r="Z56" s="343"/>
      <c r="AA56" s="343"/>
      <c r="AB56" s="343"/>
      <c r="AC56" s="344"/>
    </row>
    <row r="57" spans="1:29" s="499" customFormat="1">
      <c r="A57" s="497"/>
      <c r="B57" s="498"/>
      <c r="C57" s="289"/>
      <c r="E57" s="304"/>
      <c r="F57" s="304"/>
      <c r="G57" s="304"/>
      <c r="H57" s="304"/>
      <c r="I57" s="304"/>
      <c r="J57" s="304"/>
      <c r="K57" s="305"/>
      <c r="L57" s="306"/>
      <c r="M57" s="306"/>
      <c r="N57" s="306"/>
      <c r="O57" s="306"/>
      <c r="P57" s="306"/>
      <c r="Q57" s="306"/>
      <c r="R57" s="306"/>
      <c r="S57" s="307"/>
      <c r="T57" s="307"/>
      <c r="U57" s="307"/>
      <c r="V57" s="307"/>
      <c r="W57" s="307"/>
      <c r="X57" s="307"/>
      <c r="Y57" s="307"/>
      <c r="Z57" s="307"/>
      <c r="AA57" s="307"/>
      <c r="AB57" s="307"/>
      <c r="AC57" s="304"/>
    </row>
    <row r="58" spans="1:29" s="206" customFormat="1" ht="41.4">
      <c r="A58" s="495">
        <f>IF(ISTEXT(B58),MAX($A$7:$A57)+1,"")</f>
        <v>15</v>
      </c>
      <c r="B58" s="345" t="s">
        <v>2185</v>
      </c>
      <c r="C58" s="465" t="s">
        <v>126</v>
      </c>
      <c r="D58" s="206">
        <v>1</v>
      </c>
      <c r="E58" s="496">
        <v>1</v>
      </c>
      <c r="F58" s="496">
        <v>1</v>
      </c>
      <c r="G58" s="496">
        <v>1</v>
      </c>
      <c r="H58" s="496">
        <v>0</v>
      </c>
      <c r="I58" s="496">
        <v>0</v>
      </c>
      <c r="J58" s="496">
        <f t="shared" si="1"/>
        <v>4</v>
      </c>
      <c r="K58" s="41"/>
      <c r="L58" s="342">
        <f t="shared" si="0"/>
        <v>0</v>
      </c>
      <c r="M58" s="342">
        <f t="shared" si="0"/>
        <v>0</v>
      </c>
      <c r="N58" s="342">
        <f t="shared" si="0"/>
        <v>0</v>
      </c>
      <c r="O58" s="342">
        <f t="shared" si="0"/>
        <v>0</v>
      </c>
      <c r="P58" s="342">
        <f t="shared" si="0"/>
        <v>0</v>
      </c>
      <c r="Q58" s="342">
        <f t="shared" si="0"/>
        <v>0</v>
      </c>
      <c r="R58" s="342">
        <f t="shared" si="0"/>
        <v>0</v>
      </c>
      <c r="S58" s="343"/>
      <c r="T58" s="343"/>
      <c r="U58" s="343"/>
      <c r="V58" s="343"/>
      <c r="W58" s="343"/>
      <c r="X58" s="343"/>
      <c r="Y58" s="343"/>
      <c r="Z58" s="343"/>
      <c r="AA58" s="343"/>
      <c r="AB58" s="343"/>
      <c r="AC58" s="344"/>
    </row>
    <row r="59" spans="1:29">
      <c r="B59" s="470"/>
      <c r="D59" s="472"/>
      <c r="E59" s="472"/>
      <c r="F59" s="472"/>
      <c r="G59" s="472"/>
      <c r="H59" s="472"/>
      <c r="I59" s="472"/>
      <c r="J59" s="472"/>
      <c r="K59" s="473"/>
      <c r="L59" s="342"/>
      <c r="M59" s="342"/>
      <c r="N59" s="342"/>
      <c r="O59" s="472"/>
      <c r="P59" s="472"/>
      <c r="Q59" s="472"/>
      <c r="R59" s="472"/>
      <c r="S59" s="474"/>
      <c r="T59" s="474"/>
      <c r="U59" s="474"/>
      <c r="V59" s="474"/>
      <c r="W59" s="474"/>
      <c r="X59" s="474"/>
      <c r="Y59" s="474"/>
      <c r="Z59" s="474"/>
      <c r="AA59" s="474"/>
      <c r="AB59" s="474"/>
      <c r="AC59" s="472"/>
    </row>
    <row r="60" spans="1:29">
      <c r="A60" s="308"/>
      <c r="B60" s="475"/>
      <c r="C60" s="476"/>
      <c r="D60" s="477"/>
      <c r="E60" s="477"/>
      <c r="F60" s="477"/>
      <c r="G60" s="477"/>
      <c r="H60" s="477"/>
      <c r="I60" s="477"/>
      <c r="J60" s="477"/>
      <c r="K60" s="478"/>
      <c r="L60" s="478"/>
      <c r="M60" s="478"/>
      <c r="N60" s="478"/>
      <c r="O60" s="478"/>
      <c r="P60" s="478"/>
      <c r="Q60" s="478"/>
      <c r="R60" s="479"/>
      <c r="S60" s="474"/>
      <c r="T60" s="474"/>
      <c r="U60" s="474"/>
      <c r="V60" s="474"/>
      <c r="W60" s="474"/>
      <c r="X60" s="474"/>
      <c r="Y60" s="474"/>
      <c r="Z60" s="474"/>
      <c r="AA60" s="474"/>
      <c r="AB60" s="474"/>
      <c r="AC60" s="480"/>
    </row>
    <row r="61" spans="1:29">
      <c r="A61" s="317"/>
      <c r="B61" s="481" t="s">
        <v>2186</v>
      </c>
      <c r="C61" s="482"/>
      <c r="D61" s="483"/>
      <c r="E61" s="483"/>
      <c r="F61" s="483"/>
      <c r="G61" s="483"/>
      <c r="H61" s="483"/>
      <c r="I61" s="483"/>
      <c r="J61" s="483"/>
      <c r="K61" s="484"/>
      <c r="L61" s="321">
        <f t="shared" ref="L61:R61" si="2">SUBTOTAL(9,L9:L58)</f>
        <v>0</v>
      </c>
      <c r="M61" s="321">
        <f t="shared" si="2"/>
        <v>0</v>
      </c>
      <c r="N61" s="321">
        <f t="shared" si="2"/>
        <v>0</v>
      </c>
      <c r="O61" s="321">
        <f t="shared" si="2"/>
        <v>0</v>
      </c>
      <c r="P61" s="321">
        <f t="shared" si="2"/>
        <v>0</v>
      </c>
      <c r="Q61" s="321">
        <f t="shared" si="2"/>
        <v>0</v>
      </c>
      <c r="R61" s="321">
        <f t="shared" si="2"/>
        <v>0</v>
      </c>
      <c r="AC61" s="483"/>
    </row>
    <row r="62" spans="1:29">
      <c r="A62" s="323"/>
      <c r="B62" s="486"/>
      <c r="C62" s="487"/>
      <c r="D62" s="488"/>
      <c r="E62" s="488"/>
      <c r="F62" s="488"/>
      <c r="G62" s="488"/>
      <c r="H62" s="488"/>
      <c r="I62" s="488"/>
      <c r="J62" s="488"/>
      <c r="K62" s="489"/>
      <c r="L62" s="489"/>
      <c r="M62" s="489"/>
      <c r="N62" s="489"/>
      <c r="O62" s="489"/>
      <c r="P62" s="489"/>
      <c r="Q62" s="489"/>
      <c r="R62" s="490"/>
      <c r="AC62" s="483"/>
    </row>
    <row r="63" spans="1:29" s="334" customFormat="1">
      <c r="A63" s="329"/>
      <c r="B63" s="330"/>
      <c r="C63" s="331"/>
      <c r="D63" s="332"/>
      <c r="E63" s="332"/>
      <c r="F63" s="332"/>
      <c r="G63" s="332"/>
      <c r="H63" s="332"/>
      <c r="I63" s="332"/>
      <c r="J63" s="332"/>
      <c r="K63" s="333"/>
      <c r="L63" s="333"/>
      <c r="M63" s="333"/>
      <c r="N63" s="333"/>
      <c r="O63" s="333"/>
      <c r="P63" s="333"/>
      <c r="Q63" s="333"/>
      <c r="S63" s="335"/>
      <c r="T63" s="335"/>
      <c r="U63" s="335"/>
      <c r="V63" s="335"/>
      <c r="W63" s="335"/>
      <c r="X63" s="335"/>
      <c r="Y63" s="335"/>
      <c r="Z63" s="335"/>
      <c r="AA63" s="335"/>
      <c r="AB63" s="335"/>
      <c r="AC63" s="332"/>
    </row>
    <row r="64" spans="1:29">
      <c r="A64" s="491"/>
    </row>
  </sheetData>
  <sheetProtection algorithmName="SHA-512" hashValue="ice/xW3aju3ztsV+ZM6DXbnJBw/IOacPWqkM6sHkhtSwp+woh+uXWV+y192GNdDDV+Kd68nnW75M1BpTWYaI7w==" saltValue="a4/gUtvMmtsJ97NnoZQE7g==" spinCount="100000" sheet="1" objects="1" scenarios="1" formatCells="0" formatColumns="0" formatRows="0"/>
  <mergeCells count="2">
    <mergeCell ref="D2:J2"/>
    <mergeCell ref="L2:R2"/>
  </mergeCells>
  <pageMargins left="0.70866141732283472" right="0.70866141732283472" top="0.74803149606299213" bottom="0.74803149606299213" header="0.31496062992125984" footer="0.31496062992125984"/>
  <pageSetup paperSize="9" scale="69" fitToWidth="0" orientation="landscape" r:id="rId1"/>
  <headerFooter>
    <oddFooter>&amp;L&amp;9&amp;F &amp;R&amp;9&amp;A  &amp;P/&amp;N</oddFooter>
  </headerFooter>
  <rowBreaks count="1" manualBreakCount="1">
    <brk id="20" max="1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39997558519241921"/>
  </sheetPr>
  <dimension ref="A2:BV51"/>
  <sheetViews>
    <sheetView view="pageBreakPreview" zoomScale="115" workbookViewId="0">
      <pane ySplit="4" topLeftCell="A5" activePane="bottomLeft" state="frozen"/>
      <selection activeCell="L99" sqref="L99"/>
      <selection pane="bottomLeft" activeCell="K19" sqref="K19"/>
    </sheetView>
  </sheetViews>
  <sheetFormatPr defaultColWidth="9.109375" defaultRowHeight="13.8"/>
  <cols>
    <col min="1" max="1" width="6" style="341" customWidth="1"/>
    <col min="2" max="2" width="42.88671875" style="492" customWidth="1"/>
    <col min="3" max="3" width="5.88671875" style="471" customWidth="1"/>
    <col min="4" max="10" width="6.88671875" style="493" customWidth="1"/>
    <col min="11" max="17" width="10.88671875" style="494" customWidth="1"/>
    <col min="18" max="18" width="11.88671875" style="209" customWidth="1"/>
    <col min="19" max="28" width="8.5546875" style="485" bestFit="1" customWidth="1"/>
    <col min="29" max="29" width="7.88671875" style="493" customWidth="1"/>
    <col min="30" max="30" width="37.88671875" style="209" customWidth="1"/>
    <col min="31" max="31" width="9.109375" style="209" customWidth="1"/>
    <col min="32" max="33" width="9.109375" style="209"/>
    <col min="34" max="34" width="171.109375" style="209" customWidth="1"/>
    <col min="35" max="16384" width="9.109375" style="209"/>
  </cols>
  <sheetData>
    <row r="2" spans="1:74">
      <c r="D2" s="1360" t="s">
        <v>1716</v>
      </c>
      <c r="E2" s="1361"/>
      <c r="F2" s="1361"/>
      <c r="G2" s="1361"/>
      <c r="H2" s="1361"/>
      <c r="I2" s="1361"/>
      <c r="J2" s="1361"/>
      <c r="L2" s="1362" t="s">
        <v>1717</v>
      </c>
      <c r="M2" s="1362"/>
      <c r="N2" s="1362"/>
      <c r="O2" s="1361"/>
      <c r="P2" s="1361"/>
      <c r="Q2" s="1361"/>
      <c r="R2" s="1361"/>
    </row>
    <row r="3" spans="1:74">
      <c r="D3" s="509"/>
      <c r="E3" s="509"/>
      <c r="F3" s="509"/>
      <c r="G3" s="509"/>
      <c r="H3" s="509"/>
      <c r="I3" s="509"/>
      <c r="J3" s="509"/>
      <c r="L3" s="509"/>
      <c r="M3" s="509"/>
      <c r="N3" s="509"/>
      <c r="O3" s="509"/>
      <c r="P3" s="509"/>
      <c r="Q3" s="509"/>
      <c r="R3" s="510"/>
    </row>
    <row r="4" spans="1:74" s="518" customFormat="1" ht="20.399999999999999">
      <c r="A4" s="511" t="s">
        <v>1718</v>
      </c>
      <c r="B4" s="512" t="s">
        <v>1719</v>
      </c>
      <c r="C4" s="511" t="s">
        <v>1720</v>
      </c>
      <c r="D4" s="513" t="s">
        <v>1721</v>
      </c>
      <c r="E4" s="513" t="s">
        <v>1722</v>
      </c>
      <c r="F4" s="513" t="s">
        <v>1723</v>
      </c>
      <c r="G4" s="513" t="s">
        <v>1724</v>
      </c>
      <c r="H4" s="513" t="s">
        <v>1725</v>
      </c>
      <c r="I4" s="513" t="s">
        <v>1726</v>
      </c>
      <c r="J4" s="513" t="s">
        <v>1727</v>
      </c>
      <c r="K4" s="514" t="s">
        <v>1728</v>
      </c>
      <c r="L4" s="515" t="s">
        <v>1729</v>
      </c>
      <c r="M4" s="515" t="s">
        <v>1730</v>
      </c>
      <c r="N4" s="515" t="s">
        <v>1731</v>
      </c>
      <c r="O4" s="515" t="s">
        <v>1732</v>
      </c>
      <c r="P4" s="515" t="s">
        <v>1733</v>
      </c>
      <c r="Q4" s="515" t="s">
        <v>1734</v>
      </c>
      <c r="R4" s="513" t="s">
        <v>1735</v>
      </c>
      <c r="S4" s="516"/>
      <c r="T4" s="516"/>
      <c r="U4" s="516"/>
      <c r="V4" s="516"/>
      <c r="W4" s="516"/>
      <c r="X4" s="516"/>
      <c r="Y4" s="516"/>
      <c r="Z4" s="516"/>
      <c r="AA4" s="516"/>
      <c r="AB4" s="516"/>
      <c r="AC4" s="517"/>
    </row>
    <row r="5" spans="1:74" s="425" customFormat="1" ht="14.4">
      <c r="A5" s="418" t="s">
        <v>2149</v>
      </c>
      <c r="B5" s="419" t="s">
        <v>2148</v>
      </c>
      <c r="C5" s="420"/>
      <c r="D5" s="421"/>
      <c r="E5" s="421"/>
      <c r="F5" s="421"/>
      <c r="G5" s="421"/>
      <c r="H5" s="421"/>
      <c r="I5" s="421"/>
      <c r="J5" s="421"/>
      <c r="K5" s="422"/>
      <c r="L5" s="421"/>
      <c r="M5" s="421"/>
      <c r="N5" s="421"/>
      <c r="O5" s="421"/>
      <c r="P5" s="421"/>
      <c r="Q5" s="421"/>
      <c r="R5" s="423"/>
      <c r="S5" s="424"/>
      <c r="T5" s="424"/>
      <c r="U5" s="424"/>
      <c r="V5" s="424"/>
      <c r="W5" s="424"/>
      <c r="X5" s="424"/>
      <c r="Y5" s="424"/>
      <c r="Z5" s="424"/>
      <c r="AA5" s="424"/>
      <c r="AB5" s="424"/>
      <c r="AC5" s="421"/>
    </row>
    <row r="6" spans="1:74" s="434" customFormat="1" ht="14.4">
      <c r="A6" s="427"/>
      <c r="B6" s="428"/>
      <c r="C6" s="429"/>
      <c r="D6" s="430"/>
      <c r="E6" s="430"/>
      <c r="F6" s="430"/>
      <c r="G6" s="430"/>
      <c r="H6" s="430"/>
      <c r="I6" s="430"/>
      <c r="J6" s="430"/>
      <c r="K6" s="506"/>
      <c r="L6" s="507"/>
      <c r="M6" s="507"/>
      <c r="N6" s="507"/>
      <c r="O6" s="507"/>
      <c r="P6" s="507"/>
      <c r="Q6" s="507"/>
      <c r="R6" s="433"/>
      <c r="S6" s="424"/>
      <c r="T6" s="424"/>
      <c r="U6" s="424"/>
      <c r="V6" s="424"/>
      <c r="W6" s="424"/>
      <c r="X6" s="424"/>
      <c r="Y6" s="424"/>
      <c r="Z6" s="424"/>
      <c r="AA6" s="424"/>
      <c r="AB6" s="424"/>
      <c r="AC6" s="430"/>
    </row>
    <row r="7" spans="1:74" s="434" customFormat="1" ht="86.4">
      <c r="A7" s="427"/>
      <c r="B7" s="428" t="s">
        <v>2787</v>
      </c>
      <c r="C7" s="429"/>
      <c r="D7" s="430"/>
      <c r="E7" s="430"/>
      <c r="F7" s="430"/>
      <c r="G7" s="430"/>
      <c r="H7" s="430"/>
      <c r="I7" s="430"/>
      <c r="J7" s="430"/>
      <c r="K7" s="529"/>
      <c r="L7" s="530"/>
      <c r="M7" s="530"/>
      <c r="N7" s="530"/>
      <c r="O7" s="530"/>
      <c r="P7" s="530"/>
      <c r="Q7" s="530"/>
      <c r="R7" s="433"/>
      <c r="S7" s="531"/>
      <c r="T7" s="531"/>
      <c r="U7" s="531"/>
      <c r="V7" s="531"/>
      <c r="W7" s="531"/>
      <c r="X7" s="531"/>
      <c r="Y7" s="531"/>
      <c r="Z7" s="531"/>
      <c r="AA7" s="531"/>
      <c r="AB7" s="531"/>
      <c r="AC7" s="430"/>
    </row>
    <row r="8" spans="1:74" s="434" customFormat="1" ht="14.4">
      <c r="A8" s="427"/>
      <c r="B8" s="428"/>
      <c r="C8" s="429"/>
      <c r="D8" s="430"/>
      <c r="E8" s="430"/>
      <c r="F8" s="430"/>
      <c r="G8" s="430"/>
      <c r="H8" s="430"/>
      <c r="I8" s="430"/>
      <c r="J8" s="430"/>
      <c r="K8" s="529"/>
      <c r="L8" s="530"/>
      <c r="M8" s="530"/>
      <c r="N8" s="530"/>
      <c r="O8" s="530"/>
      <c r="P8" s="530"/>
      <c r="Q8" s="530"/>
      <c r="R8" s="433"/>
      <c r="S8" s="531"/>
      <c r="T8" s="531"/>
      <c r="U8" s="531"/>
      <c r="V8" s="531"/>
      <c r="W8" s="531"/>
      <c r="X8" s="531"/>
      <c r="Y8" s="531"/>
      <c r="Z8" s="531"/>
      <c r="AA8" s="531"/>
      <c r="AB8" s="531"/>
      <c r="AC8" s="430"/>
    </row>
    <row r="9" spans="1:74" s="372" customFormat="1">
      <c r="A9" s="505" t="s">
        <v>114</v>
      </c>
      <c r="B9" s="367" t="s">
        <v>2148</v>
      </c>
      <c r="C9" s="368"/>
      <c r="D9" s="369"/>
      <c r="E9" s="369"/>
      <c r="F9" s="369"/>
      <c r="G9" s="369"/>
      <c r="H9" s="369"/>
      <c r="I9" s="369"/>
      <c r="J9" s="369"/>
      <c r="K9" s="435"/>
      <c r="L9" s="369"/>
      <c r="M9" s="369"/>
      <c r="N9" s="369"/>
      <c r="O9" s="369"/>
      <c r="P9" s="369"/>
      <c r="Q9" s="369"/>
      <c r="R9" s="371"/>
      <c r="S9" s="343"/>
      <c r="T9" s="343"/>
      <c r="U9" s="343"/>
      <c r="V9" s="343"/>
      <c r="W9" s="343"/>
      <c r="X9" s="343"/>
      <c r="Y9" s="343"/>
      <c r="Z9" s="343"/>
      <c r="AA9" s="343"/>
      <c r="AB9" s="343"/>
      <c r="AC9" s="369"/>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row>
    <row r="10" spans="1:74" s="206" customFormat="1">
      <c r="A10" s="495"/>
      <c r="B10" s="373"/>
      <c r="C10" s="302"/>
      <c r="D10" s="344"/>
      <c r="E10" s="344"/>
      <c r="F10" s="344"/>
      <c r="G10" s="344"/>
      <c r="H10" s="344"/>
      <c r="I10" s="344"/>
      <c r="J10" s="344"/>
      <c r="K10" s="435"/>
      <c r="L10" s="344"/>
      <c r="M10" s="344"/>
      <c r="N10" s="344"/>
      <c r="O10" s="344"/>
      <c r="P10" s="344"/>
      <c r="Q10" s="344"/>
      <c r="S10" s="343"/>
      <c r="T10" s="343"/>
      <c r="U10" s="343"/>
      <c r="V10" s="343"/>
      <c r="W10" s="343"/>
      <c r="X10" s="343"/>
      <c r="Y10" s="343"/>
      <c r="Z10" s="343"/>
      <c r="AA10" s="343"/>
      <c r="AB10" s="343"/>
      <c r="AC10" s="344"/>
    </row>
    <row r="11" spans="1:74" s="356" customFormat="1" ht="27.6">
      <c r="A11" s="381">
        <f>IF(ISTEXT(B11),MAX($A$9:$A10)+1,"")</f>
        <v>1</v>
      </c>
      <c r="B11" s="208" t="s">
        <v>2773</v>
      </c>
      <c r="C11" s="291" t="s">
        <v>118</v>
      </c>
      <c r="D11" s="348">
        <v>1</v>
      </c>
      <c r="E11" s="346">
        <v>1</v>
      </c>
      <c r="F11" s="346">
        <v>1</v>
      </c>
      <c r="G11" s="380">
        <v>1</v>
      </c>
      <c r="H11" s="380">
        <v>0</v>
      </c>
      <c r="I11" s="380">
        <v>0</v>
      </c>
      <c r="J11" s="380">
        <f>SUM(D11:I11)</f>
        <v>4</v>
      </c>
      <c r="K11" s="300"/>
      <c r="L11" s="342">
        <f t="shared" ref="L11:R11" si="0">$K11*D11</f>
        <v>0</v>
      </c>
      <c r="M11" s="342">
        <f t="shared" si="0"/>
        <v>0</v>
      </c>
      <c r="N11" s="342">
        <f t="shared" si="0"/>
        <v>0</v>
      </c>
      <c r="O11" s="342">
        <f t="shared" si="0"/>
        <v>0</v>
      </c>
      <c r="P11" s="342">
        <f t="shared" si="0"/>
        <v>0</v>
      </c>
      <c r="Q11" s="342">
        <f t="shared" si="0"/>
        <v>0</v>
      </c>
      <c r="R11" s="342">
        <f t="shared" si="0"/>
        <v>0</v>
      </c>
      <c r="S11" s="528"/>
      <c r="T11" s="528"/>
      <c r="U11" s="528"/>
      <c r="V11" s="528"/>
      <c r="W11" s="528"/>
      <c r="X11" s="528"/>
      <c r="Y11" s="528"/>
      <c r="Z11" s="528"/>
      <c r="AA11" s="528"/>
      <c r="AB11" s="528"/>
      <c r="AC11" s="400"/>
      <c r="AE11" s="375"/>
    </row>
    <row r="12" spans="1:74" s="356" customFormat="1">
      <c r="A12" s="376"/>
      <c r="B12" s="527"/>
      <c r="C12" s="291"/>
      <c r="D12" s="348"/>
      <c r="E12" s="346"/>
      <c r="F12" s="346"/>
      <c r="G12" s="380"/>
      <c r="H12" s="380"/>
      <c r="I12" s="380"/>
      <c r="J12" s="380"/>
      <c r="K12" s="454"/>
      <c r="L12" s="306"/>
      <c r="M12" s="306"/>
      <c r="N12" s="306"/>
      <c r="O12" s="306"/>
      <c r="P12" s="306"/>
      <c r="Q12" s="306"/>
      <c r="R12" s="306"/>
      <c r="S12" s="374"/>
      <c r="T12" s="374"/>
      <c r="U12" s="374"/>
      <c r="V12" s="374"/>
      <c r="W12" s="374"/>
      <c r="X12" s="374"/>
      <c r="Y12" s="374"/>
      <c r="Z12" s="374"/>
      <c r="AA12" s="374"/>
      <c r="AB12" s="374"/>
      <c r="AC12" s="346"/>
      <c r="AE12" s="375"/>
    </row>
    <row r="13" spans="1:74" s="356" customFormat="1" ht="27.6">
      <c r="A13" s="381">
        <f>IF(ISTEXT(B13),MAX($A$11:$A12)+1,"")</f>
        <v>2</v>
      </c>
      <c r="B13" s="208" t="s">
        <v>2774</v>
      </c>
      <c r="C13" s="291" t="s">
        <v>118</v>
      </c>
      <c r="D13" s="348">
        <v>1</v>
      </c>
      <c r="E13" s="346">
        <v>1</v>
      </c>
      <c r="F13" s="346">
        <v>1</v>
      </c>
      <c r="G13" s="380">
        <v>1</v>
      </c>
      <c r="H13" s="380">
        <v>0</v>
      </c>
      <c r="I13" s="380">
        <v>0</v>
      </c>
      <c r="J13" s="380">
        <f>SUM(D13:I13)</f>
        <v>4</v>
      </c>
      <c r="K13" s="300"/>
      <c r="L13" s="342">
        <f>$K13*D13</f>
        <v>0</v>
      </c>
      <c r="M13" s="342">
        <f t="shared" ref="M13:O13" si="1">$K13*E13</f>
        <v>0</v>
      </c>
      <c r="N13" s="342">
        <f t="shared" si="1"/>
        <v>0</v>
      </c>
      <c r="O13" s="342">
        <f t="shared" si="1"/>
        <v>0</v>
      </c>
      <c r="P13" s="342">
        <f>$K13*H13</f>
        <v>0</v>
      </c>
      <c r="Q13" s="342">
        <f>$K13*I13</f>
        <v>0</v>
      </c>
      <c r="R13" s="342">
        <f t="shared" ref="R13" si="2">$K13*J13</f>
        <v>0</v>
      </c>
      <c r="S13" s="528"/>
      <c r="T13" s="528"/>
      <c r="U13" s="528"/>
      <c r="V13" s="528"/>
      <c r="W13" s="528"/>
      <c r="X13" s="528"/>
      <c r="Y13" s="528"/>
      <c r="Z13" s="528"/>
      <c r="AA13" s="528"/>
      <c r="AB13" s="528"/>
      <c r="AC13" s="400"/>
      <c r="AE13" s="375"/>
    </row>
    <row r="14" spans="1:74" s="356" customFormat="1">
      <c r="A14" s="376"/>
      <c r="B14" s="527"/>
      <c r="C14" s="291"/>
      <c r="D14" s="348"/>
      <c r="E14" s="346"/>
      <c r="F14" s="346"/>
      <c r="G14" s="380"/>
      <c r="H14" s="380"/>
      <c r="I14" s="380"/>
      <c r="J14" s="380"/>
      <c r="K14" s="454"/>
      <c r="L14" s="306"/>
      <c r="M14" s="306"/>
      <c r="N14" s="306"/>
      <c r="O14" s="306"/>
      <c r="P14" s="306"/>
      <c r="Q14" s="306"/>
      <c r="R14" s="306"/>
      <c r="S14" s="374"/>
      <c r="T14" s="374"/>
      <c r="U14" s="374"/>
      <c r="V14" s="374"/>
      <c r="W14" s="374"/>
      <c r="X14" s="374"/>
      <c r="Y14" s="374"/>
      <c r="Z14" s="374"/>
      <c r="AA14" s="374"/>
      <c r="AB14" s="374"/>
      <c r="AC14" s="346"/>
      <c r="AE14" s="375"/>
    </row>
    <row r="15" spans="1:74" s="356" customFormat="1">
      <c r="A15" s="381">
        <f>IF(ISTEXT(B15),MAX($A$11:$A14)+1,"")</f>
        <v>3</v>
      </c>
      <c r="B15" s="208" t="s">
        <v>2775</v>
      </c>
      <c r="C15" s="291" t="s">
        <v>118</v>
      </c>
      <c r="D15" s="348">
        <v>2</v>
      </c>
      <c r="E15" s="346">
        <v>3</v>
      </c>
      <c r="F15" s="346">
        <v>3</v>
      </c>
      <c r="G15" s="380">
        <v>2</v>
      </c>
      <c r="H15" s="380">
        <v>0</v>
      </c>
      <c r="I15" s="380">
        <v>0</v>
      </c>
      <c r="J15" s="380">
        <f>SUM(D15:I15)</f>
        <v>10</v>
      </c>
      <c r="K15" s="300"/>
      <c r="L15" s="342">
        <f>$K15*D15</f>
        <v>0</v>
      </c>
      <c r="M15" s="342">
        <f t="shared" ref="M15:O15" si="3">$K15*E15</f>
        <v>0</v>
      </c>
      <c r="N15" s="342">
        <f t="shared" si="3"/>
        <v>0</v>
      </c>
      <c r="O15" s="342">
        <f t="shared" si="3"/>
        <v>0</v>
      </c>
      <c r="P15" s="342">
        <f>$K15*H15</f>
        <v>0</v>
      </c>
      <c r="Q15" s="342">
        <f>$K15*I15</f>
        <v>0</v>
      </c>
      <c r="R15" s="342">
        <f t="shared" ref="R15" si="4">$K15*J15</f>
        <v>0</v>
      </c>
      <c r="S15" s="528"/>
      <c r="T15" s="528"/>
      <c r="U15" s="528"/>
      <c r="V15" s="528"/>
      <c r="W15" s="528"/>
      <c r="X15" s="528"/>
      <c r="Y15" s="528"/>
      <c r="Z15" s="528"/>
      <c r="AA15" s="528"/>
      <c r="AB15" s="528"/>
      <c r="AC15" s="400"/>
      <c r="AE15" s="375"/>
    </row>
    <row r="16" spans="1:74" s="356" customFormat="1">
      <c r="A16" s="376"/>
      <c r="B16" s="527"/>
      <c r="C16" s="291"/>
      <c r="D16" s="348"/>
      <c r="E16" s="346"/>
      <c r="F16" s="346"/>
      <c r="G16" s="380"/>
      <c r="H16" s="380"/>
      <c r="I16" s="380"/>
      <c r="J16" s="380"/>
      <c r="K16" s="454"/>
      <c r="L16" s="306"/>
      <c r="M16" s="306"/>
      <c r="N16" s="306"/>
      <c r="O16" s="306"/>
      <c r="P16" s="306"/>
      <c r="Q16" s="306"/>
      <c r="R16" s="306"/>
      <c r="S16" s="374"/>
      <c r="T16" s="374"/>
      <c r="U16" s="374"/>
      <c r="V16" s="374"/>
      <c r="W16" s="374"/>
      <c r="X16" s="374"/>
      <c r="Y16" s="374"/>
      <c r="Z16" s="374"/>
      <c r="AA16" s="374"/>
      <c r="AB16" s="374"/>
      <c r="AC16" s="346"/>
      <c r="AE16" s="375"/>
    </row>
    <row r="17" spans="1:31" s="356" customFormat="1">
      <c r="A17" s="381">
        <f>IF(ISTEXT(B17),MAX($A$11:$A16)+1,"")</f>
        <v>4</v>
      </c>
      <c r="B17" s="208" t="s">
        <v>2776</v>
      </c>
      <c r="C17" s="291" t="s">
        <v>118</v>
      </c>
      <c r="D17" s="348">
        <v>1</v>
      </c>
      <c r="E17" s="346">
        <v>2</v>
      </c>
      <c r="F17" s="346">
        <v>2</v>
      </c>
      <c r="G17" s="380">
        <v>2</v>
      </c>
      <c r="H17" s="380">
        <v>0</v>
      </c>
      <c r="I17" s="380">
        <v>0</v>
      </c>
      <c r="J17" s="380">
        <f>SUM(D17:I17)</f>
        <v>7</v>
      </c>
      <c r="K17" s="300"/>
      <c r="L17" s="342">
        <f>$K17*D17</f>
        <v>0</v>
      </c>
      <c r="M17" s="342">
        <f t="shared" ref="M17:O17" si="5">$K17*E17</f>
        <v>0</v>
      </c>
      <c r="N17" s="342">
        <f t="shared" si="5"/>
        <v>0</v>
      </c>
      <c r="O17" s="342">
        <f t="shared" si="5"/>
        <v>0</v>
      </c>
      <c r="P17" s="342">
        <f>$K17*H17</f>
        <v>0</v>
      </c>
      <c r="Q17" s="342">
        <f>$K17*I17</f>
        <v>0</v>
      </c>
      <c r="R17" s="342">
        <f t="shared" ref="R17" si="6">$K17*J17</f>
        <v>0</v>
      </c>
      <c r="S17" s="528"/>
      <c r="T17" s="528"/>
      <c r="U17" s="528"/>
      <c r="V17" s="528"/>
      <c r="W17" s="528"/>
      <c r="X17" s="528"/>
      <c r="Y17" s="528"/>
      <c r="Z17" s="528"/>
      <c r="AA17" s="528"/>
      <c r="AB17" s="528"/>
      <c r="AC17" s="400"/>
      <c r="AE17" s="375"/>
    </row>
    <row r="18" spans="1:31" s="356" customFormat="1">
      <c r="A18" s="376"/>
      <c r="B18" s="527"/>
      <c r="C18" s="291"/>
      <c r="D18" s="348"/>
      <c r="E18" s="346"/>
      <c r="F18" s="346"/>
      <c r="G18" s="380"/>
      <c r="H18" s="380"/>
      <c r="I18" s="380"/>
      <c r="J18" s="380"/>
      <c r="K18" s="454"/>
      <c r="L18" s="306"/>
      <c r="M18" s="306"/>
      <c r="N18" s="306"/>
      <c r="O18" s="306"/>
      <c r="P18" s="306"/>
      <c r="Q18" s="306"/>
      <c r="R18" s="306"/>
      <c r="S18" s="374"/>
      <c r="T18" s="374"/>
      <c r="U18" s="374"/>
      <c r="V18" s="374"/>
      <c r="W18" s="374"/>
      <c r="X18" s="374"/>
      <c r="Y18" s="374"/>
      <c r="Z18" s="374"/>
      <c r="AA18" s="374"/>
      <c r="AB18" s="374"/>
      <c r="AC18" s="346"/>
      <c r="AE18" s="375"/>
    </row>
    <row r="19" spans="1:31" s="356" customFormat="1">
      <c r="A19" s="381">
        <f>IF(ISTEXT(B19),MAX($A$11:$A18)+1,"")</f>
        <v>5</v>
      </c>
      <c r="B19" s="208" t="s">
        <v>2777</v>
      </c>
      <c r="C19" s="291" t="s">
        <v>118</v>
      </c>
      <c r="D19" s="348">
        <v>1</v>
      </c>
      <c r="E19" s="346">
        <v>0</v>
      </c>
      <c r="F19" s="346">
        <v>0</v>
      </c>
      <c r="G19" s="380">
        <v>0</v>
      </c>
      <c r="H19" s="380">
        <v>0</v>
      </c>
      <c r="I19" s="380">
        <v>0</v>
      </c>
      <c r="J19" s="380">
        <f>SUM(D19:I19)</f>
        <v>1</v>
      </c>
      <c r="K19" s="300"/>
      <c r="L19" s="342">
        <f>$K19*D19</f>
        <v>0</v>
      </c>
      <c r="M19" s="342">
        <f t="shared" ref="M19:O19" si="7">$K19*E19</f>
        <v>0</v>
      </c>
      <c r="N19" s="342">
        <f t="shared" si="7"/>
        <v>0</v>
      </c>
      <c r="O19" s="342">
        <f t="shared" si="7"/>
        <v>0</v>
      </c>
      <c r="P19" s="342">
        <f>$K19*H19</f>
        <v>0</v>
      </c>
      <c r="Q19" s="342">
        <f>$K19*I19</f>
        <v>0</v>
      </c>
      <c r="R19" s="342">
        <f t="shared" ref="R19" si="8">$K19*J19</f>
        <v>0</v>
      </c>
      <c r="S19" s="528"/>
      <c r="T19" s="528"/>
      <c r="U19" s="528"/>
      <c r="V19" s="528"/>
      <c r="W19" s="528"/>
      <c r="X19" s="528"/>
      <c r="Y19" s="528"/>
      <c r="Z19" s="528"/>
      <c r="AA19" s="528"/>
      <c r="AB19" s="528"/>
      <c r="AC19" s="400"/>
      <c r="AE19" s="375"/>
    </row>
    <row r="20" spans="1:31" s="356" customFormat="1">
      <c r="A20" s="376"/>
      <c r="B20" s="527"/>
      <c r="C20" s="291"/>
      <c r="D20" s="348"/>
      <c r="E20" s="346"/>
      <c r="F20" s="346"/>
      <c r="G20" s="380"/>
      <c r="H20" s="380"/>
      <c r="I20" s="380"/>
      <c r="J20" s="380"/>
      <c r="K20" s="454"/>
      <c r="L20" s="306"/>
      <c r="M20" s="306"/>
      <c r="N20" s="306"/>
      <c r="O20" s="306"/>
      <c r="P20" s="306"/>
      <c r="Q20" s="306"/>
      <c r="R20" s="306"/>
      <c r="S20" s="374"/>
      <c r="T20" s="374"/>
      <c r="U20" s="374"/>
      <c r="V20" s="374"/>
      <c r="W20" s="374"/>
      <c r="X20" s="374"/>
      <c r="Y20" s="374"/>
      <c r="Z20" s="374"/>
      <c r="AA20" s="374"/>
      <c r="AB20" s="374"/>
      <c r="AC20" s="346"/>
      <c r="AE20" s="375"/>
    </row>
    <row r="21" spans="1:31" s="356" customFormat="1">
      <c r="A21" s="381">
        <f>IF(ISTEXT(B21),MAX($A$11:$A20)+1,"")</f>
        <v>6</v>
      </c>
      <c r="B21" s="208" t="s">
        <v>2778</v>
      </c>
      <c r="C21" s="291" t="s">
        <v>118</v>
      </c>
      <c r="D21" s="348">
        <v>0</v>
      </c>
      <c r="E21" s="346">
        <v>1</v>
      </c>
      <c r="F21" s="346">
        <v>1</v>
      </c>
      <c r="G21" s="380">
        <v>0</v>
      </c>
      <c r="H21" s="380">
        <v>0</v>
      </c>
      <c r="I21" s="380">
        <v>0</v>
      </c>
      <c r="J21" s="380">
        <f>SUM(D21:I21)</f>
        <v>2</v>
      </c>
      <c r="K21" s="300"/>
      <c r="L21" s="342">
        <f>$K21*D21</f>
        <v>0</v>
      </c>
      <c r="M21" s="342">
        <f t="shared" ref="M21:O21" si="9">$K21*E21</f>
        <v>0</v>
      </c>
      <c r="N21" s="342">
        <f t="shared" si="9"/>
        <v>0</v>
      </c>
      <c r="O21" s="342">
        <f t="shared" si="9"/>
        <v>0</v>
      </c>
      <c r="P21" s="342">
        <f>$K21*H21</f>
        <v>0</v>
      </c>
      <c r="Q21" s="342">
        <f>$K21*I21</f>
        <v>0</v>
      </c>
      <c r="R21" s="342">
        <f t="shared" ref="R21" si="10">$K21*J21</f>
        <v>0</v>
      </c>
      <c r="S21" s="528"/>
      <c r="T21" s="528"/>
      <c r="U21" s="528"/>
      <c r="V21" s="528"/>
      <c r="W21" s="528"/>
      <c r="X21" s="528"/>
      <c r="Y21" s="528"/>
      <c r="Z21" s="528"/>
      <c r="AA21" s="528"/>
      <c r="AB21" s="528"/>
      <c r="AC21" s="400"/>
      <c r="AE21" s="375"/>
    </row>
    <row r="22" spans="1:31" s="356" customFormat="1">
      <c r="A22" s="376"/>
      <c r="B22" s="527"/>
      <c r="C22" s="291"/>
      <c r="D22" s="348"/>
      <c r="E22" s="346"/>
      <c r="F22" s="346"/>
      <c r="G22" s="380"/>
      <c r="H22" s="380"/>
      <c r="I22" s="380"/>
      <c r="J22" s="380"/>
      <c r="K22" s="454"/>
      <c r="L22" s="306"/>
      <c r="M22" s="306"/>
      <c r="N22" s="306"/>
      <c r="O22" s="306"/>
      <c r="P22" s="306"/>
      <c r="Q22" s="306"/>
      <c r="R22" s="306"/>
      <c r="S22" s="374"/>
      <c r="T22" s="374"/>
      <c r="U22" s="374"/>
      <c r="V22" s="374"/>
      <c r="W22" s="374"/>
      <c r="X22" s="374"/>
      <c r="Y22" s="374"/>
      <c r="Z22" s="374"/>
      <c r="AA22" s="374"/>
      <c r="AB22" s="374"/>
      <c r="AC22" s="346"/>
      <c r="AE22" s="375"/>
    </row>
    <row r="23" spans="1:31" s="356" customFormat="1">
      <c r="A23" s="381">
        <f>IF(ISTEXT(B23),MAX($A$11:$A22)+1,"")</f>
        <v>7</v>
      </c>
      <c r="B23" s="208" t="s">
        <v>2779</v>
      </c>
      <c r="C23" s="291" t="s">
        <v>118</v>
      </c>
      <c r="D23" s="348">
        <v>1</v>
      </c>
      <c r="E23" s="346">
        <v>0</v>
      </c>
      <c r="F23" s="346">
        <v>0</v>
      </c>
      <c r="G23" s="380">
        <v>1</v>
      </c>
      <c r="H23" s="380">
        <v>0</v>
      </c>
      <c r="I23" s="380">
        <v>0</v>
      </c>
      <c r="J23" s="380">
        <f>SUM(D23:I23)</f>
        <v>2</v>
      </c>
      <c r="K23" s="300"/>
      <c r="L23" s="342">
        <f>$K23*D23</f>
        <v>0</v>
      </c>
      <c r="M23" s="342">
        <f t="shared" ref="M23:O23" si="11">$K23*E23</f>
        <v>0</v>
      </c>
      <c r="N23" s="342">
        <f t="shared" si="11"/>
        <v>0</v>
      </c>
      <c r="O23" s="342">
        <f t="shared" si="11"/>
        <v>0</v>
      </c>
      <c r="P23" s="342">
        <f>$K23*H23</f>
        <v>0</v>
      </c>
      <c r="Q23" s="342">
        <f>$K23*I23</f>
        <v>0</v>
      </c>
      <c r="R23" s="342">
        <f t="shared" ref="R23" si="12">$K23*J23</f>
        <v>0</v>
      </c>
      <c r="S23" s="528"/>
      <c r="T23" s="528"/>
      <c r="U23" s="528"/>
      <c r="V23" s="528"/>
      <c r="W23" s="528"/>
      <c r="X23" s="528"/>
      <c r="Y23" s="528"/>
      <c r="Z23" s="528"/>
      <c r="AA23" s="528"/>
      <c r="AB23" s="528"/>
      <c r="AC23" s="400"/>
      <c r="AE23" s="375"/>
    </row>
    <row r="24" spans="1:31" s="356" customFormat="1">
      <c r="A24" s="376"/>
      <c r="B24" s="527"/>
      <c r="C24" s="291"/>
      <c r="D24" s="348"/>
      <c r="E24" s="346"/>
      <c r="F24" s="346"/>
      <c r="G24" s="380"/>
      <c r="H24" s="380"/>
      <c r="I24" s="380"/>
      <c r="J24" s="380"/>
      <c r="K24" s="454"/>
      <c r="L24" s="306"/>
      <c r="M24" s="306"/>
      <c r="N24" s="306"/>
      <c r="O24" s="306"/>
      <c r="P24" s="306"/>
      <c r="Q24" s="306"/>
      <c r="R24" s="306"/>
      <c r="S24" s="374"/>
      <c r="T24" s="374"/>
      <c r="U24" s="374"/>
      <c r="V24" s="374"/>
      <c r="W24" s="374"/>
      <c r="X24" s="374"/>
      <c r="Y24" s="374"/>
      <c r="Z24" s="374"/>
      <c r="AA24" s="374"/>
      <c r="AB24" s="374"/>
      <c r="AC24" s="346"/>
      <c r="AE24" s="375"/>
    </row>
    <row r="25" spans="1:31" s="356" customFormat="1">
      <c r="A25" s="381">
        <f>IF(ISTEXT(B25),MAX($A$11:$A24)+1,"")</f>
        <v>8</v>
      </c>
      <c r="B25" s="208" t="s">
        <v>2780</v>
      </c>
      <c r="C25" s="291" t="s">
        <v>118</v>
      </c>
      <c r="D25" s="348">
        <v>0</v>
      </c>
      <c r="E25" s="346">
        <v>2</v>
      </c>
      <c r="F25" s="346">
        <v>2</v>
      </c>
      <c r="G25" s="380">
        <v>0</v>
      </c>
      <c r="H25" s="380">
        <v>0</v>
      </c>
      <c r="I25" s="380">
        <v>0</v>
      </c>
      <c r="J25" s="380">
        <f>SUM(D25:I25)</f>
        <v>4</v>
      </c>
      <c r="K25" s="300"/>
      <c r="L25" s="342">
        <f>$K25*D25</f>
        <v>0</v>
      </c>
      <c r="M25" s="342">
        <f t="shared" ref="M25:O25" si="13">$K25*E25</f>
        <v>0</v>
      </c>
      <c r="N25" s="342">
        <f t="shared" si="13"/>
        <v>0</v>
      </c>
      <c r="O25" s="342">
        <f t="shared" si="13"/>
        <v>0</v>
      </c>
      <c r="P25" s="342">
        <f>$K25*H25</f>
        <v>0</v>
      </c>
      <c r="Q25" s="342">
        <f>$K25*I25</f>
        <v>0</v>
      </c>
      <c r="R25" s="342">
        <f t="shared" ref="R25" si="14">$K25*J25</f>
        <v>0</v>
      </c>
      <c r="S25" s="528"/>
      <c r="T25" s="528"/>
      <c r="U25" s="528"/>
      <c r="V25" s="528"/>
      <c r="W25" s="528"/>
      <c r="X25" s="528"/>
      <c r="Y25" s="528"/>
      <c r="Z25" s="528"/>
      <c r="AA25" s="528"/>
      <c r="AB25" s="528"/>
      <c r="AC25" s="400"/>
      <c r="AE25" s="375"/>
    </row>
    <row r="26" spans="1:31" s="356" customFormat="1">
      <c r="A26" s="376"/>
      <c r="B26" s="527"/>
      <c r="C26" s="291"/>
      <c r="D26" s="348"/>
      <c r="E26" s="346"/>
      <c r="F26" s="346"/>
      <c r="G26" s="380"/>
      <c r="H26" s="380"/>
      <c r="I26" s="380"/>
      <c r="J26" s="380"/>
      <c r="K26" s="454"/>
      <c r="L26" s="306"/>
      <c r="M26" s="306"/>
      <c r="N26" s="306"/>
      <c r="O26" s="306"/>
      <c r="P26" s="306"/>
      <c r="Q26" s="306"/>
      <c r="R26" s="306"/>
      <c r="S26" s="374"/>
      <c r="T26" s="374"/>
      <c r="U26" s="374"/>
      <c r="V26" s="374"/>
      <c r="W26" s="374"/>
      <c r="X26" s="374"/>
      <c r="Y26" s="374"/>
      <c r="Z26" s="374"/>
      <c r="AA26" s="374"/>
      <c r="AB26" s="374"/>
      <c r="AC26" s="346"/>
      <c r="AE26" s="375"/>
    </row>
    <row r="27" spans="1:31" s="356" customFormat="1">
      <c r="A27" s="381">
        <f>IF(ISTEXT(B27),MAX($A$11:$A26)+1,"")</f>
        <v>9</v>
      </c>
      <c r="B27" s="208" t="s">
        <v>2781</v>
      </c>
      <c r="C27" s="291" t="s">
        <v>118</v>
      </c>
      <c r="D27" s="348">
        <v>1</v>
      </c>
      <c r="E27" s="346">
        <v>0</v>
      </c>
      <c r="F27" s="346">
        <v>0</v>
      </c>
      <c r="G27" s="380">
        <v>1</v>
      </c>
      <c r="H27" s="380">
        <v>0</v>
      </c>
      <c r="I27" s="380">
        <v>0</v>
      </c>
      <c r="J27" s="380">
        <f>SUM(D27:I27)</f>
        <v>2</v>
      </c>
      <c r="K27" s="300"/>
      <c r="L27" s="342">
        <f>$K27*D27</f>
        <v>0</v>
      </c>
      <c r="M27" s="342">
        <f t="shared" ref="M27:O27" si="15">$K27*E27</f>
        <v>0</v>
      </c>
      <c r="N27" s="342">
        <f t="shared" si="15"/>
        <v>0</v>
      </c>
      <c r="O27" s="342">
        <f t="shared" si="15"/>
        <v>0</v>
      </c>
      <c r="P27" s="342">
        <f>$K27*H27</f>
        <v>0</v>
      </c>
      <c r="Q27" s="342">
        <f>$K27*I27</f>
        <v>0</v>
      </c>
      <c r="R27" s="342">
        <f t="shared" ref="R27" si="16">$K27*J27</f>
        <v>0</v>
      </c>
      <c r="S27" s="528"/>
      <c r="T27" s="528"/>
      <c r="U27" s="528"/>
      <c r="V27" s="528"/>
      <c r="W27" s="528"/>
      <c r="X27" s="528"/>
      <c r="Y27" s="528"/>
      <c r="Z27" s="528"/>
      <c r="AA27" s="528"/>
      <c r="AB27" s="528"/>
      <c r="AC27" s="400"/>
      <c r="AE27" s="375"/>
    </row>
    <row r="28" spans="1:31" s="356" customFormat="1">
      <c r="A28" s="376"/>
      <c r="B28" s="527"/>
      <c r="C28" s="291"/>
      <c r="D28" s="348"/>
      <c r="E28" s="346"/>
      <c r="F28" s="346"/>
      <c r="G28" s="380"/>
      <c r="H28" s="380"/>
      <c r="I28" s="380"/>
      <c r="J28" s="380"/>
      <c r="K28" s="454"/>
      <c r="L28" s="306"/>
      <c r="M28" s="306"/>
      <c r="N28" s="306"/>
      <c r="O28" s="306"/>
      <c r="P28" s="306"/>
      <c r="Q28" s="306"/>
      <c r="R28" s="306"/>
      <c r="S28" s="374"/>
      <c r="T28" s="374"/>
      <c r="U28" s="374"/>
      <c r="V28" s="374"/>
      <c r="W28" s="374"/>
      <c r="X28" s="374"/>
      <c r="Y28" s="374"/>
      <c r="Z28" s="374"/>
      <c r="AA28" s="374"/>
      <c r="AB28" s="374"/>
      <c r="AC28" s="346"/>
      <c r="AE28" s="375"/>
    </row>
    <row r="29" spans="1:31" s="356" customFormat="1">
      <c r="A29" s="381">
        <f>IF(ISTEXT(B29),MAX($A$11:$A28)+1,"")</f>
        <v>10</v>
      </c>
      <c r="B29" s="208" t="s">
        <v>2782</v>
      </c>
      <c r="C29" s="291" t="s">
        <v>118</v>
      </c>
      <c r="D29" s="348">
        <v>0</v>
      </c>
      <c r="E29" s="346">
        <v>2</v>
      </c>
      <c r="F29" s="346">
        <v>2</v>
      </c>
      <c r="G29" s="380">
        <v>0</v>
      </c>
      <c r="H29" s="380">
        <v>0</v>
      </c>
      <c r="I29" s="380">
        <v>0</v>
      </c>
      <c r="J29" s="380">
        <f>SUM(D29:I29)</f>
        <v>4</v>
      </c>
      <c r="K29" s="300"/>
      <c r="L29" s="342">
        <f>$K29*D29</f>
        <v>0</v>
      </c>
      <c r="M29" s="342">
        <f t="shared" ref="M29:O29" si="17">$K29*E29</f>
        <v>0</v>
      </c>
      <c r="N29" s="342">
        <f t="shared" si="17"/>
        <v>0</v>
      </c>
      <c r="O29" s="342">
        <f t="shared" si="17"/>
        <v>0</v>
      </c>
      <c r="P29" s="342">
        <f>$K29*H29</f>
        <v>0</v>
      </c>
      <c r="Q29" s="342">
        <f>$K29*I29</f>
        <v>0</v>
      </c>
      <c r="R29" s="342">
        <f t="shared" ref="R29" si="18">$K29*J29</f>
        <v>0</v>
      </c>
      <c r="S29" s="528"/>
      <c r="T29" s="528"/>
      <c r="U29" s="528"/>
      <c r="V29" s="528"/>
      <c r="W29" s="528"/>
      <c r="X29" s="528"/>
      <c r="Y29" s="528"/>
      <c r="Z29" s="528"/>
      <c r="AA29" s="528"/>
      <c r="AB29" s="528"/>
      <c r="AC29" s="400"/>
      <c r="AE29" s="375"/>
    </row>
    <row r="30" spans="1:31" s="356" customFormat="1">
      <c r="A30" s="376"/>
      <c r="B30" s="527"/>
      <c r="C30" s="291"/>
      <c r="D30" s="348"/>
      <c r="E30" s="346"/>
      <c r="F30" s="346"/>
      <c r="G30" s="380"/>
      <c r="H30" s="380"/>
      <c r="I30" s="380"/>
      <c r="J30" s="380"/>
      <c r="K30" s="454"/>
      <c r="L30" s="306"/>
      <c r="M30" s="306"/>
      <c r="N30" s="306"/>
      <c r="O30" s="306"/>
      <c r="P30" s="306"/>
      <c r="Q30" s="306"/>
      <c r="R30" s="306"/>
      <c r="S30" s="374"/>
      <c r="T30" s="374"/>
      <c r="U30" s="374"/>
      <c r="V30" s="374"/>
      <c r="W30" s="374"/>
      <c r="X30" s="374"/>
      <c r="Y30" s="374"/>
      <c r="Z30" s="374"/>
      <c r="AA30" s="374"/>
      <c r="AB30" s="374"/>
      <c r="AC30" s="346"/>
      <c r="AE30" s="375"/>
    </row>
    <row r="31" spans="1:31" s="356" customFormat="1">
      <c r="A31" s="381">
        <f>IF(ISTEXT(B31),MAX($A$11:$A30)+1,"")</f>
        <v>11</v>
      </c>
      <c r="B31" s="208" t="s">
        <v>2783</v>
      </c>
      <c r="C31" s="291" t="s">
        <v>118</v>
      </c>
      <c r="D31" s="348">
        <v>0</v>
      </c>
      <c r="E31" s="346">
        <v>1</v>
      </c>
      <c r="F31" s="346">
        <v>1</v>
      </c>
      <c r="G31" s="380">
        <v>0</v>
      </c>
      <c r="H31" s="380">
        <v>0</v>
      </c>
      <c r="I31" s="380">
        <v>0</v>
      </c>
      <c r="J31" s="380">
        <f>SUM(D31:I31)</f>
        <v>2</v>
      </c>
      <c r="K31" s="300"/>
      <c r="L31" s="342">
        <f>$K31*D31</f>
        <v>0</v>
      </c>
      <c r="M31" s="342">
        <f t="shared" ref="M31:O31" si="19">$K31*E31</f>
        <v>0</v>
      </c>
      <c r="N31" s="342">
        <f t="shared" si="19"/>
        <v>0</v>
      </c>
      <c r="O31" s="342">
        <f t="shared" si="19"/>
        <v>0</v>
      </c>
      <c r="P31" s="342">
        <f>$K31*H31</f>
        <v>0</v>
      </c>
      <c r="Q31" s="342">
        <f>$K31*I31</f>
        <v>0</v>
      </c>
      <c r="R31" s="342">
        <f t="shared" ref="R31" si="20">$K31*J31</f>
        <v>0</v>
      </c>
      <c r="S31" s="528"/>
      <c r="T31" s="528"/>
      <c r="U31" s="528"/>
      <c r="V31" s="528"/>
      <c r="W31" s="528"/>
      <c r="X31" s="528"/>
      <c r="Y31" s="528"/>
      <c r="Z31" s="528"/>
      <c r="AA31" s="528"/>
      <c r="AB31" s="528"/>
      <c r="AC31" s="400"/>
      <c r="AE31" s="375"/>
    </row>
    <row r="32" spans="1:31" s="356" customFormat="1">
      <c r="A32" s="376"/>
      <c r="B32" s="527"/>
      <c r="C32" s="291"/>
      <c r="D32" s="348"/>
      <c r="E32" s="346"/>
      <c r="F32" s="346"/>
      <c r="G32" s="380"/>
      <c r="H32" s="380"/>
      <c r="I32" s="380"/>
      <c r="J32" s="380"/>
      <c r="K32" s="454"/>
      <c r="L32" s="306"/>
      <c r="M32" s="306"/>
      <c r="N32" s="306"/>
      <c r="O32" s="306"/>
      <c r="P32" s="306"/>
      <c r="Q32" s="306"/>
      <c r="R32" s="306"/>
      <c r="S32" s="374"/>
      <c r="T32" s="374"/>
      <c r="U32" s="374"/>
      <c r="V32" s="374"/>
      <c r="W32" s="374"/>
      <c r="X32" s="374"/>
      <c r="Y32" s="374"/>
      <c r="Z32" s="374"/>
      <c r="AA32" s="374"/>
      <c r="AB32" s="374"/>
      <c r="AC32" s="346"/>
      <c r="AE32" s="375"/>
    </row>
    <row r="33" spans="1:31" s="356" customFormat="1">
      <c r="A33" s="381">
        <f>IF(ISTEXT(B33),MAX($A$11:$A32)+1,"")</f>
        <v>12</v>
      </c>
      <c r="B33" s="208" t="s">
        <v>2784</v>
      </c>
      <c r="C33" s="291" t="s">
        <v>118</v>
      </c>
      <c r="D33" s="348">
        <v>1</v>
      </c>
      <c r="E33" s="346">
        <v>1</v>
      </c>
      <c r="F33" s="346">
        <v>1</v>
      </c>
      <c r="G33" s="380">
        <v>1</v>
      </c>
      <c r="H33" s="380">
        <v>0</v>
      </c>
      <c r="I33" s="380">
        <v>0</v>
      </c>
      <c r="J33" s="380">
        <f>SUM(D33:I33)</f>
        <v>4</v>
      </c>
      <c r="K33" s="300"/>
      <c r="L33" s="342">
        <f>$K33*D33</f>
        <v>0</v>
      </c>
      <c r="M33" s="342">
        <f t="shared" ref="M33:O33" si="21">$K33*E33</f>
        <v>0</v>
      </c>
      <c r="N33" s="342">
        <f t="shared" si="21"/>
        <v>0</v>
      </c>
      <c r="O33" s="342">
        <f t="shared" si="21"/>
        <v>0</v>
      </c>
      <c r="P33" s="342">
        <f>$K33*H33</f>
        <v>0</v>
      </c>
      <c r="Q33" s="342">
        <f>$K33*I33</f>
        <v>0</v>
      </c>
      <c r="R33" s="342">
        <f t="shared" ref="R33" si="22">$K33*J33</f>
        <v>0</v>
      </c>
      <c r="S33" s="528"/>
      <c r="T33" s="528"/>
      <c r="U33" s="528"/>
      <c r="V33" s="528"/>
      <c r="W33" s="528"/>
      <c r="X33" s="528"/>
      <c r="Y33" s="528"/>
      <c r="Z33" s="528"/>
      <c r="AA33" s="528"/>
      <c r="AB33" s="528"/>
      <c r="AC33" s="400"/>
      <c r="AE33" s="375"/>
    </row>
    <row r="34" spans="1:31" s="356" customFormat="1">
      <c r="A34" s="376"/>
      <c r="B34" s="527"/>
      <c r="C34" s="291"/>
      <c r="D34" s="348"/>
      <c r="E34" s="346"/>
      <c r="F34" s="346"/>
      <c r="G34" s="380"/>
      <c r="H34" s="380"/>
      <c r="I34" s="380"/>
      <c r="J34" s="380"/>
      <c r="K34" s="454"/>
      <c r="L34" s="306"/>
      <c r="M34" s="306"/>
      <c r="N34" s="306"/>
      <c r="O34" s="306"/>
      <c r="P34" s="306"/>
      <c r="Q34" s="306"/>
      <c r="R34" s="306"/>
      <c r="S34" s="374"/>
      <c r="T34" s="374"/>
      <c r="U34" s="374"/>
      <c r="V34" s="374"/>
      <c r="W34" s="374"/>
      <c r="X34" s="374"/>
      <c r="Y34" s="374"/>
      <c r="Z34" s="374"/>
      <c r="AA34" s="374"/>
      <c r="AB34" s="374"/>
      <c r="AC34" s="346"/>
      <c r="AE34" s="375"/>
    </row>
    <row r="35" spans="1:31" s="356" customFormat="1" ht="27.6">
      <c r="A35" s="381">
        <f>IF(ISTEXT(B35),MAX($A$11:$A34)+1,"")</f>
        <v>13</v>
      </c>
      <c r="B35" s="208" t="s">
        <v>2785</v>
      </c>
      <c r="C35" s="291" t="s">
        <v>118</v>
      </c>
      <c r="D35" s="348">
        <v>2</v>
      </c>
      <c r="E35" s="346">
        <v>3</v>
      </c>
      <c r="F35" s="346">
        <v>3</v>
      </c>
      <c r="G35" s="380">
        <v>3</v>
      </c>
      <c r="H35" s="380">
        <v>0</v>
      </c>
      <c r="I35" s="380">
        <v>0</v>
      </c>
      <c r="J35" s="380">
        <f>SUM(D35:I35)</f>
        <v>11</v>
      </c>
      <c r="K35" s="300"/>
      <c r="L35" s="342">
        <f>$K35*D35</f>
        <v>0</v>
      </c>
      <c r="M35" s="342">
        <f t="shared" ref="M35:O35" si="23">$K35*E35</f>
        <v>0</v>
      </c>
      <c r="N35" s="342">
        <f t="shared" si="23"/>
        <v>0</v>
      </c>
      <c r="O35" s="342">
        <f t="shared" si="23"/>
        <v>0</v>
      </c>
      <c r="P35" s="342">
        <f>$K35*H35</f>
        <v>0</v>
      </c>
      <c r="Q35" s="342">
        <f>$K35*I35</f>
        <v>0</v>
      </c>
      <c r="R35" s="342">
        <f t="shared" ref="R35" si="24">$K35*J35</f>
        <v>0</v>
      </c>
      <c r="S35" s="528"/>
      <c r="T35" s="528"/>
      <c r="U35" s="528"/>
      <c r="V35" s="528"/>
      <c r="W35" s="528"/>
      <c r="X35" s="528"/>
      <c r="Y35" s="528"/>
      <c r="Z35" s="528"/>
      <c r="AA35" s="528"/>
      <c r="AB35" s="528"/>
      <c r="AC35" s="400"/>
      <c r="AE35" s="375"/>
    </row>
    <row r="36" spans="1:31" s="356" customFormat="1">
      <c r="A36" s="376"/>
      <c r="B36" s="527"/>
      <c r="C36" s="291"/>
      <c r="D36" s="348"/>
      <c r="E36" s="346"/>
      <c r="F36" s="346"/>
      <c r="G36" s="380"/>
      <c r="H36" s="380"/>
      <c r="I36" s="380"/>
      <c r="J36" s="380"/>
      <c r="K36" s="454"/>
      <c r="L36" s="306"/>
      <c r="M36" s="306"/>
      <c r="N36" s="306"/>
      <c r="O36" s="306"/>
      <c r="P36" s="306"/>
      <c r="Q36" s="306"/>
      <c r="R36" s="306"/>
      <c r="S36" s="374"/>
      <c r="T36" s="374"/>
      <c r="U36" s="374"/>
      <c r="V36" s="374"/>
      <c r="W36" s="374"/>
      <c r="X36" s="374"/>
      <c r="Y36" s="374"/>
      <c r="Z36" s="374"/>
      <c r="AA36" s="374"/>
      <c r="AB36" s="374"/>
      <c r="AC36" s="346"/>
      <c r="AE36" s="375"/>
    </row>
    <row r="37" spans="1:31" s="356" customFormat="1" ht="27.6">
      <c r="A37" s="381">
        <f>IF(ISTEXT(B37),MAX($A$11:$A36)+1,"")</f>
        <v>14</v>
      </c>
      <c r="B37" s="208" t="s">
        <v>2786</v>
      </c>
      <c r="C37" s="291" t="s">
        <v>118</v>
      </c>
      <c r="D37" s="348">
        <v>6</v>
      </c>
      <c r="E37" s="346">
        <v>11</v>
      </c>
      <c r="F37" s="346">
        <v>11</v>
      </c>
      <c r="G37" s="380">
        <v>9</v>
      </c>
      <c r="H37" s="380">
        <v>0</v>
      </c>
      <c r="I37" s="380">
        <v>0</v>
      </c>
      <c r="J37" s="380">
        <f>SUM(D37:I37)</f>
        <v>37</v>
      </c>
      <c r="K37" s="300"/>
      <c r="L37" s="342">
        <f>$K37*D37</f>
        <v>0</v>
      </c>
      <c r="M37" s="342">
        <f t="shared" ref="M37:O37" si="25">$K37*E37</f>
        <v>0</v>
      </c>
      <c r="N37" s="342">
        <f t="shared" si="25"/>
        <v>0</v>
      </c>
      <c r="O37" s="342">
        <f t="shared" si="25"/>
        <v>0</v>
      </c>
      <c r="P37" s="342">
        <f>$K37*H37</f>
        <v>0</v>
      </c>
      <c r="Q37" s="342">
        <f>$K37*I37</f>
        <v>0</v>
      </c>
      <c r="R37" s="342">
        <f t="shared" ref="R37" si="26">$K37*J37</f>
        <v>0</v>
      </c>
      <c r="S37" s="528"/>
      <c r="T37" s="528"/>
      <c r="U37" s="528"/>
      <c r="V37" s="528"/>
      <c r="W37" s="528"/>
      <c r="X37" s="528"/>
      <c r="Y37" s="528"/>
      <c r="Z37" s="528"/>
      <c r="AA37" s="528"/>
      <c r="AB37" s="528"/>
      <c r="AC37" s="400"/>
      <c r="AE37" s="375"/>
    </row>
    <row r="38" spans="1:31" s="356" customFormat="1">
      <c r="A38" s="376"/>
      <c r="B38" s="527"/>
      <c r="C38" s="291"/>
      <c r="D38" s="348"/>
      <c r="E38" s="346"/>
      <c r="F38" s="346"/>
      <c r="G38" s="380"/>
      <c r="H38" s="380"/>
      <c r="I38" s="380"/>
      <c r="J38" s="380"/>
      <c r="K38" s="454"/>
      <c r="L38" s="306"/>
      <c r="M38" s="306"/>
      <c r="N38" s="306"/>
      <c r="O38" s="306"/>
      <c r="P38" s="306"/>
      <c r="Q38" s="306"/>
      <c r="R38" s="306"/>
      <c r="S38" s="374"/>
      <c r="T38" s="374"/>
      <c r="U38" s="374"/>
      <c r="V38" s="374"/>
      <c r="W38" s="374"/>
      <c r="X38" s="374"/>
      <c r="Y38" s="374"/>
      <c r="Z38" s="374"/>
      <c r="AA38" s="374"/>
      <c r="AB38" s="374"/>
      <c r="AC38" s="346"/>
      <c r="AE38" s="375"/>
    </row>
    <row r="39" spans="1:31" s="206" customFormat="1" ht="27.6">
      <c r="A39" s="381">
        <f>IF(ISTEXT(B39),MAX($A$11:$A38)+1,"")</f>
        <v>15</v>
      </c>
      <c r="B39" s="345" t="s">
        <v>2187</v>
      </c>
      <c r="C39" s="302"/>
      <c r="E39" s="344"/>
      <c r="F39" s="344"/>
      <c r="G39" s="344"/>
      <c r="H39" s="344"/>
      <c r="I39" s="344"/>
      <c r="J39" s="344"/>
      <c r="K39" s="349"/>
      <c r="L39" s="353"/>
      <c r="M39" s="353"/>
      <c r="N39" s="353"/>
      <c r="O39" s="353"/>
      <c r="P39" s="353"/>
      <c r="Q39" s="353"/>
      <c r="R39" s="354"/>
      <c r="S39" s="343"/>
      <c r="T39" s="343"/>
      <c r="U39" s="343"/>
      <c r="V39" s="343"/>
      <c r="W39" s="343"/>
      <c r="X39" s="343"/>
      <c r="Y39" s="343"/>
      <c r="Z39" s="343"/>
      <c r="AA39" s="343"/>
      <c r="AB39" s="343"/>
      <c r="AC39" s="344"/>
    </row>
    <row r="40" spans="1:31" s="501" customFormat="1" ht="15">
      <c r="A40" s="500" t="s">
        <v>1742</v>
      </c>
      <c r="B40" s="208" t="s">
        <v>2188</v>
      </c>
      <c r="C40" s="465" t="s">
        <v>1811</v>
      </c>
      <c r="D40" s="504">
        <v>35</v>
      </c>
      <c r="E40" s="496">
        <v>60</v>
      </c>
      <c r="F40" s="496">
        <v>60</v>
      </c>
      <c r="G40" s="496">
        <v>50</v>
      </c>
      <c r="H40" s="496">
        <v>0</v>
      </c>
      <c r="I40" s="496"/>
      <c r="J40" s="496">
        <f t="shared" ref="J40:J44" si="27">SUM(D40:I40)</f>
        <v>205</v>
      </c>
      <c r="K40" s="41"/>
      <c r="L40" s="342">
        <f t="shared" ref="L40:L44" si="28">$K40*D40</f>
        <v>0</v>
      </c>
      <c r="M40" s="342">
        <f t="shared" ref="M40:R44" si="29">$K40*E40</f>
        <v>0</v>
      </c>
      <c r="N40" s="342">
        <f t="shared" si="29"/>
        <v>0</v>
      </c>
      <c r="O40" s="342">
        <f t="shared" si="29"/>
        <v>0</v>
      </c>
      <c r="P40" s="342">
        <f t="shared" si="29"/>
        <v>0</v>
      </c>
      <c r="Q40" s="342">
        <f t="shared" si="29"/>
        <v>0</v>
      </c>
      <c r="R40" s="342">
        <f t="shared" si="29"/>
        <v>0</v>
      </c>
      <c r="S40" s="502"/>
      <c r="T40" s="502"/>
      <c r="U40" s="502"/>
      <c r="V40" s="502"/>
      <c r="W40" s="502"/>
      <c r="X40" s="502"/>
      <c r="Y40" s="502"/>
      <c r="Z40" s="502"/>
      <c r="AA40" s="502"/>
      <c r="AB40" s="502"/>
      <c r="AC40" s="496"/>
      <c r="AE40" s="503"/>
    </row>
    <row r="41" spans="1:31" s="501" customFormat="1" ht="15">
      <c r="A41" s="500" t="s">
        <v>1742</v>
      </c>
      <c r="B41" s="208" t="s">
        <v>2048</v>
      </c>
      <c r="C41" s="465" t="s">
        <v>1811</v>
      </c>
      <c r="D41" s="504">
        <v>100</v>
      </c>
      <c r="E41" s="496">
        <v>140</v>
      </c>
      <c r="F41" s="496">
        <v>140</v>
      </c>
      <c r="G41" s="496">
        <v>100</v>
      </c>
      <c r="H41" s="496">
        <v>0</v>
      </c>
      <c r="I41" s="496"/>
      <c r="J41" s="496">
        <f t="shared" si="27"/>
        <v>480</v>
      </c>
      <c r="K41" s="41"/>
      <c r="L41" s="342">
        <f t="shared" si="28"/>
        <v>0</v>
      </c>
      <c r="M41" s="342">
        <f t="shared" si="29"/>
        <v>0</v>
      </c>
      <c r="N41" s="342">
        <f t="shared" si="29"/>
        <v>0</v>
      </c>
      <c r="O41" s="342">
        <f t="shared" si="29"/>
        <v>0</v>
      </c>
      <c r="P41" s="342">
        <f t="shared" si="29"/>
        <v>0</v>
      </c>
      <c r="Q41" s="342">
        <f t="shared" si="29"/>
        <v>0</v>
      </c>
      <c r="R41" s="342">
        <f t="shared" si="29"/>
        <v>0</v>
      </c>
      <c r="S41" s="502"/>
      <c r="T41" s="502"/>
      <c r="U41" s="502"/>
      <c r="V41" s="502"/>
      <c r="W41" s="502"/>
      <c r="X41" s="502"/>
      <c r="Y41" s="502"/>
      <c r="Z41" s="502"/>
      <c r="AA41" s="502"/>
      <c r="AB41" s="502"/>
      <c r="AC41" s="496"/>
      <c r="AE41" s="503"/>
    </row>
    <row r="42" spans="1:31" s="501" customFormat="1" ht="15">
      <c r="A42" s="500" t="s">
        <v>1742</v>
      </c>
      <c r="B42" s="208" t="s">
        <v>2189</v>
      </c>
      <c r="C42" s="465" t="s">
        <v>1811</v>
      </c>
      <c r="D42" s="504">
        <v>20</v>
      </c>
      <c r="E42" s="496">
        <v>25</v>
      </c>
      <c r="F42" s="496">
        <v>25</v>
      </c>
      <c r="G42" s="496">
        <v>20</v>
      </c>
      <c r="H42" s="496">
        <v>0</v>
      </c>
      <c r="I42" s="496"/>
      <c r="J42" s="496">
        <f t="shared" si="27"/>
        <v>90</v>
      </c>
      <c r="K42" s="41"/>
      <c r="L42" s="342">
        <f t="shared" si="28"/>
        <v>0</v>
      </c>
      <c r="M42" s="342">
        <f t="shared" si="29"/>
        <v>0</v>
      </c>
      <c r="N42" s="342">
        <f t="shared" si="29"/>
        <v>0</v>
      </c>
      <c r="O42" s="342">
        <f t="shared" si="29"/>
        <v>0</v>
      </c>
      <c r="P42" s="342">
        <f t="shared" si="29"/>
        <v>0</v>
      </c>
      <c r="Q42" s="342">
        <f t="shared" si="29"/>
        <v>0</v>
      </c>
      <c r="R42" s="342">
        <f t="shared" si="29"/>
        <v>0</v>
      </c>
      <c r="S42" s="502"/>
      <c r="T42" s="502"/>
      <c r="U42" s="502"/>
      <c r="V42" s="502"/>
      <c r="W42" s="502"/>
      <c r="X42" s="502"/>
      <c r="Y42" s="502"/>
      <c r="Z42" s="502"/>
      <c r="AA42" s="502"/>
      <c r="AB42" s="502"/>
      <c r="AC42" s="496"/>
      <c r="AE42" s="503"/>
    </row>
    <row r="43" spans="1:31" s="501" customFormat="1" ht="15">
      <c r="A43" s="500" t="s">
        <v>1742</v>
      </c>
      <c r="B43" s="208" t="s">
        <v>2190</v>
      </c>
      <c r="C43" s="465" t="s">
        <v>1811</v>
      </c>
      <c r="D43" s="504">
        <v>20</v>
      </c>
      <c r="E43" s="496">
        <v>25</v>
      </c>
      <c r="F43" s="496">
        <v>25</v>
      </c>
      <c r="G43" s="496">
        <v>20</v>
      </c>
      <c r="H43" s="496">
        <v>0</v>
      </c>
      <c r="I43" s="496"/>
      <c r="J43" s="496">
        <f t="shared" si="27"/>
        <v>90</v>
      </c>
      <c r="K43" s="41"/>
      <c r="L43" s="342">
        <f t="shared" si="28"/>
        <v>0</v>
      </c>
      <c r="M43" s="342">
        <f t="shared" si="29"/>
        <v>0</v>
      </c>
      <c r="N43" s="342">
        <f t="shared" si="29"/>
        <v>0</v>
      </c>
      <c r="O43" s="342">
        <f t="shared" si="29"/>
        <v>0</v>
      </c>
      <c r="P43" s="342">
        <f t="shared" si="29"/>
        <v>0</v>
      </c>
      <c r="Q43" s="342">
        <f t="shared" si="29"/>
        <v>0</v>
      </c>
      <c r="R43" s="342">
        <f t="shared" si="29"/>
        <v>0</v>
      </c>
      <c r="S43" s="502"/>
      <c r="T43" s="502"/>
      <c r="U43" s="502"/>
      <c r="V43" s="502"/>
      <c r="W43" s="502"/>
      <c r="X43" s="502"/>
      <c r="Y43" s="502"/>
      <c r="Z43" s="502"/>
      <c r="AA43" s="502"/>
      <c r="AB43" s="502"/>
      <c r="AC43" s="496"/>
      <c r="AE43" s="503"/>
    </row>
    <row r="44" spans="1:31" s="501" customFormat="1">
      <c r="A44" s="500" t="s">
        <v>1742</v>
      </c>
      <c r="B44" s="208" t="s">
        <v>2175</v>
      </c>
      <c r="C44" s="465" t="s">
        <v>1811</v>
      </c>
      <c r="D44" s="504">
        <v>50</v>
      </c>
      <c r="E44" s="496">
        <v>70</v>
      </c>
      <c r="F44" s="496">
        <v>70</v>
      </c>
      <c r="G44" s="344">
        <v>50</v>
      </c>
      <c r="H44" s="344">
        <v>0</v>
      </c>
      <c r="I44" s="344"/>
      <c r="J44" s="496">
        <f t="shared" si="27"/>
        <v>240</v>
      </c>
      <c r="K44" s="41"/>
      <c r="L44" s="342">
        <f t="shared" si="28"/>
        <v>0</v>
      </c>
      <c r="M44" s="342">
        <f t="shared" si="29"/>
        <v>0</v>
      </c>
      <c r="N44" s="342">
        <f t="shared" si="29"/>
        <v>0</v>
      </c>
      <c r="O44" s="342">
        <f t="shared" si="29"/>
        <v>0</v>
      </c>
      <c r="P44" s="342">
        <f t="shared" si="29"/>
        <v>0</v>
      </c>
      <c r="Q44" s="342">
        <f t="shared" si="29"/>
        <v>0</v>
      </c>
      <c r="R44" s="342">
        <f t="shared" si="29"/>
        <v>0</v>
      </c>
      <c r="S44" s="502"/>
      <c r="T44" s="502"/>
      <c r="U44" s="502"/>
      <c r="V44" s="502"/>
      <c r="W44" s="502"/>
      <c r="X44" s="502"/>
      <c r="Y44" s="502"/>
      <c r="Z44" s="502"/>
      <c r="AA44" s="502"/>
      <c r="AB44" s="502"/>
      <c r="AC44" s="496"/>
      <c r="AE44" s="503"/>
    </row>
    <row r="45" spans="1:31" s="501" customFormat="1" ht="41.4">
      <c r="A45" s="500"/>
      <c r="B45" s="352" t="s">
        <v>2191</v>
      </c>
      <c r="C45" s="302"/>
      <c r="E45" s="344"/>
      <c r="F45" s="344"/>
      <c r="G45" s="520"/>
      <c r="H45" s="520"/>
      <c r="I45" s="520"/>
      <c r="J45" s="520"/>
      <c r="K45" s="349"/>
      <c r="L45" s="342"/>
      <c r="M45" s="342"/>
      <c r="N45" s="342"/>
      <c r="O45" s="353"/>
      <c r="P45" s="353"/>
      <c r="Q45" s="353"/>
      <c r="R45" s="354"/>
      <c r="S45" s="502"/>
      <c r="T45" s="502"/>
      <c r="U45" s="502"/>
      <c r="V45" s="502"/>
      <c r="W45" s="502"/>
      <c r="X45" s="502"/>
      <c r="Y45" s="502"/>
      <c r="Z45" s="502"/>
      <c r="AA45" s="502"/>
      <c r="AB45" s="502"/>
      <c r="AC45" s="496"/>
      <c r="AE45" s="503"/>
    </row>
    <row r="46" spans="1:31">
      <c r="A46" s="436"/>
      <c r="B46" s="521"/>
      <c r="C46" s="522"/>
      <c r="D46" s="523"/>
      <c r="E46" s="523"/>
      <c r="F46" s="523"/>
      <c r="G46" s="523"/>
      <c r="H46" s="523"/>
      <c r="I46" s="523"/>
      <c r="J46" s="523"/>
      <c r="K46" s="524"/>
      <c r="L46" s="523"/>
      <c r="M46" s="523"/>
      <c r="N46" s="523"/>
      <c r="O46" s="523"/>
      <c r="P46" s="523"/>
      <c r="Q46" s="523"/>
      <c r="R46" s="523"/>
      <c r="S46" s="474"/>
      <c r="T46" s="474"/>
      <c r="U46" s="474"/>
      <c r="V46" s="474"/>
      <c r="W46" s="474"/>
      <c r="X46" s="474"/>
      <c r="Y46" s="474"/>
      <c r="Z46" s="474"/>
      <c r="AA46" s="474"/>
      <c r="AB46" s="474"/>
      <c r="AC46" s="472"/>
    </row>
    <row r="47" spans="1:31">
      <c r="A47" s="317"/>
      <c r="B47" s="525"/>
      <c r="C47" s="482"/>
      <c r="D47" s="480"/>
      <c r="E47" s="480"/>
      <c r="F47" s="480"/>
      <c r="G47" s="480"/>
      <c r="H47" s="480"/>
      <c r="I47" s="480"/>
      <c r="J47" s="480"/>
      <c r="K47" s="484"/>
      <c r="L47" s="484"/>
      <c r="M47" s="484"/>
      <c r="N47" s="484"/>
      <c r="O47" s="484"/>
      <c r="P47" s="484"/>
      <c r="Q47" s="484"/>
      <c r="R47" s="526"/>
      <c r="S47" s="474"/>
      <c r="T47" s="474"/>
      <c r="U47" s="474"/>
      <c r="V47" s="474"/>
      <c r="W47" s="474"/>
      <c r="X47" s="474"/>
      <c r="Y47" s="474"/>
      <c r="Z47" s="474"/>
      <c r="AA47" s="474"/>
      <c r="AB47" s="474"/>
      <c r="AC47" s="480"/>
    </row>
    <row r="48" spans="1:31">
      <c r="A48" s="317"/>
      <c r="B48" s="481" t="s">
        <v>2192</v>
      </c>
      <c r="C48" s="482"/>
      <c r="D48" s="483"/>
      <c r="E48" s="483"/>
      <c r="F48" s="483"/>
      <c r="G48" s="483"/>
      <c r="H48" s="483"/>
      <c r="I48" s="483"/>
      <c r="J48" s="483"/>
      <c r="K48" s="484"/>
      <c r="L48" s="321">
        <f t="shared" ref="L48:R48" si="30">SUBTOTAL(9,L10:L46)</f>
        <v>0</v>
      </c>
      <c r="M48" s="321">
        <f t="shared" si="30"/>
        <v>0</v>
      </c>
      <c r="N48" s="321">
        <f t="shared" si="30"/>
        <v>0</v>
      </c>
      <c r="O48" s="321">
        <f t="shared" si="30"/>
        <v>0</v>
      </c>
      <c r="P48" s="321">
        <f t="shared" si="30"/>
        <v>0</v>
      </c>
      <c r="Q48" s="321">
        <f t="shared" si="30"/>
        <v>0</v>
      </c>
      <c r="R48" s="321">
        <f t="shared" si="30"/>
        <v>0</v>
      </c>
      <c r="AC48" s="483"/>
    </row>
    <row r="49" spans="1:74">
      <c r="A49" s="323"/>
      <c r="B49" s="486"/>
      <c r="C49" s="487"/>
      <c r="D49" s="488"/>
      <c r="E49" s="488"/>
      <c r="F49" s="488"/>
      <c r="G49" s="488"/>
      <c r="H49" s="488"/>
      <c r="I49" s="488"/>
      <c r="J49" s="488"/>
      <c r="K49" s="489"/>
      <c r="L49" s="489"/>
      <c r="M49" s="489"/>
      <c r="N49" s="489"/>
      <c r="O49" s="489"/>
      <c r="P49" s="489"/>
      <c r="Q49" s="489"/>
      <c r="R49" s="490"/>
      <c r="AC49" s="483"/>
    </row>
    <row r="50" spans="1:74" s="334" customFormat="1">
      <c r="A50" s="329"/>
      <c r="B50" s="330"/>
      <c r="C50" s="331"/>
      <c r="D50" s="332"/>
      <c r="E50" s="332"/>
      <c r="F50" s="332"/>
      <c r="G50" s="332"/>
      <c r="H50" s="332"/>
      <c r="I50" s="332"/>
      <c r="J50" s="332"/>
      <c r="K50" s="333"/>
      <c r="L50" s="333"/>
      <c r="M50" s="333"/>
      <c r="N50" s="333"/>
      <c r="O50" s="333"/>
      <c r="P50" s="333"/>
      <c r="Q50" s="333"/>
      <c r="S50" s="335"/>
      <c r="T50" s="335"/>
      <c r="U50" s="335"/>
      <c r="V50" s="335"/>
      <c r="W50" s="335"/>
      <c r="X50" s="335"/>
      <c r="Y50" s="335"/>
      <c r="Z50" s="335"/>
      <c r="AA50" s="335"/>
      <c r="AB50" s="335"/>
      <c r="AC50" s="332"/>
    </row>
    <row r="51" spans="1:74" s="492" customFormat="1">
      <c r="A51" s="491"/>
      <c r="C51" s="471"/>
      <c r="D51" s="493"/>
      <c r="E51" s="493"/>
      <c r="F51" s="493"/>
      <c r="G51" s="493"/>
      <c r="H51" s="493"/>
      <c r="I51" s="493"/>
      <c r="J51" s="493"/>
      <c r="K51" s="494"/>
      <c r="L51" s="494"/>
      <c r="M51" s="494"/>
      <c r="N51" s="494"/>
      <c r="O51" s="494"/>
      <c r="P51" s="494"/>
      <c r="Q51" s="494"/>
      <c r="R51" s="209"/>
      <c r="S51" s="485"/>
      <c r="T51" s="485"/>
      <c r="U51" s="485"/>
      <c r="V51" s="485"/>
      <c r="W51" s="485"/>
      <c r="X51" s="485"/>
      <c r="Y51" s="485"/>
      <c r="Z51" s="485"/>
      <c r="AA51" s="485"/>
      <c r="AB51" s="485"/>
      <c r="AC51" s="493"/>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c r="BI51" s="209"/>
      <c r="BJ51" s="209"/>
      <c r="BK51" s="209"/>
      <c r="BL51" s="209"/>
      <c r="BM51" s="209"/>
      <c r="BN51" s="209"/>
      <c r="BO51" s="209"/>
      <c r="BP51" s="209"/>
      <c r="BQ51" s="209"/>
      <c r="BR51" s="209"/>
      <c r="BS51" s="209"/>
      <c r="BT51" s="209"/>
      <c r="BU51" s="209"/>
      <c r="BV51" s="209"/>
    </row>
  </sheetData>
  <sheetProtection algorithmName="SHA-512" hashValue="s60sQ4qmOvV2fp+ZXp562LSE14CvB1SVnKtiunc/U6pXTS+4QmBjcAdURbSzQlKB/BnUJ+811dd0s/LwrrwblQ==" saltValue="NmnjIo9cvM/kce0j/3H2Yg==" spinCount="100000" sheet="1" objects="1" scenarios="1" formatCells="0" formatColumns="0" formatRows="0"/>
  <mergeCells count="2">
    <mergeCell ref="D2:J2"/>
    <mergeCell ref="L2:R2"/>
  </mergeCells>
  <pageMargins left="0.70866141732283472" right="0.70866141732283472" top="0.74803149606299213" bottom="0.74803149606299213" header="0.31496062992125984" footer="0.31496062992125984"/>
  <pageSetup paperSize="9" scale="69" fitToWidth="0" orientation="landscape" r:id="rId1"/>
  <headerFooter>
    <oddFooter>&amp;L&amp;9&amp;F &amp;R&amp;9&amp;A  &amp;P/&amp;N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39997558519241921"/>
  </sheetPr>
  <dimension ref="A2:BV45"/>
  <sheetViews>
    <sheetView view="pageBreakPreview" workbookViewId="0">
      <pane ySplit="4" topLeftCell="A5" activePane="bottomLeft" state="frozen"/>
      <selection activeCell="L99" sqref="L99"/>
      <selection pane="bottomLeft" activeCell="L8" sqref="L8"/>
    </sheetView>
  </sheetViews>
  <sheetFormatPr defaultColWidth="9.109375" defaultRowHeight="13.8"/>
  <cols>
    <col min="1" max="1" width="6" style="341" customWidth="1"/>
    <col min="2" max="2" width="42.88671875" style="492" customWidth="1"/>
    <col min="3" max="3" width="5.88671875" style="471" customWidth="1"/>
    <col min="4" max="10" width="6.88671875" style="493" customWidth="1"/>
    <col min="11" max="17" width="10.88671875" style="494" customWidth="1"/>
    <col min="18" max="18" width="11.88671875" style="209" customWidth="1"/>
    <col min="19" max="28" width="8.5546875" style="485" bestFit="1" customWidth="1"/>
    <col min="29" max="29" width="7.88671875" style="493" customWidth="1"/>
    <col min="30" max="30" width="37.88671875" style="209" customWidth="1"/>
    <col min="31" max="31" width="9.109375" style="209" customWidth="1"/>
    <col min="32" max="33" width="9.109375" style="209"/>
    <col min="34" max="34" width="171.109375" style="209" customWidth="1"/>
    <col min="35" max="16384" width="9.109375" style="209"/>
  </cols>
  <sheetData>
    <row r="2" spans="1:74">
      <c r="D2" s="1360" t="s">
        <v>1716</v>
      </c>
      <c r="E2" s="1361"/>
      <c r="F2" s="1361"/>
      <c r="G2" s="1361"/>
      <c r="H2" s="1361"/>
      <c r="I2" s="1361"/>
      <c r="J2" s="1361"/>
      <c r="L2" s="1362" t="s">
        <v>1717</v>
      </c>
      <c r="M2" s="1362"/>
      <c r="N2" s="1362"/>
      <c r="O2" s="1362"/>
      <c r="P2" s="1362"/>
      <c r="Q2" s="1361"/>
      <c r="R2" s="1361"/>
    </row>
    <row r="3" spans="1:74">
      <c r="D3" s="509"/>
      <c r="E3" s="509"/>
      <c r="F3" s="509"/>
      <c r="G3" s="509"/>
      <c r="H3" s="509"/>
      <c r="I3" s="509"/>
      <c r="J3" s="509"/>
      <c r="L3" s="509"/>
      <c r="M3" s="509"/>
      <c r="N3" s="509"/>
      <c r="O3" s="509"/>
      <c r="P3" s="509"/>
      <c r="Q3" s="509"/>
      <c r="R3" s="510"/>
    </row>
    <row r="4" spans="1:74" s="518" customFormat="1" ht="20.399999999999999">
      <c r="A4" s="511" t="s">
        <v>1718</v>
      </c>
      <c r="B4" s="512" t="s">
        <v>1719</v>
      </c>
      <c r="C4" s="511" t="s">
        <v>1720</v>
      </c>
      <c r="D4" s="513" t="s">
        <v>1721</v>
      </c>
      <c r="E4" s="513" t="s">
        <v>1722</v>
      </c>
      <c r="F4" s="513" t="s">
        <v>1723</v>
      </c>
      <c r="G4" s="513" t="s">
        <v>1724</v>
      </c>
      <c r="H4" s="513" t="s">
        <v>1725</v>
      </c>
      <c r="I4" s="513" t="s">
        <v>1726</v>
      </c>
      <c r="J4" s="513" t="s">
        <v>1727</v>
      </c>
      <c r="K4" s="514" t="s">
        <v>1728</v>
      </c>
      <c r="L4" s="515" t="s">
        <v>1729</v>
      </c>
      <c r="M4" s="515" t="s">
        <v>1730</v>
      </c>
      <c r="N4" s="515" t="s">
        <v>1731</v>
      </c>
      <c r="O4" s="515" t="s">
        <v>1732</v>
      </c>
      <c r="P4" s="515" t="s">
        <v>1733</v>
      </c>
      <c r="Q4" s="515" t="s">
        <v>1734</v>
      </c>
      <c r="R4" s="513" t="s">
        <v>1735</v>
      </c>
      <c r="S4" s="516"/>
      <c r="T4" s="516"/>
      <c r="U4" s="516"/>
      <c r="V4" s="516"/>
      <c r="W4" s="516"/>
      <c r="X4" s="516"/>
      <c r="Y4" s="516"/>
      <c r="Z4" s="516"/>
      <c r="AA4" s="516"/>
      <c r="AB4" s="516"/>
      <c r="AC4" s="517"/>
    </row>
    <row r="5" spans="1:74" s="425" customFormat="1" ht="14.4">
      <c r="A5" s="418" t="s">
        <v>2149</v>
      </c>
      <c r="B5" s="419" t="s">
        <v>2150</v>
      </c>
      <c r="C5" s="420"/>
      <c r="D5" s="421"/>
      <c r="E5" s="421"/>
      <c r="F5" s="421"/>
      <c r="G5" s="421"/>
      <c r="H5" s="421"/>
      <c r="I5" s="421"/>
      <c r="J5" s="421"/>
      <c r="K5" s="422"/>
      <c r="L5" s="421"/>
      <c r="M5" s="421"/>
      <c r="N5" s="421"/>
      <c r="O5" s="421"/>
      <c r="P5" s="421"/>
      <c r="Q5" s="421"/>
      <c r="R5" s="423"/>
      <c r="S5" s="424"/>
      <c r="T5" s="424"/>
      <c r="U5" s="424"/>
      <c r="V5" s="424"/>
      <c r="W5" s="424"/>
      <c r="X5" s="424"/>
      <c r="Y5" s="424"/>
      <c r="Z5" s="424"/>
      <c r="AA5" s="424"/>
      <c r="AB5" s="424"/>
      <c r="AC5" s="421"/>
    </row>
    <row r="6" spans="1:74" s="434" customFormat="1" ht="14.4">
      <c r="A6" s="427"/>
      <c r="B6" s="428"/>
      <c r="C6" s="429"/>
      <c r="D6" s="430"/>
      <c r="E6" s="430"/>
      <c r="F6" s="430"/>
      <c r="G6" s="430"/>
      <c r="H6" s="430"/>
      <c r="I6" s="430"/>
      <c r="J6" s="430"/>
      <c r="K6" s="506"/>
      <c r="L6" s="507"/>
      <c r="M6" s="507"/>
      <c r="N6" s="507"/>
      <c r="O6" s="507"/>
      <c r="P6" s="507"/>
      <c r="Q6" s="507"/>
      <c r="R6" s="433"/>
      <c r="S6" s="424"/>
      <c r="T6" s="424"/>
      <c r="U6" s="424"/>
      <c r="V6" s="424"/>
      <c r="W6" s="424"/>
      <c r="X6" s="424"/>
      <c r="Y6" s="424"/>
      <c r="Z6" s="424"/>
      <c r="AA6" s="424"/>
      <c r="AB6" s="424"/>
      <c r="AC6" s="430"/>
    </row>
    <row r="7" spans="1:74" s="434" customFormat="1" ht="86.4">
      <c r="A7" s="427"/>
      <c r="B7" s="428" t="s">
        <v>2193</v>
      </c>
      <c r="C7" s="429"/>
      <c r="D7" s="430"/>
      <c r="E7" s="430"/>
      <c r="F7" s="430"/>
      <c r="G7" s="430"/>
      <c r="H7" s="430"/>
      <c r="I7" s="430"/>
      <c r="J7" s="430"/>
      <c r="K7" s="506"/>
      <c r="L7" s="507"/>
      <c r="M7" s="507"/>
      <c r="N7" s="507"/>
      <c r="O7" s="507"/>
      <c r="P7" s="507"/>
      <c r="Q7" s="507"/>
      <c r="R7" s="433"/>
      <c r="S7" s="424"/>
      <c r="T7" s="424"/>
      <c r="U7" s="424"/>
      <c r="V7" s="424"/>
      <c r="W7" s="424"/>
      <c r="X7" s="424"/>
      <c r="Y7" s="424"/>
      <c r="Z7" s="424"/>
      <c r="AA7" s="424"/>
      <c r="AB7" s="424"/>
      <c r="AC7" s="430"/>
    </row>
    <row r="8" spans="1:74" s="434" customFormat="1" ht="14.4">
      <c r="A8" s="427"/>
      <c r="B8" s="428"/>
      <c r="C8" s="429"/>
      <c r="D8" s="430"/>
      <c r="E8" s="430"/>
      <c r="F8" s="430"/>
      <c r="G8" s="430"/>
      <c r="H8" s="430"/>
      <c r="I8" s="430"/>
      <c r="J8" s="430"/>
      <c r="K8" s="506"/>
      <c r="L8" s="507"/>
      <c r="M8" s="507"/>
      <c r="N8" s="507"/>
      <c r="O8" s="507"/>
      <c r="P8" s="507"/>
      <c r="Q8" s="507"/>
      <c r="R8" s="433"/>
      <c r="S8" s="424"/>
      <c r="T8" s="424"/>
      <c r="U8" s="424"/>
      <c r="V8" s="424"/>
      <c r="W8" s="424"/>
      <c r="X8" s="424"/>
      <c r="Y8" s="424"/>
      <c r="Z8" s="424"/>
      <c r="AA8" s="424"/>
      <c r="AB8" s="424"/>
      <c r="AC8" s="430"/>
    </row>
    <row r="9" spans="1:74" s="372" customFormat="1">
      <c r="A9" s="505" t="s">
        <v>114</v>
      </c>
      <c r="B9" s="367" t="s">
        <v>2150</v>
      </c>
      <c r="C9" s="368"/>
      <c r="D9" s="369"/>
      <c r="E9" s="369"/>
      <c r="F9" s="369"/>
      <c r="G9" s="369"/>
      <c r="H9" s="369"/>
      <c r="I9" s="369"/>
      <c r="J9" s="369"/>
      <c r="K9" s="435"/>
      <c r="L9" s="369"/>
      <c r="M9" s="369"/>
      <c r="N9" s="369"/>
      <c r="O9" s="369"/>
      <c r="P9" s="369"/>
      <c r="Q9" s="369"/>
      <c r="R9" s="371"/>
      <c r="S9" s="343"/>
      <c r="T9" s="343"/>
      <c r="U9" s="343"/>
      <c r="V9" s="343"/>
      <c r="W9" s="343"/>
      <c r="X9" s="343"/>
      <c r="Y9" s="343"/>
      <c r="Z9" s="343"/>
      <c r="AA9" s="343"/>
      <c r="AB9" s="343"/>
      <c r="AC9" s="369"/>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row>
    <row r="10" spans="1:74" s="206" customFormat="1">
      <c r="A10" s="495"/>
      <c r="B10" s="373"/>
      <c r="C10" s="302"/>
      <c r="D10" s="344"/>
      <c r="E10" s="344"/>
      <c r="F10" s="344"/>
      <c r="G10" s="344"/>
      <c r="H10" s="344"/>
      <c r="I10" s="344"/>
      <c r="J10" s="344"/>
      <c r="K10" s="435"/>
      <c r="L10" s="344"/>
      <c r="M10" s="344"/>
      <c r="N10" s="344"/>
      <c r="O10" s="344"/>
      <c r="P10" s="344"/>
      <c r="Q10" s="344"/>
      <c r="S10" s="343"/>
      <c r="T10" s="343"/>
      <c r="U10" s="343"/>
      <c r="V10" s="343"/>
      <c r="W10" s="343"/>
      <c r="X10" s="343"/>
      <c r="Y10" s="343"/>
      <c r="Z10" s="343"/>
      <c r="AA10" s="343"/>
      <c r="AB10" s="343"/>
      <c r="AC10" s="344"/>
    </row>
    <row r="11" spans="1:74" s="501" customFormat="1" ht="151.80000000000001">
      <c r="A11" s="495">
        <f>IF(ISTEXT(B11),MAX($A$9:$A10)+1,"")</f>
        <v>1</v>
      </c>
      <c r="B11" s="208" t="s">
        <v>2194</v>
      </c>
      <c r="C11" s="465" t="s">
        <v>118</v>
      </c>
      <c r="D11" s="504">
        <v>0</v>
      </c>
      <c r="E11" s="496">
        <v>0</v>
      </c>
      <c r="F11" s="496">
        <v>0</v>
      </c>
      <c r="G11" s="496">
        <v>0</v>
      </c>
      <c r="H11" s="496"/>
      <c r="I11" s="496">
        <v>2</v>
      </c>
      <c r="J11" s="496">
        <f>SUM(D11:I11)</f>
        <v>2</v>
      </c>
      <c r="K11" s="41"/>
      <c r="L11" s="342">
        <f t="shared" ref="L11:R38" si="0">$K11*D11</f>
        <v>0</v>
      </c>
      <c r="M11" s="342">
        <f t="shared" si="0"/>
        <v>0</v>
      </c>
      <c r="N11" s="342">
        <f t="shared" si="0"/>
        <v>0</v>
      </c>
      <c r="O11" s="342">
        <f t="shared" si="0"/>
        <v>0</v>
      </c>
      <c r="P11" s="342">
        <f t="shared" si="0"/>
        <v>0</v>
      </c>
      <c r="Q11" s="342">
        <f t="shared" si="0"/>
        <v>0</v>
      </c>
      <c r="R11" s="342">
        <f t="shared" si="0"/>
        <v>0</v>
      </c>
      <c r="S11" s="403"/>
      <c r="T11" s="403"/>
      <c r="U11" s="403"/>
      <c r="V11" s="403"/>
      <c r="W11" s="403"/>
      <c r="X11" s="403"/>
      <c r="Y11" s="403"/>
      <c r="Z11" s="403"/>
      <c r="AA11" s="403"/>
      <c r="AB11" s="403"/>
      <c r="AC11" s="400"/>
      <c r="AE11" s="503"/>
    </row>
    <row r="12" spans="1:74" s="501" customFormat="1">
      <c r="A12" s="500"/>
      <c r="B12" s="352"/>
      <c r="C12" s="465"/>
      <c r="D12" s="504"/>
      <c r="E12" s="496"/>
      <c r="F12" s="496"/>
      <c r="G12" s="496"/>
      <c r="H12" s="496"/>
      <c r="I12" s="496"/>
      <c r="J12" s="496"/>
      <c r="K12" s="305"/>
      <c r="L12" s="306"/>
      <c r="M12" s="306"/>
      <c r="N12" s="306"/>
      <c r="O12" s="306"/>
      <c r="P12" s="306"/>
      <c r="Q12" s="306"/>
      <c r="R12" s="306"/>
      <c r="S12" s="502"/>
      <c r="T12" s="502"/>
      <c r="U12" s="502"/>
      <c r="V12" s="502"/>
      <c r="W12" s="502"/>
      <c r="X12" s="502"/>
      <c r="Y12" s="502"/>
      <c r="Z12" s="502"/>
      <c r="AA12" s="502"/>
      <c r="AB12" s="502"/>
      <c r="AC12" s="496"/>
      <c r="AE12" s="503"/>
    </row>
    <row r="13" spans="1:74" s="501" customFormat="1" ht="41.4">
      <c r="A13" s="495">
        <f>IF(ISTEXT(B13),MAX($A$9:$A12)+1,"")</f>
        <v>2</v>
      </c>
      <c r="B13" s="208" t="s">
        <v>2195</v>
      </c>
      <c r="C13" s="465" t="s">
        <v>118</v>
      </c>
      <c r="D13" s="504">
        <v>0</v>
      </c>
      <c r="E13" s="496">
        <v>0</v>
      </c>
      <c r="F13" s="496">
        <v>0</v>
      </c>
      <c r="G13" s="496">
        <v>0</v>
      </c>
      <c r="H13" s="496"/>
      <c r="I13" s="496">
        <v>1</v>
      </c>
      <c r="J13" s="496">
        <f>SUM(D13:I13)</f>
        <v>1</v>
      </c>
      <c r="K13" s="41"/>
      <c r="L13" s="342">
        <f t="shared" si="0"/>
        <v>0</v>
      </c>
      <c r="M13" s="342">
        <f t="shared" si="0"/>
        <v>0</v>
      </c>
      <c r="N13" s="342">
        <f t="shared" si="0"/>
        <v>0</v>
      </c>
      <c r="O13" s="342">
        <f t="shared" si="0"/>
        <v>0</v>
      </c>
      <c r="P13" s="342">
        <f t="shared" si="0"/>
        <v>0</v>
      </c>
      <c r="Q13" s="342">
        <f t="shared" si="0"/>
        <v>0</v>
      </c>
      <c r="R13" s="342">
        <f t="shared" si="0"/>
        <v>0</v>
      </c>
      <c r="S13" s="403"/>
      <c r="T13" s="403"/>
      <c r="U13" s="403"/>
      <c r="V13" s="403"/>
      <c r="W13" s="403"/>
      <c r="X13" s="403"/>
      <c r="Y13" s="403"/>
      <c r="Z13" s="403"/>
      <c r="AA13" s="403"/>
      <c r="AB13" s="403"/>
      <c r="AC13" s="400"/>
      <c r="AE13" s="503"/>
    </row>
    <row r="14" spans="1:74" s="501" customFormat="1">
      <c r="A14" s="500"/>
      <c r="B14" s="352"/>
      <c r="C14" s="465"/>
      <c r="D14" s="504"/>
      <c r="E14" s="496"/>
      <c r="F14" s="496"/>
      <c r="G14" s="496"/>
      <c r="H14" s="496"/>
      <c r="I14" s="496"/>
      <c r="J14" s="496"/>
      <c r="K14" s="305"/>
      <c r="L14" s="306"/>
      <c r="M14" s="306"/>
      <c r="N14" s="306"/>
      <c r="O14" s="306"/>
      <c r="P14" s="306"/>
      <c r="Q14" s="306"/>
      <c r="R14" s="306"/>
      <c r="S14" s="502"/>
      <c r="T14" s="502"/>
      <c r="U14" s="502"/>
      <c r="V14" s="502"/>
      <c r="W14" s="502"/>
      <c r="X14" s="502"/>
      <c r="Y14" s="502"/>
      <c r="Z14" s="502"/>
      <c r="AA14" s="502"/>
      <c r="AB14" s="502"/>
      <c r="AC14" s="496"/>
      <c r="AE14" s="503"/>
    </row>
    <row r="15" spans="1:74" s="501" customFormat="1">
      <c r="A15" s="495">
        <f>IF(ISTEXT(B15),MAX($A$9:$A14)+1,"")</f>
        <v>3</v>
      </c>
      <c r="B15" s="208" t="s">
        <v>2196</v>
      </c>
      <c r="C15" s="465" t="s">
        <v>118</v>
      </c>
      <c r="D15" s="504">
        <v>0</v>
      </c>
      <c r="E15" s="496">
        <v>0</v>
      </c>
      <c r="F15" s="496">
        <v>0</v>
      </c>
      <c r="G15" s="496">
        <v>0</v>
      </c>
      <c r="H15" s="496"/>
      <c r="I15" s="496">
        <v>1</v>
      </c>
      <c r="J15" s="496">
        <f>SUM(D15:I15)</f>
        <v>1</v>
      </c>
      <c r="K15" s="41"/>
      <c r="L15" s="342">
        <f t="shared" si="0"/>
        <v>0</v>
      </c>
      <c r="M15" s="342">
        <f t="shared" si="0"/>
        <v>0</v>
      </c>
      <c r="N15" s="342">
        <f t="shared" si="0"/>
        <v>0</v>
      </c>
      <c r="O15" s="342">
        <f t="shared" si="0"/>
        <v>0</v>
      </c>
      <c r="P15" s="342">
        <f t="shared" si="0"/>
        <v>0</v>
      </c>
      <c r="Q15" s="342">
        <f t="shared" si="0"/>
        <v>0</v>
      </c>
      <c r="R15" s="342">
        <f t="shared" si="0"/>
        <v>0</v>
      </c>
      <c r="S15" s="403"/>
      <c r="T15" s="403"/>
      <c r="U15" s="403"/>
      <c r="V15" s="403"/>
      <c r="W15" s="403"/>
      <c r="X15" s="403"/>
      <c r="Y15" s="403"/>
      <c r="Z15" s="403"/>
      <c r="AA15" s="403"/>
      <c r="AB15" s="403"/>
      <c r="AC15" s="400"/>
      <c r="AE15" s="503"/>
    </row>
    <row r="16" spans="1:74" s="501" customFormat="1">
      <c r="A16" s="495"/>
      <c r="B16" s="532"/>
      <c r="C16" s="465"/>
      <c r="D16" s="504"/>
      <c r="E16" s="496"/>
      <c r="F16" s="496"/>
      <c r="G16" s="496"/>
      <c r="H16" s="496"/>
      <c r="I16" s="496"/>
      <c r="J16" s="496"/>
      <c r="K16" s="305"/>
      <c r="L16" s="342"/>
      <c r="M16" s="342"/>
      <c r="N16" s="342"/>
      <c r="O16" s="342"/>
      <c r="P16" s="342"/>
      <c r="Q16" s="342"/>
      <c r="R16" s="342"/>
      <c r="S16" s="403"/>
      <c r="T16" s="403"/>
      <c r="U16" s="403"/>
      <c r="V16" s="403"/>
      <c r="W16" s="403"/>
      <c r="X16" s="403"/>
      <c r="Y16" s="403"/>
      <c r="Z16" s="403"/>
      <c r="AA16" s="403"/>
      <c r="AB16" s="403"/>
      <c r="AC16" s="400"/>
      <c r="AE16" s="503"/>
    </row>
    <row r="17" spans="1:31" s="501" customFormat="1" ht="69">
      <c r="A17" s="495">
        <f>IF(ISTEXT(B17),MAX($A$9:$A16)+1,"")</f>
        <v>4</v>
      </c>
      <c r="B17" s="208" t="s">
        <v>2197</v>
      </c>
      <c r="C17" s="465" t="s">
        <v>118</v>
      </c>
      <c r="D17" s="504">
        <v>0</v>
      </c>
      <c r="E17" s="496">
        <v>0</v>
      </c>
      <c r="F17" s="496">
        <v>0</v>
      </c>
      <c r="G17" s="496">
        <v>0</v>
      </c>
      <c r="H17" s="496"/>
      <c r="I17" s="496">
        <v>4</v>
      </c>
      <c r="J17" s="496">
        <f>SUM(D17:I17)</f>
        <v>4</v>
      </c>
      <c r="K17" s="41"/>
      <c r="L17" s="342">
        <f t="shared" si="0"/>
        <v>0</v>
      </c>
      <c r="M17" s="342">
        <f t="shared" si="0"/>
        <v>0</v>
      </c>
      <c r="N17" s="342">
        <f t="shared" si="0"/>
        <v>0</v>
      </c>
      <c r="O17" s="342">
        <f t="shared" si="0"/>
        <v>0</v>
      </c>
      <c r="P17" s="342">
        <f t="shared" si="0"/>
        <v>0</v>
      </c>
      <c r="Q17" s="342">
        <f t="shared" si="0"/>
        <v>0</v>
      </c>
      <c r="R17" s="342">
        <f t="shared" si="0"/>
        <v>0</v>
      </c>
      <c r="S17" s="403"/>
      <c r="T17" s="403"/>
      <c r="U17" s="403"/>
      <c r="V17" s="403"/>
      <c r="W17" s="403"/>
      <c r="X17" s="403"/>
      <c r="Y17" s="403"/>
      <c r="Z17" s="403"/>
      <c r="AA17" s="403"/>
      <c r="AB17" s="403"/>
      <c r="AC17" s="400"/>
      <c r="AE17" s="503"/>
    </row>
    <row r="18" spans="1:31" s="501" customFormat="1">
      <c r="A18" s="495"/>
      <c r="B18" s="532"/>
      <c r="C18" s="465"/>
      <c r="D18" s="504"/>
      <c r="E18" s="496"/>
      <c r="F18" s="496"/>
      <c r="G18" s="496"/>
      <c r="H18" s="496"/>
      <c r="I18" s="496"/>
      <c r="J18" s="496"/>
      <c r="K18" s="305"/>
      <c r="L18" s="342"/>
      <c r="M18" s="342"/>
      <c r="N18" s="342"/>
      <c r="O18" s="342"/>
      <c r="P18" s="342"/>
      <c r="Q18" s="342"/>
      <c r="R18" s="342"/>
      <c r="S18" s="403"/>
      <c r="T18" s="403"/>
      <c r="U18" s="403"/>
      <c r="V18" s="403"/>
      <c r="W18" s="403"/>
      <c r="X18" s="403"/>
      <c r="Y18" s="403"/>
      <c r="Z18" s="403"/>
      <c r="AA18" s="403"/>
      <c r="AB18" s="403"/>
      <c r="AC18" s="400"/>
      <c r="AE18" s="503"/>
    </row>
    <row r="19" spans="1:31" s="501" customFormat="1" ht="55.2">
      <c r="A19" s="495">
        <f>IF(ISTEXT(B19),MAX($A$9:$A18)+1,"")</f>
        <v>5</v>
      </c>
      <c r="B19" s="208" t="s">
        <v>2198</v>
      </c>
      <c r="C19" s="465" t="s">
        <v>118</v>
      </c>
      <c r="D19" s="504">
        <v>1</v>
      </c>
      <c r="E19" s="496">
        <v>1</v>
      </c>
      <c r="F19" s="496">
        <v>1</v>
      </c>
      <c r="G19" s="496">
        <v>1</v>
      </c>
      <c r="H19" s="496"/>
      <c r="I19" s="496">
        <v>0</v>
      </c>
      <c r="J19" s="496">
        <f>SUM(D19:I19)</f>
        <v>4</v>
      </c>
      <c r="K19" s="41"/>
      <c r="L19" s="342">
        <f t="shared" si="0"/>
        <v>0</v>
      </c>
      <c r="M19" s="342">
        <f t="shared" si="0"/>
        <v>0</v>
      </c>
      <c r="N19" s="342">
        <f t="shared" si="0"/>
        <v>0</v>
      </c>
      <c r="O19" s="342">
        <f t="shared" si="0"/>
        <v>0</v>
      </c>
      <c r="P19" s="342">
        <f t="shared" si="0"/>
        <v>0</v>
      </c>
      <c r="Q19" s="342">
        <f t="shared" si="0"/>
        <v>0</v>
      </c>
      <c r="R19" s="342">
        <f t="shared" si="0"/>
        <v>0</v>
      </c>
      <c r="S19" s="403"/>
      <c r="T19" s="403"/>
      <c r="U19" s="403"/>
      <c r="V19" s="403"/>
      <c r="W19" s="403"/>
      <c r="X19" s="403"/>
      <c r="Y19" s="403"/>
      <c r="Z19" s="403"/>
      <c r="AA19" s="403"/>
      <c r="AB19" s="403"/>
      <c r="AC19" s="400"/>
      <c r="AE19" s="503"/>
    </row>
    <row r="20" spans="1:31" s="501" customFormat="1">
      <c r="A20" s="500"/>
      <c r="B20" s="352"/>
      <c r="C20" s="465"/>
      <c r="D20" s="504"/>
      <c r="E20" s="496"/>
      <c r="F20" s="496"/>
      <c r="G20" s="496"/>
      <c r="H20" s="496"/>
      <c r="I20" s="496"/>
      <c r="J20" s="496"/>
      <c r="K20" s="305"/>
      <c r="L20" s="306"/>
      <c r="M20" s="306"/>
      <c r="N20" s="306"/>
      <c r="O20" s="306"/>
      <c r="P20" s="306"/>
      <c r="Q20" s="306"/>
      <c r="R20" s="306"/>
      <c r="S20" s="502"/>
      <c r="T20" s="502"/>
      <c r="U20" s="502"/>
      <c r="V20" s="502"/>
      <c r="W20" s="502"/>
      <c r="X20" s="502"/>
      <c r="Y20" s="502"/>
      <c r="Z20" s="502"/>
      <c r="AA20" s="502"/>
      <c r="AB20" s="502"/>
      <c r="AC20" s="496"/>
      <c r="AE20" s="503"/>
    </row>
    <row r="21" spans="1:31" s="501" customFormat="1" ht="41.4">
      <c r="A21" s="495">
        <f>IF(ISTEXT(B21),MAX($A$9:$A20)+1,"")</f>
        <v>6</v>
      </c>
      <c r="B21" s="208" t="s">
        <v>2199</v>
      </c>
      <c r="C21" s="465" t="s">
        <v>118</v>
      </c>
      <c r="D21" s="504">
        <v>12</v>
      </c>
      <c r="E21" s="496">
        <v>22</v>
      </c>
      <c r="F21" s="496">
        <v>22</v>
      </c>
      <c r="G21" s="496">
        <v>18</v>
      </c>
      <c r="H21" s="496"/>
      <c r="I21" s="496">
        <v>0</v>
      </c>
      <c r="J21" s="496">
        <f>SUM(D21:I21)</f>
        <v>74</v>
      </c>
      <c r="K21" s="41"/>
      <c r="L21" s="342">
        <f t="shared" si="0"/>
        <v>0</v>
      </c>
      <c r="M21" s="342">
        <f t="shared" si="0"/>
        <v>0</v>
      </c>
      <c r="N21" s="342">
        <f t="shared" si="0"/>
        <v>0</v>
      </c>
      <c r="O21" s="342">
        <f t="shared" si="0"/>
        <v>0</v>
      </c>
      <c r="P21" s="342">
        <f t="shared" si="0"/>
        <v>0</v>
      </c>
      <c r="Q21" s="342">
        <f t="shared" si="0"/>
        <v>0</v>
      </c>
      <c r="R21" s="342">
        <f t="shared" si="0"/>
        <v>0</v>
      </c>
      <c r="S21" s="403"/>
      <c r="T21" s="403"/>
      <c r="U21" s="403"/>
      <c r="V21" s="403"/>
      <c r="W21" s="403"/>
      <c r="X21" s="403"/>
      <c r="Y21" s="403"/>
      <c r="Z21" s="403"/>
      <c r="AA21" s="403"/>
      <c r="AB21" s="403"/>
      <c r="AC21" s="400"/>
      <c r="AE21" s="503"/>
    </row>
    <row r="22" spans="1:31" s="501" customFormat="1">
      <c r="A22" s="500"/>
      <c r="B22" s="352"/>
      <c r="C22" s="465"/>
      <c r="D22" s="504"/>
      <c r="E22" s="496"/>
      <c r="F22" s="496"/>
      <c r="G22" s="496"/>
      <c r="H22" s="496"/>
      <c r="I22" s="496"/>
      <c r="J22" s="496"/>
      <c r="K22" s="305"/>
      <c r="L22" s="306"/>
      <c r="M22" s="306"/>
      <c r="N22" s="306"/>
      <c r="O22" s="306"/>
      <c r="P22" s="306"/>
      <c r="Q22" s="306"/>
      <c r="R22" s="306"/>
      <c r="S22" s="502"/>
      <c r="T22" s="502"/>
      <c r="U22" s="502"/>
      <c r="V22" s="502"/>
      <c r="W22" s="502"/>
      <c r="X22" s="502"/>
      <c r="Y22" s="502"/>
      <c r="Z22" s="502"/>
      <c r="AA22" s="502"/>
      <c r="AB22" s="502"/>
      <c r="AC22" s="496"/>
      <c r="AE22" s="503"/>
    </row>
    <row r="23" spans="1:31" s="501" customFormat="1">
      <c r="A23" s="495">
        <f>IF(ISTEXT(B23),MAX($A$9:$A22)+1,"")</f>
        <v>7</v>
      </c>
      <c r="B23" s="208" t="s">
        <v>2200</v>
      </c>
      <c r="C23" s="465" t="s">
        <v>118</v>
      </c>
      <c r="D23" s="504">
        <v>1</v>
      </c>
      <c r="E23" s="496">
        <v>1</v>
      </c>
      <c r="F23" s="496">
        <v>1</v>
      </c>
      <c r="G23" s="496">
        <v>1</v>
      </c>
      <c r="H23" s="496"/>
      <c r="I23" s="496">
        <v>0</v>
      </c>
      <c r="J23" s="496">
        <f>SUM(D23:I23)</f>
        <v>4</v>
      </c>
      <c r="K23" s="41"/>
      <c r="L23" s="342">
        <f t="shared" si="0"/>
        <v>0</v>
      </c>
      <c r="M23" s="342">
        <f t="shared" si="0"/>
        <v>0</v>
      </c>
      <c r="N23" s="342">
        <f t="shared" si="0"/>
        <v>0</v>
      </c>
      <c r="O23" s="342">
        <f t="shared" si="0"/>
        <v>0</v>
      </c>
      <c r="P23" s="342">
        <f t="shared" si="0"/>
        <v>0</v>
      </c>
      <c r="Q23" s="342">
        <f t="shared" si="0"/>
        <v>0</v>
      </c>
      <c r="R23" s="342">
        <f t="shared" si="0"/>
        <v>0</v>
      </c>
      <c r="S23" s="403"/>
      <c r="T23" s="403"/>
      <c r="U23" s="403"/>
      <c r="V23" s="403"/>
      <c r="W23" s="403"/>
      <c r="X23" s="403"/>
      <c r="Y23" s="403"/>
      <c r="Z23" s="403"/>
      <c r="AA23" s="403"/>
      <c r="AB23" s="403"/>
      <c r="AC23" s="400"/>
      <c r="AE23" s="503"/>
    </row>
    <row r="24" spans="1:31" s="501" customFormat="1">
      <c r="A24" s="495"/>
      <c r="B24" s="532"/>
      <c r="C24" s="465"/>
      <c r="D24" s="504"/>
      <c r="E24" s="496"/>
      <c r="F24" s="496"/>
      <c r="G24" s="496"/>
      <c r="H24" s="496"/>
      <c r="I24" s="496"/>
      <c r="J24" s="496"/>
      <c r="K24" s="305"/>
      <c r="L24" s="342"/>
      <c r="M24" s="342"/>
      <c r="N24" s="342"/>
      <c r="O24" s="342"/>
      <c r="P24" s="342"/>
      <c r="Q24" s="342"/>
      <c r="R24" s="342"/>
      <c r="S24" s="403"/>
      <c r="T24" s="403"/>
      <c r="U24" s="403"/>
      <c r="V24" s="403"/>
      <c r="W24" s="403"/>
      <c r="X24" s="403"/>
      <c r="Y24" s="403"/>
      <c r="Z24" s="403"/>
      <c r="AA24" s="403"/>
      <c r="AB24" s="403"/>
      <c r="AC24" s="400"/>
      <c r="AE24" s="503"/>
    </row>
    <row r="25" spans="1:31" s="501" customFormat="1" ht="27.6">
      <c r="A25" s="495">
        <f>IF(ISTEXT(B25),MAX($A$9:$A23)+1,"")</f>
        <v>8</v>
      </c>
      <c r="B25" s="208" t="s">
        <v>2201</v>
      </c>
      <c r="C25" s="465" t="s">
        <v>118</v>
      </c>
      <c r="D25" s="504">
        <v>1</v>
      </c>
      <c r="E25" s="496">
        <v>1</v>
      </c>
      <c r="F25" s="496">
        <v>1</v>
      </c>
      <c r="G25" s="496">
        <v>1</v>
      </c>
      <c r="H25" s="496"/>
      <c r="I25" s="496">
        <v>0</v>
      </c>
      <c r="J25" s="496">
        <f>SUM(D25:I25)</f>
        <v>4</v>
      </c>
      <c r="K25" s="41"/>
      <c r="L25" s="342">
        <f t="shared" si="0"/>
        <v>0</v>
      </c>
      <c r="M25" s="342">
        <f t="shared" si="0"/>
        <v>0</v>
      </c>
      <c r="N25" s="342">
        <f t="shared" si="0"/>
        <v>0</v>
      </c>
      <c r="O25" s="342">
        <f t="shared" si="0"/>
        <v>0</v>
      </c>
      <c r="P25" s="342">
        <f t="shared" si="0"/>
        <v>0</v>
      </c>
      <c r="Q25" s="342">
        <f t="shared" si="0"/>
        <v>0</v>
      </c>
      <c r="R25" s="342">
        <f t="shared" si="0"/>
        <v>0</v>
      </c>
      <c r="S25" s="403"/>
      <c r="T25" s="403"/>
      <c r="U25" s="403"/>
      <c r="V25" s="403"/>
      <c r="W25" s="403"/>
      <c r="X25" s="403"/>
      <c r="Y25" s="403"/>
      <c r="Z25" s="403"/>
      <c r="AA25" s="403"/>
      <c r="AB25" s="403"/>
      <c r="AC25" s="400"/>
      <c r="AE25" s="503"/>
    </row>
    <row r="26" spans="1:31" s="501" customFormat="1">
      <c r="A26" s="500"/>
      <c r="B26" s="352"/>
      <c r="C26" s="465"/>
      <c r="D26" s="504"/>
      <c r="E26" s="496"/>
      <c r="F26" s="496"/>
      <c r="G26" s="496"/>
      <c r="H26" s="496"/>
      <c r="I26" s="496"/>
      <c r="J26" s="496"/>
      <c r="K26" s="305"/>
      <c r="L26" s="306"/>
      <c r="M26" s="306"/>
      <c r="N26" s="306"/>
      <c r="O26" s="306"/>
      <c r="P26" s="306"/>
      <c r="Q26" s="306"/>
      <c r="R26" s="306"/>
      <c r="S26" s="502"/>
      <c r="T26" s="502"/>
      <c r="U26" s="502"/>
      <c r="V26" s="502"/>
      <c r="W26" s="502"/>
      <c r="X26" s="502"/>
      <c r="Y26" s="502"/>
      <c r="Z26" s="502"/>
      <c r="AA26" s="502"/>
      <c r="AB26" s="502"/>
      <c r="AC26" s="496"/>
      <c r="AE26" s="503"/>
    </row>
    <row r="27" spans="1:31" s="501" customFormat="1" ht="27.6">
      <c r="A27" s="495">
        <f>IF(ISTEXT(B27),MAX($A$9:$A25)+1,"")</f>
        <v>9</v>
      </c>
      <c r="B27" s="208" t="s">
        <v>2202</v>
      </c>
      <c r="C27" s="465" t="s">
        <v>118</v>
      </c>
      <c r="D27" s="504">
        <v>0</v>
      </c>
      <c r="E27" s="496">
        <v>0</v>
      </c>
      <c r="F27" s="496">
        <v>0</v>
      </c>
      <c r="G27" s="496">
        <v>0</v>
      </c>
      <c r="H27" s="496"/>
      <c r="I27" s="496">
        <v>4</v>
      </c>
      <c r="J27" s="496">
        <f>SUM(D27:I27)</f>
        <v>4</v>
      </c>
      <c r="K27" s="41"/>
      <c r="L27" s="342">
        <f t="shared" si="0"/>
        <v>0</v>
      </c>
      <c r="M27" s="342">
        <f t="shared" si="0"/>
        <v>0</v>
      </c>
      <c r="N27" s="342">
        <f t="shared" si="0"/>
        <v>0</v>
      </c>
      <c r="O27" s="342">
        <f t="shared" si="0"/>
        <v>0</v>
      </c>
      <c r="P27" s="342">
        <f t="shared" si="0"/>
        <v>0</v>
      </c>
      <c r="Q27" s="342">
        <f t="shared" si="0"/>
        <v>0</v>
      </c>
      <c r="R27" s="342">
        <f t="shared" si="0"/>
        <v>0</v>
      </c>
      <c r="S27" s="403"/>
      <c r="T27" s="403"/>
      <c r="U27" s="403"/>
      <c r="V27" s="403"/>
      <c r="W27" s="403"/>
      <c r="X27" s="403"/>
      <c r="Y27" s="403"/>
      <c r="Z27" s="403"/>
      <c r="AA27" s="403"/>
      <c r="AB27" s="403"/>
      <c r="AC27" s="400"/>
      <c r="AE27" s="503"/>
    </row>
    <row r="28" spans="1:31" s="501" customFormat="1">
      <c r="A28" s="500"/>
      <c r="B28" s="352"/>
      <c r="C28" s="465"/>
      <c r="D28" s="504"/>
      <c r="E28" s="496"/>
      <c r="F28" s="496"/>
      <c r="G28" s="496"/>
      <c r="H28" s="496"/>
      <c r="I28" s="496"/>
      <c r="J28" s="496"/>
      <c r="K28" s="305"/>
      <c r="L28" s="306"/>
      <c r="M28" s="306"/>
      <c r="N28" s="306"/>
      <c r="O28" s="306"/>
      <c r="P28" s="306"/>
      <c r="Q28" s="306"/>
      <c r="R28" s="306"/>
      <c r="S28" s="502"/>
      <c r="T28" s="502"/>
      <c r="U28" s="502"/>
      <c r="V28" s="502"/>
      <c r="W28" s="502"/>
      <c r="X28" s="502"/>
      <c r="Y28" s="502"/>
      <c r="Z28" s="502"/>
      <c r="AA28" s="502"/>
      <c r="AB28" s="502"/>
      <c r="AC28" s="496"/>
      <c r="AE28" s="503"/>
    </row>
    <row r="29" spans="1:31" s="501" customFormat="1" ht="27.6">
      <c r="A29" s="495">
        <f>IF(ISTEXT(B29),MAX($A$9:$A27)+1,"")</f>
        <v>10</v>
      </c>
      <c r="B29" s="208" t="s">
        <v>2203</v>
      </c>
      <c r="C29" s="465" t="s">
        <v>118</v>
      </c>
      <c r="D29" s="504">
        <v>0</v>
      </c>
      <c r="E29" s="496">
        <v>0</v>
      </c>
      <c r="F29" s="496">
        <v>0</v>
      </c>
      <c r="G29" s="496">
        <v>0</v>
      </c>
      <c r="H29" s="496"/>
      <c r="I29" s="496">
        <v>1</v>
      </c>
      <c r="J29" s="496">
        <f>SUM(D29:I29)</f>
        <v>1</v>
      </c>
      <c r="K29" s="41"/>
      <c r="L29" s="342">
        <f t="shared" si="0"/>
        <v>0</v>
      </c>
      <c r="M29" s="342">
        <f t="shared" si="0"/>
        <v>0</v>
      </c>
      <c r="N29" s="342">
        <f t="shared" si="0"/>
        <v>0</v>
      </c>
      <c r="O29" s="342">
        <f t="shared" si="0"/>
        <v>0</v>
      </c>
      <c r="P29" s="342">
        <f t="shared" si="0"/>
        <v>0</v>
      </c>
      <c r="Q29" s="342">
        <f t="shared" si="0"/>
        <v>0</v>
      </c>
      <c r="R29" s="342">
        <f t="shared" si="0"/>
        <v>0</v>
      </c>
      <c r="S29" s="403"/>
      <c r="T29" s="403"/>
      <c r="U29" s="403"/>
      <c r="V29" s="403"/>
      <c r="W29" s="403"/>
      <c r="X29" s="403"/>
      <c r="Y29" s="403"/>
      <c r="Z29" s="403"/>
      <c r="AA29" s="403"/>
      <c r="AB29" s="403"/>
      <c r="AC29" s="400"/>
      <c r="AE29" s="503"/>
    </row>
    <row r="30" spans="1:31" s="501" customFormat="1">
      <c r="A30" s="500"/>
      <c r="B30" s="352"/>
      <c r="C30" s="465"/>
      <c r="D30" s="504"/>
      <c r="E30" s="496"/>
      <c r="F30" s="496"/>
      <c r="G30" s="496"/>
      <c r="H30" s="496"/>
      <c r="I30" s="496"/>
      <c r="J30" s="496"/>
      <c r="K30" s="305"/>
      <c r="L30" s="306"/>
      <c r="M30" s="306"/>
      <c r="N30" s="306"/>
      <c r="O30" s="306"/>
      <c r="P30" s="306"/>
      <c r="Q30" s="306"/>
      <c r="R30" s="306"/>
      <c r="S30" s="502"/>
      <c r="T30" s="502"/>
      <c r="U30" s="502"/>
      <c r="V30" s="502"/>
      <c r="W30" s="502"/>
      <c r="X30" s="502"/>
      <c r="Y30" s="502"/>
      <c r="Z30" s="502"/>
      <c r="AA30" s="502"/>
      <c r="AB30" s="502"/>
      <c r="AC30" s="496"/>
      <c r="AE30" s="503"/>
    </row>
    <row r="31" spans="1:31" s="501" customFormat="1" ht="27.6">
      <c r="A31" s="495">
        <f>IF(ISTEXT(B31),MAX($A$9:$A29)+1,"")</f>
        <v>11</v>
      </c>
      <c r="B31" s="208" t="s">
        <v>2204</v>
      </c>
      <c r="C31" s="465" t="s">
        <v>118</v>
      </c>
      <c r="D31" s="504">
        <v>1</v>
      </c>
      <c r="E31" s="496">
        <v>1</v>
      </c>
      <c r="F31" s="496">
        <v>1</v>
      </c>
      <c r="G31" s="496">
        <v>1</v>
      </c>
      <c r="H31" s="496"/>
      <c r="I31" s="496">
        <v>4</v>
      </c>
      <c r="J31" s="496">
        <f>SUM(D31:I31)</f>
        <v>8</v>
      </c>
      <c r="K31" s="41"/>
      <c r="L31" s="342">
        <f t="shared" si="0"/>
        <v>0</v>
      </c>
      <c r="M31" s="342">
        <f t="shared" si="0"/>
        <v>0</v>
      </c>
      <c r="N31" s="342">
        <f t="shared" si="0"/>
        <v>0</v>
      </c>
      <c r="O31" s="342">
        <f t="shared" si="0"/>
        <v>0</v>
      </c>
      <c r="P31" s="342">
        <f t="shared" si="0"/>
        <v>0</v>
      </c>
      <c r="Q31" s="342">
        <f t="shared" si="0"/>
        <v>0</v>
      </c>
      <c r="R31" s="342">
        <f t="shared" si="0"/>
        <v>0</v>
      </c>
      <c r="S31" s="403"/>
      <c r="T31" s="403"/>
      <c r="U31" s="403"/>
      <c r="V31" s="403"/>
      <c r="W31" s="403"/>
      <c r="X31" s="403"/>
      <c r="Y31" s="403"/>
      <c r="Z31" s="403"/>
      <c r="AA31" s="403"/>
      <c r="AB31" s="403"/>
      <c r="AC31" s="400"/>
      <c r="AE31" s="503"/>
    </row>
    <row r="32" spans="1:31" s="501" customFormat="1">
      <c r="A32" s="495"/>
      <c r="B32" s="532"/>
      <c r="C32" s="465"/>
      <c r="D32" s="504"/>
      <c r="E32" s="496"/>
      <c r="F32" s="496"/>
      <c r="G32" s="496"/>
      <c r="H32" s="496"/>
      <c r="I32" s="496"/>
      <c r="J32" s="496"/>
      <c r="K32" s="305"/>
      <c r="L32" s="342"/>
      <c r="M32" s="342"/>
      <c r="N32" s="342"/>
      <c r="O32" s="342"/>
      <c r="P32" s="342"/>
      <c r="Q32" s="342"/>
      <c r="R32" s="342"/>
      <c r="S32" s="403"/>
      <c r="T32" s="403"/>
      <c r="U32" s="403"/>
      <c r="V32" s="403"/>
      <c r="W32" s="403"/>
      <c r="X32" s="403"/>
      <c r="Y32" s="403"/>
      <c r="Z32" s="403"/>
      <c r="AA32" s="403"/>
      <c r="AB32" s="403"/>
      <c r="AC32" s="400"/>
      <c r="AE32" s="503"/>
    </row>
    <row r="33" spans="1:74" s="501" customFormat="1">
      <c r="A33" s="495">
        <f>IF(ISTEXT(B33),MAX($A$9:$A31)+1,"")</f>
        <v>12</v>
      </c>
      <c r="B33" s="208" t="s">
        <v>2205</v>
      </c>
      <c r="C33" s="465" t="s">
        <v>118</v>
      </c>
      <c r="D33" s="504">
        <v>0</v>
      </c>
      <c r="E33" s="496">
        <v>0</v>
      </c>
      <c r="F33" s="496">
        <v>0</v>
      </c>
      <c r="G33" s="496">
        <v>0</v>
      </c>
      <c r="H33" s="496"/>
      <c r="I33" s="496">
        <v>2</v>
      </c>
      <c r="J33" s="496">
        <f>SUM(D33:I33)</f>
        <v>2</v>
      </c>
      <c r="K33" s="41"/>
      <c r="L33" s="342">
        <f t="shared" si="0"/>
        <v>0</v>
      </c>
      <c r="M33" s="342">
        <f t="shared" si="0"/>
        <v>0</v>
      </c>
      <c r="N33" s="342">
        <f t="shared" si="0"/>
        <v>0</v>
      </c>
      <c r="O33" s="342">
        <f t="shared" si="0"/>
        <v>0</v>
      </c>
      <c r="P33" s="342">
        <f t="shared" si="0"/>
        <v>0</v>
      </c>
      <c r="Q33" s="342">
        <f t="shared" si="0"/>
        <v>0</v>
      </c>
      <c r="R33" s="342">
        <f t="shared" si="0"/>
        <v>0</v>
      </c>
      <c r="S33" s="403"/>
      <c r="T33" s="403"/>
      <c r="U33" s="403"/>
      <c r="V33" s="403"/>
      <c r="W33" s="403"/>
      <c r="X33" s="403"/>
      <c r="Y33" s="403"/>
      <c r="Z33" s="403"/>
      <c r="AA33" s="403"/>
      <c r="AB33" s="403"/>
      <c r="AC33" s="400"/>
      <c r="AE33" s="503"/>
    </row>
    <row r="34" spans="1:74" s="501" customFormat="1">
      <c r="A34" s="500"/>
      <c r="B34" s="352"/>
      <c r="C34" s="465"/>
      <c r="D34" s="504"/>
      <c r="E34" s="496"/>
      <c r="F34" s="496"/>
      <c r="G34" s="496"/>
      <c r="H34" s="496"/>
      <c r="I34" s="496"/>
      <c r="J34" s="496"/>
      <c r="K34" s="305"/>
      <c r="L34" s="306"/>
      <c r="M34" s="306"/>
      <c r="N34" s="306"/>
      <c r="O34" s="306"/>
      <c r="P34" s="306"/>
      <c r="Q34" s="306"/>
      <c r="R34" s="306"/>
      <c r="S34" s="502"/>
      <c r="T34" s="502"/>
      <c r="U34" s="502"/>
      <c r="V34" s="502"/>
      <c r="W34" s="502"/>
      <c r="X34" s="502"/>
      <c r="Y34" s="502"/>
      <c r="Z34" s="502"/>
      <c r="AA34" s="502"/>
      <c r="AB34" s="502"/>
      <c r="AC34" s="496"/>
      <c r="AE34" s="503"/>
    </row>
    <row r="35" spans="1:74" s="206" customFormat="1" ht="27.6">
      <c r="A35" s="495">
        <f>IF(ISTEXT(B35),MAX($A$9:$A33)+1,"")</f>
        <v>13</v>
      </c>
      <c r="B35" s="345" t="s">
        <v>2187</v>
      </c>
      <c r="C35" s="302"/>
      <c r="E35" s="344"/>
      <c r="F35" s="344"/>
      <c r="G35" s="344"/>
      <c r="H35" s="344"/>
      <c r="I35" s="344"/>
      <c r="J35" s="344"/>
      <c r="K35" s="349"/>
      <c r="L35" s="353"/>
      <c r="M35" s="353"/>
      <c r="N35" s="353"/>
      <c r="O35" s="353"/>
      <c r="P35" s="353"/>
      <c r="Q35" s="353"/>
      <c r="R35" s="354"/>
      <c r="S35" s="343"/>
      <c r="T35" s="343"/>
      <c r="U35" s="343"/>
      <c r="V35" s="343"/>
      <c r="W35" s="343"/>
      <c r="X35" s="343"/>
      <c r="Y35" s="343"/>
      <c r="Z35" s="343"/>
      <c r="AA35" s="343"/>
      <c r="AB35" s="343"/>
      <c r="AC35" s="344"/>
    </row>
    <row r="36" spans="1:74" s="501" customFormat="1" ht="15">
      <c r="A36" s="500" t="s">
        <v>1742</v>
      </c>
      <c r="B36" s="208" t="s">
        <v>2048</v>
      </c>
      <c r="C36" s="465" t="s">
        <v>1811</v>
      </c>
      <c r="D36" s="504">
        <v>0</v>
      </c>
      <c r="E36" s="496">
        <v>0</v>
      </c>
      <c r="F36" s="496">
        <v>0</v>
      </c>
      <c r="G36" s="496">
        <v>0</v>
      </c>
      <c r="H36" s="496"/>
      <c r="I36" s="496">
        <v>700</v>
      </c>
      <c r="J36" s="496">
        <v>700</v>
      </c>
      <c r="K36" s="41"/>
      <c r="L36" s="342">
        <f t="shared" si="0"/>
        <v>0</v>
      </c>
      <c r="M36" s="342">
        <f t="shared" si="0"/>
        <v>0</v>
      </c>
      <c r="N36" s="342">
        <f t="shared" si="0"/>
        <v>0</v>
      </c>
      <c r="O36" s="342">
        <f t="shared" si="0"/>
        <v>0</v>
      </c>
      <c r="P36" s="342">
        <f t="shared" si="0"/>
        <v>0</v>
      </c>
      <c r="Q36" s="342">
        <f t="shared" si="0"/>
        <v>0</v>
      </c>
      <c r="R36" s="342">
        <f t="shared" si="0"/>
        <v>0</v>
      </c>
      <c r="S36" s="502"/>
      <c r="T36" s="502"/>
      <c r="U36" s="502"/>
      <c r="V36" s="502"/>
      <c r="W36" s="502"/>
      <c r="X36" s="502"/>
      <c r="Y36" s="502"/>
      <c r="Z36" s="502"/>
      <c r="AA36" s="502"/>
      <c r="AB36" s="502"/>
      <c r="AC36" s="496"/>
      <c r="AE36" s="503"/>
    </row>
    <row r="37" spans="1:74" s="501" customFormat="1" ht="15">
      <c r="A37" s="500" t="s">
        <v>1742</v>
      </c>
      <c r="B37" s="208" t="s">
        <v>2190</v>
      </c>
      <c r="C37" s="465" t="s">
        <v>1811</v>
      </c>
      <c r="D37" s="504">
        <v>0</v>
      </c>
      <c r="E37" s="496">
        <v>0</v>
      </c>
      <c r="F37" s="496">
        <v>0</v>
      </c>
      <c r="G37" s="496">
        <v>0</v>
      </c>
      <c r="H37" s="496"/>
      <c r="I37" s="496">
        <v>200</v>
      </c>
      <c r="J37" s="496">
        <f t="shared" ref="J37:J38" si="1">SUM(D37:I37)</f>
        <v>200</v>
      </c>
      <c r="K37" s="41"/>
      <c r="L37" s="342">
        <f t="shared" si="0"/>
        <v>0</v>
      </c>
      <c r="M37" s="342">
        <f t="shared" si="0"/>
        <v>0</v>
      </c>
      <c r="N37" s="342">
        <f t="shared" si="0"/>
        <v>0</v>
      </c>
      <c r="O37" s="342">
        <f t="shared" si="0"/>
        <v>0</v>
      </c>
      <c r="P37" s="342">
        <f t="shared" si="0"/>
        <v>0</v>
      </c>
      <c r="Q37" s="342">
        <f t="shared" si="0"/>
        <v>0</v>
      </c>
      <c r="R37" s="342">
        <f t="shared" si="0"/>
        <v>0</v>
      </c>
      <c r="S37" s="502"/>
      <c r="T37" s="502"/>
      <c r="U37" s="502"/>
      <c r="V37" s="502"/>
      <c r="W37" s="502"/>
      <c r="X37" s="502"/>
      <c r="Y37" s="502"/>
      <c r="Z37" s="502"/>
      <c r="AA37" s="502"/>
      <c r="AB37" s="502"/>
      <c r="AC37" s="496"/>
      <c r="AE37" s="503"/>
    </row>
    <row r="38" spans="1:74" s="501" customFormat="1">
      <c r="A38" s="500" t="s">
        <v>1742</v>
      </c>
      <c r="B38" s="208" t="s">
        <v>2175</v>
      </c>
      <c r="C38" s="465" t="s">
        <v>1811</v>
      </c>
      <c r="D38" s="504">
        <v>0</v>
      </c>
      <c r="E38" s="496">
        <v>0</v>
      </c>
      <c r="F38" s="496">
        <v>0</v>
      </c>
      <c r="G38" s="344">
        <v>0</v>
      </c>
      <c r="H38" s="344"/>
      <c r="I38" s="344">
        <v>500</v>
      </c>
      <c r="J38" s="496">
        <f t="shared" si="1"/>
        <v>500</v>
      </c>
      <c r="K38" s="41"/>
      <c r="L38" s="342">
        <f t="shared" si="0"/>
        <v>0</v>
      </c>
      <c r="M38" s="342">
        <f t="shared" si="0"/>
        <v>0</v>
      </c>
      <c r="N38" s="342">
        <f t="shared" si="0"/>
        <v>0</v>
      </c>
      <c r="O38" s="342">
        <f t="shared" si="0"/>
        <v>0</v>
      </c>
      <c r="P38" s="342">
        <f t="shared" si="0"/>
        <v>0</v>
      </c>
      <c r="Q38" s="342">
        <f t="shared" si="0"/>
        <v>0</v>
      </c>
      <c r="R38" s="342">
        <f t="shared" si="0"/>
        <v>0</v>
      </c>
      <c r="S38" s="502"/>
      <c r="T38" s="502"/>
      <c r="U38" s="502"/>
      <c r="V38" s="502"/>
      <c r="W38" s="502"/>
      <c r="X38" s="502"/>
      <c r="Y38" s="502"/>
      <c r="Z38" s="502"/>
      <c r="AA38" s="502"/>
      <c r="AB38" s="502"/>
      <c r="AC38" s="496"/>
      <c r="AE38" s="503"/>
    </row>
    <row r="39" spans="1:74" s="501" customFormat="1" ht="41.4">
      <c r="A39" s="500"/>
      <c r="B39" s="352" t="s">
        <v>2206</v>
      </c>
      <c r="C39" s="302"/>
      <c r="E39" s="344"/>
      <c r="F39" s="344"/>
      <c r="G39" s="520"/>
      <c r="H39" s="520"/>
      <c r="I39" s="520"/>
      <c r="J39" s="520"/>
      <c r="K39" s="349"/>
      <c r="L39" s="342"/>
      <c r="M39" s="342"/>
      <c r="N39" s="342"/>
      <c r="O39" s="353"/>
      <c r="P39" s="353"/>
      <c r="Q39" s="353"/>
      <c r="R39" s="354"/>
      <c r="S39" s="502"/>
      <c r="T39" s="502"/>
      <c r="U39" s="502"/>
      <c r="V39" s="502"/>
      <c r="W39" s="502"/>
      <c r="X39" s="502"/>
      <c r="Y39" s="502"/>
      <c r="Z39" s="502"/>
      <c r="AA39" s="502"/>
      <c r="AB39" s="502"/>
      <c r="AC39" s="496"/>
      <c r="AE39" s="503"/>
    </row>
    <row r="40" spans="1:74">
      <c r="A40" s="436"/>
      <c r="B40" s="521"/>
      <c r="C40" s="522"/>
      <c r="D40" s="523"/>
      <c r="E40" s="523"/>
      <c r="F40" s="523"/>
      <c r="G40" s="523"/>
      <c r="H40" s="523"/>
      <c r="I40" s="523"/>
      <c r="J40" s="523"/>
      <c r="K40" s="524"/>
      <c r="L40" s="523"/>
      <c r="M40" s="523"/>
      <c r="N40" s="523"/>
      <c r="O40" s="523"/>
      <c r="P40" s="523"/>
      <c r="Q40" s="523"/>
      <c r="R40" s="523"/>
      <c r="S40" s="474"/>
      <c r="T40" s="474"/>
      <c r="U40" s="474"/>
      <c r="V40" s="474"/>
      <c r="W40" s="474"/>
      <c r="X40" s="474"/>
      <c r="Y40" s="474"/>
      <c r="Z40" s="474"/>
      <c r="AA40" s="474"/>
      <c r="AB40" s="474"/>
      <c r="AC40" s="472"/>
    </row>
    <row r="41" spans="1:74">
      <c r="A41" s="317"/>
      <c r="B41" s="525" t="s">
        <v>1528</v>
      </c>
      <c r="C41" s="482"/>
      <c r="D41" s="480"/>
      <c r="E41" s="480"/>
      <c r="F41" s="480"/>
      <c r="G41" s="480"/>
      <c r="H41" s="480"/>
      <c r="I41" s="480"/>
      <c r="J41" s="480"/>
      <c r="K41" s="484"/>
      <c r="L41" s="484"/>
      <c r="M41" s="484"/>
      <c r="N41" s="484"/>
      <c r="O41" s="484"/>
      <c r="P41" s="484"/>
      <c r="Q41" s="484"/>
      <c r="R41" s="526"/>
      <c r="S41" s="474"/>
      <c r="T41" s="474"/>
      <c r="U41" s="474"/>
      <c r="V41" s="474"/>
      <c r="W41" s="474"/>
      <c r="X41" s="474"/>
      <c r="Y41" s="474"/>
      <c r="Z41" s="474"/>
      <c r="AA41" s="474"/>
      <c r="AB41" s="474"/>
      <c r="AC41" s="480"/>
    </row>
    <row r="42" spans="1:74">
      <c r="A42" s="317"/>
      <c r="B42" s="481" t="s">
        <v>2207</v>
      </c>
      <c r="C42" s="482"/>
      <c r="D42" s="483"/>
      <c r="E42" s="483"/>
      <c r="F42" s="483"/>
      <c r="G42" s="483"/>
      <c r="H42" s="483"/>
      <c r="I42" s="483"/>
      <c r="J42" s="483"/>
      <c r="K42" s="484"/>
      <c r="L42" s="321">
        <f t="shared" ref="L42:R42" si="2">SUBTOTAL(9,L10:L40)</f>
        <v>0</v>
      </c>
      <c r="M42" s="321">
        <f t="shared" si="2"/>
        <v>0</v>
      </c>
      <c r="N42" s="321">
        <f t="shared" si="2"/>
        <v>0</v>
      </c>
      <c r="O42" s="321">
        <f t="shared" si="2"/>
        <v>0</v>
      </c>
      <c r="P42" s="321">
        <f t="shared" si="2"/>
        <v>0</v>
      </c>
      <c r="Q42" s="321">
        <f t="shared" si="2"/>
        <v>0</v>
      </c>
      <c r="R42" s="321">
        <f t="shared" si="2"/>
        <v>0</v>
      </c>
      <c r="AC42" s="483"/>
    </row>
    <row r="43" spans="1:74">
      <c r="A43" s="323"/>
      <c r="B43" s="486"/>
      <c r="C43" s="487"/>
      <c r="D43" s="488"/>
      <c r="E43" s="488"/>
      <c r="F43" s="488"/>
      <c r="G43" s="488"/>
      <c r="H43" s="488"/>
      <c r="I43" s="488"/>
      <c r="J43" s="488"/>
      <c r="K43" s="489"/>
      <c r="L43" s="489"/>
      <c r="M43" s="489"/>
      <c r="N43" s="489"/>
      <c r="O43" s="489"/>
      <c r="P43" s="489"/>
      <c r="Q43" s="489"/>
      <c r="R43" s="490"/>
      <c r="AC43" s="483"/>
    </row>
    <row r="44" spans="1:74" s="334" customFormat="1">
      <c r="A44" s="329"/>
      <c r="B44" s="330"/>
      <c r="C44" s="331"/>
      <c r="D44" s="332"/>
      <c r="E44" s="332"/>
      <c r="F44" s="332"/>
      <c r="G44" s="332"/>
      <c r="H44" s="332"/>
      <c r="I44" s="332"/>
      <c r="J44" s="332"/>
      <c r="K44" s="333"/>
      <c r="L44" s="333"/>
      <c r="M44" s="333"/>
      <c r="N44" s="333"/>
      <c r="O44" s="333"/>
      <c r="P44" s="333"/>
      <c r="Q44" s="333"/>
      <c r="S44" s="335"/>
      <c r="T44" s="335"/>
      <c r="U44" s="335"/>
      <c r="V44" s="335"/>
      <c r="W44" s="335"/>
      <c r="X44" s="335"/>
      <c r="Y44" s="335"/>
      <c r="Z44" s="335"/>
      <c r="AA44" s="335"/>
      <c r="AB44" s="335"/>
      <c r="AC44" s="332"/>
    </row>
    <row r="45" spans="1:74" s="492" customFormat="1">
      <c r="A45" s="491"/>
      <c r="C45" s="471"/>
      <c r="D45" s="493"/>
      <c r="E45" s="493"/>
      <c r="F45" s="493"/>
      <c r="G45" s="493"/>
      <c r="H45" s="493"/>
      <c r="I45" s="493"/>
      <c r="J45" s="493"/>
      <c r="K45" s="494"/>
      <c r="L45" s="494"/>
      <c r="M45" s="494"/>
      <c r="N45" s="494"/>
      <c r="O45" s="494"/>
      <c r="P45" s="494"/>
      <c r="Q45" s="494"/>
      <c r="R45" s="209"/>
      <c r="S45" s="485"/>
      <c r="T45" s="485"/>
      <c r="U45" s="485"/>
      <c r="V45" s="485"/>
      <c r="W45" s="485"/>
      <c r="X45" s="485"/>
      <c r="Y45" s="485"/>
      <c r="Z45" s="485"/>
      <c r="AA45" s="485"/>
      <c r="AB45" s="485"/>
      <c r="AC45" s="493"/>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09"/>
      <c r="BL45" s="209"/>
      <c r="BM45" s="209"/>
      <c r="BN45" s="209"/>
      <c r="BO45" s="209"/>
      <c r="BP45" s="209"/>
      <c r="BQ45" s="209"/>
      <c r="BR45" s="209"/>
      <c r="BS45" s="209"/>
      <c r="BT45" s="209"/>
      <c r="BU45" s="209"/>
      <c r="BV45" s="209"/>
    </row>
  </sheetData>
  <sheetProtection algorithmName="SHA-512" hashValue="UZBLzBa00dBtKNCTYRwdD1oA7QBFQKniJAJ7aCuB/JlYCeafg2J6+hCigu1VnkrW2oCyVaUYsxA1tNLTRdG28Q==" saltValue="dVwIe52SHL0VUcTDS70NOg==" spinCount="100000" sheet="1" objects="1" scenarios="1" formatCells="0" formatColumns="0" formatRows="0"/>
  <mergeCells count="2">
    <mergeCell ref="D2:J2"/>
    <mergeCell ref="L2:R2"/>
  </mergeCells>
  <pageMargins left="0.70866141732283472" right="0.70866141732283472" top="0.74803149606299213" bottom="0.74803149606299213" header="0.31496062992125984" footer="0.31496062992125984"/>
  <pageSetup paperSize="9" scale="69" fitToWidth="0" orientation="landscape" r:id="rId1"/>
  <headerFooter>
    <oddFooter>&amp;L&amp;9&amp;F &amp;R&amp;9&amp;A  &amp;P/&amp;N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tint="0.39997558519241921"/>
  </sheetPr>
  <dimension ref="A2:BV71"/>
  <sheetViews>
    <sheetView view="pageBreakPreview" zoomScale="130" workbookViewId="0">
      <pane ySplit="4" topLeftCell="A5" activePane="bottomLeft" state="frozen"/>
      <selection activeCell="L99" sqref="L99"/>
      <selection pane="bottomLeft" activeCell="K12" sqref="K12"/>
    </sheetView>
  </sheetViews>
  <sheetFormatPr defaultColWidth="9.109375" defaultRowHeight="13.8"/>
  <cols>
    <col min="1" max="1" width="6" style="341" customWidth="1"/>
    <col min="2" max="2" width="42.88671875" style="492" customWidth="1"/>
    <col min="3" max="3" width="5.88671875" style="471" customWidth="1"/>
    <col min="4" max="10" width="6.88671875" style="493" customWidth="1"/>
    <col min="11" max="17" width="10.88671875" style="494" customWidth="1"/>
    <col min="18" max="18" width="11.88671875" style="209" customWidth="1"/>
    <col min="19" max="28" width="8.5546875" style="485" bestFit="1" customWidth="1"/>
    <col min="29" max="29" width="7.88671875" style="493" customWidth="1"/>
    <col min="30" max="30" width="37.88671875" style="209" customWidth="1"/>
    <col min="31" max="31" width="9.109375" style="209" customWidth="1"/>
    <col min="32" max="33" width="9.109375" style="209"/>
    <col min="34" max="34" width="171.109375" style="209" customWidth="1"/>
    <col min="35" max="16384" width="9.109375" style="209"/>
  </cols>
  <sheetData>
    <row r="2" spans="1:74">
      <c r="D2" s="1360" t="s">
        <v>1716</v>
      </c>
      <c r="E2" s="1361"/>
      <c r="F2" s="1361"/>
      <c r="G2" s="1361"/>
      <c r="H2" s="1361"/>
      <c r="I2" s="1361"/>
      <c r="J2" s="1361"/>
      <c r="L2" s="1362" t="s">
        <v>1717</v>
      </c>
      <c r="M2" s="1362"/>
      <c r="N2" s="1362"/>
      <c r="O2" s="1362"/>
      <c r="P2" s="1362"/>
      <c r="Q2" s="1361"/>
      <c r="R2" s="1361"/>
    </row>
    <row r="3" spans="1:74">
      <c r="D3" s="509"/>
      <c r="E3" s="509"/>
      <c r="F3" s="509"/>
      <c r="G3" s="509"/>
      <c r="H3" s="509"/>
      <c r="I3" s="509"/>
      <c r="J3" s="509"/>
      <c r="L3" s="509"/>
      <c r="M3" s="509"/>
      <c r="N3" s="509"/>
      <c r="O3" s="509"/>
      <c r="P3" s="509"/>
      <c r="Q3" s="509"/>
      <c r="R3" s="510"/>
    </row>
    <row r="4" spans="1:74" s="518" customFormat="1" ht="20.399999999999999">
      <c r="A4" s="511" t="s">
        <v>1718</v>
      </c>
      <c r="B4" s="512" t="s">
        <v>1719</v>
      </c>
      <c r="C4" s="511" t="s">
        <v>1720</v>
      </c>
      <c r="D4" s="513" t="s">
        <v>1721</v>
      </c>
      <c r="E4" s="513" t="s">
        <v>1722</v>
      </c>
      <c r="F4" s="513" t="s">
        <v>1723</v>
      </c>
      <c r="G4" s="513" t="s">
        <v>1724</v>
      </c>
      <c r="H4" s="513" t="s">
        <v>1725</v>
      </c>
      <c r="I4" s="513" t="s">
        <v>1726</v>
      </c>
      <c r="J4" s="513" t="s">
        <v>1727</v>
      </c>
      <c r="K4" s="514" t="s">
        <v>1728</v>
      </c>
      <c r="L4" s="515" t="s">
        <v>1729</v>
      </c>
      <c r="M4" s="515" t="s">
        <v>1730</v>
      </c>
      <c r="N4" s="515" t="s">
        <v>1731</v>
      </c>
      <c r="O4" s="515" t="s">
        <v>1732</v>
      </c>
      <c r="P4" s="515" t="s">
        <v>1733</v>
      </c>
      <c r="Q4" s="515" t="s">
        <v>1734</v>
      </c>
      <c r="R4" s="513" t="s">
        <v>1735</v>
      </c>
      <c r="S4" s="516"/>
      <c r="T4" s="516"/>
      <c r="U4" s="516"/>
      <c r="V4" s="516"/>
      <c r="W4" s="516"/>
      <c r="X4" s="516"/>
      <c r="Y4" s="516"/>
      <c r="Z4" s="516"/>
      <c r="AA4" s="516"/>
      <c r="AB4" s="516"/>
      <c r="AC4" s="517"/>
    </row>
    <row r="5" spans="1:74" s="425" customFormat="1" ht="14.4">
      <c r="A5" s="418" t="s">
        <v>2151</v>
      </c>
      <c r="B5" s="419" t="s">
        <v>2152</v>
      </c>
      <c r="C5" s="420"/>
      <c r="D5" s="421"/>
      <c r="E5" s="421"/>
      <c r="F5" s="421"/>
      <c r="G5" s="421"/>
      <c r="H5" s="421"/>
      <c r="I5" s="421"/>
      <c r="J5" s="421"/>
      <c r="K5" s="422"/>
      <c r="L5" s="421"/>
      <c r="M5" s="421"/>
      <c r="N5" s="421"/>
      <c r="O5" s="421"/>
      <c r="P5" s="421"/>
      <c r="Q5" s="421"/>
      <c r="R5" s="423"/>
      <c r="S5" s="424"/>
      <c r="T5" s="424"/>
      <c r="U5" s="424"/>
      <c r="V5" s="424"/>
      <c r="W5" s="424"/>
      <c r="X5" s="424"/>
      <c r="Y5" s="424"/>
      <c r="Z5" s="424"/>
      <c r="AA5" s="424"/>
      <c r="AB5" s="424"/>
      <c r="AC5" s="421"/>
    </row>
    <row r="6" spans="1:74" s="434" customFormat="1" ht="14.4">
      <c r="A6" s="427"/>
      <c r="B6" s="428"/>
      <c r="C6" s="429"/>
      <c r="D6" s="430"/>
      <c r="E6" s="430"/>
      <c r="F6" s="430"/>
      <c r="G6" s="430"/>
      <c r="H6" s="430"/>
      <c r="I6" s="430"/>
      <c r="J6" s="430"/>
      <c r="K6" s="506"/>
      <c r="L6" s="507"/>
      <c r="M6" s="507"/>
      <c r="N6" s="507"/>
      <c r="O6" s="507"/>
      <c r="P6" s="507"/>
      <c r="Q6" s="507"/>
      <c r="R6" s="433"/>
      <c r="S6" s="424"/>
      <c r="T6" s="424"/>
      <c r="U6" s="424"/>
      <c r="V6" s="424"/>
      <c r="W6" s="424"/>
      <c r="X6" s="424"/>
      <c r="Y6" s="424"/>
      <c r="Z6" s="424"/>
      <c r="AA6" s="424"/>
      <c r="AB6" s="424"/>
      <c r="AC6" s="430"/>
    </row>
    <row r="7" spans="1:74" s="372" customFormat="1">
      <c r="A7" s="505" t="s">
        <v>114</v>
      </c>
      <c r="B7" s="367" t="s">
        <v>2164</v>
      </c>
      <c r="C7" s="368"/>
      <c r="D7" s="369"/>
      <c r="E7" s="369"/>
      <c r="F7" s="369"/>
      <c r="G7" s="369"/>
      <c r="H7" s="369"/>
      <c r="I7" s="369"/>
      <c r="J7" s="369"/>
      <c r="K7" s="435"/>
      <c r="L7" s="369"/>
      <c r="M7" s="369"/>
      <c r="N7" s="369"/>
      <c r="O7" s="369"/>
      <c r="P7" s="369"/>
      <c r="Q7" s="369"/>
      <c r="R7" s="371"/>
      <c r="S7" s="343"/>
      <c r="T7" s="343"/>
      <c r="U7" s="343"/>
      <c r="V7" s="343"/>
      <c r="W7" s="343"/>
      <c r="X7" s="343"/>
      <c r="Y7" s="343"/>
      <c r="Z7" s="343"/>
      <c r="AA7" s="343"/>
      <c r="AB7" s="343"/>
      <c r="AC7" s="369"/>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row>
    <row r="8" spans="1:74" s="206" customFormat="1">
      <c r="A8" s="495"/>
      <c r="B8" s="373"/>
      <c r="C8" s="302"/>
      <c r="D8" s="344"/>
      <c r="E8" s="344"/>
      <c r="F8" s="344"/>
      <c r="G8" s="344"/>
      <c r="H8" s="344"/>
      <c r="I8" s="344"/>
      <c r="J8" s="344"/>
      <c r="K8" s="435"/>
      <c r="L8" s="344"/>
      <c r="M8" s="344"/>
      <c r="N8" s="344"/>
      <c r="O8" s="344"/>
      <c r="P8" s="344"/>
      <c r="Q8" s="344"/>
      <c r="S8" s="343"/>
      <c r="T8" s="343"/>
      <c r="U8" s="343"/>
      <c r="V8" s="343"/>
      <c r="W8" s="343"/>
      <c r="X8" s="343"/>
      <c r="Y8" s="343"/>
      <c r="Z8" s="343"/>
      <c r="AA8" s="343"/>
      <c r="AB8" s="343"/>
      <c r="AC8" s="344"/>
    </row>
    <row r="9" spans="1:74" s="206" customFormat="1">
      <c r="A9" s="538"/>
      <c r="B9" s="539" t="s">
        <v>2208</v>
      </c>
      <c r="C9" s="302"/>
      <c r="D9" s="344"/>
      <c r="E9" s="344"/>
      <c r="F9" s="344"/>
      <c r="G9" s="344"/>
      <c r="H9" s="344"/>
      <c r="I9" s="344"/>
      <c r="J9" s="344"/>
      <c r="K9" s="435"/>
      <c r="L9" s="344"/>
      <c r="M9" s="344"/>
      <c r="N9" s="344"/>
      <c r="O9" s="344"/>
      <c r="P9" s="344"/>
      <c r="Q9" s="344"/>
      <c r="S9" s="343"/>
      <c r="T9" s="343"/>
      <c r="U9" s="343"/>
      <c r="V9" s="343"/>
      <c r="W9" s="343"/>
      <c r="X9" s="343"/>
      <c r="Y9" s="343"/>
      <c r="Z9" s="343"/>
      <c r="AA9" s="343"/>
      <c r="AB9" s="343"/>
      <c r="AC9" s="344"/>
    </row>
    <row r="10" spans="1:74" s="206" customFormat="1" ht="55.2">
      <c r="A10" s="540" t="s">
        <v>1742</v>
      </c>
      <c r="B10" s="534" t="s">
        <v>2209</v>
      </c>
      <c r="C10" s="302"/>
      <c r="D10" s="344"/>
      <c r="E10" s="344"/>
      <c r="F10" s="344"/>
      <c r="G10" s="344"/>
      <c r="H10" s="344"/>
      <c r="I10" s="344"/>
      <c r="J10" s="344"/>
      <c r="K10" s="435"/>
      <c r="L10" s="344"/>
      <c r="M10" s="344"/>
      <c r="N10" s="344"/>
      <c r="O10" s="344"/>
      <c r="P10" s="344"/>
      <c r="Q10" s="344"/>
      <c r="S10" s="343"/>
      <c r="T10" s="343"/>
      <c r="U10" s="343"/>
      <c r="V10" s="343"/>
      <c r="W10" s="343"/>
      <c r="X10" s="343"/>
      <c r="Y10" s="343"/>
      <c r="Z10" s="343"/>
      <c r="AA10" s="343"/>
      <c r="AB10" s="343"/>
      <c r="AC10" s="344"/>
    </row>
    <row r="11" spans="1:74" s="206" customFormat="1">
      <c r="A11" s="495"/>
      <c r="B11" s="373"/>
      <c r="C11" s="302"/>
      <c r="D11" s="344"/>
      <c r="E11" s="344"/>
      <c r="F11" s="344"/>
      <c r="G11" s="344"/>
      <c r="H11" s="344"/>
      <c r="I11" s="344"/>
      <c r="J11" s="344"/>
      <c r="K11" s="435"/>
      <c r="L11" s="344"/>
      <c r="M11" s="344"/>
      <c r="N11" s="344"/>
      <c r="O11" s="344"/>
      <c r="P11" s="344"/>
      <c r="Q11" s="344"/>
      <c r="S11" s="343"/>
      <c r="T11" s="343"/>
      <c r="U11" s="343"/>
      <c r="V11" s="343"/>
      <c r="W11" s="343"/>
      <c r="X11" s="343"/>
      <c r="Y11" s="343"/>
      <c r="Z11" s="343"/>
      <c r="AA11" s="343"/>
      <c r="AB11" s="343"/>
      <c r="AC11" s="344"/>
    </row>
    <row r="12" spans="1:74" s="501" customFormat="1" ht="147" customHeight="1">
      <c r="A12" s="495">
        <f>IF(ISTEXT(B12),MAX($A$8:$A10)+1,"")</f>
        <v>1</v>
      </c>
      <c r="B12" s="358" t="s">
        <v>2210</v>
      </c>
      <c r="C12" s="465" t="s">
        <v>118</v>
      </c>
      <c r="D12" s="504">
        <v>1</v>
      </c>
      <c r="E12" s="496">
        <v>0</v>
      </c>
      <c r="F12" s="496">
        <v>0</v>
      </c>
      <c r="G12" s="496">
        <v>0</v>
      </c>
      <c r="H12" s="496">
        <v>0</v>
      </c>
      <c r="I12" s="496">
        <v>0</v>
      </c>
      <c r="J12" s="496">
        <f>SUM(D12:I12)</f>
        <v>1</v>
      </c>
      <c r="K12" s="41"/>
      <c r="L12" s="342">
        <f t="shared" ref="L12:R65" si="0">$K12*D12</f>
        <v>0</v>
      </c>
      <c r="M12" s="342">
        <f t="shared" si="0"/>
        <v>0</v>
      </c>
      <c r="N12" s="342">
        <f t="shared" si="0"/>
        <v>0</v>
      </c>
      <c r="O12" s="342">
        <f t="shared" si="0"/>
        <v>0</v>
      </c>
      <c r="P12" s="342">
        <f t="shared" si="0"/>
        <v>0</v>
      </c>
      <c r="Q12" s="342">
        <f t="shared" si="0"/>
        <v>0</v>
      </c>
      <c r="R12" s="342">
        <f t="shared" si="0"/>
        <v>0</v>
      </c>
      <c r="S12" s="403"/>
      <c r="T12" s="403"/>
      <c r="U12" s="403"/>
      <c r="V12" s="403"/>
      <c r="W12" s="403"/>
      <c r="X12" s="403"/>
      <c r="Y12" s="403"/>
      <c r="Z12" s="403"/>
      <c r="AA12" s="403"/>
      <c r="AB12" s="403"/>
      <c r="AC12" s="400"/>
      <c r="AE12" s="503"/>
    </row>
    <row r="13" spans="1:74" s="501" customFormat="1">
      <c r="A13" s="500"/>
      <c r="B13" s="352"/>
      <c r="C13" s="465"/>
      <c r="D13" s="504"/>
      <c r="E13" s="496"/>
      <c r="F13" s="496"/>
      <c r="G13" s="496"/>
      <c r="H13" s="496"/>
      <c r="I13" s="496"/>
      <c r="J13" s="496"/>
      <c r="K13" s="305"/>
      <c r="L13" s="306"/>
      <c r="M13" s="306"/>
      <c r="N13" s="306"/>
      <c r="O13" s="306"/>
      <c r="P13" s="306"/>
      <c r="Q13" s="306"/>
      <c r="R13" s="306"/>
      <c r="S13" s="502"/>
      <c r="T13" s="502"/>
      <c r="U13" s="502"/>
      <c r="V13" s="502"/>
      <c r="W13" s="502"/>
      <c r="X13" s="502"/>
      <c r="Y13" s="502"/>
      <c r="Z13" s="502"/>
      <c r="AA13" s="502"/>
      <c r="AB13" s="502"/>
      <c r="AC13" s="496"/>
      <c r="AE13" s="503"/>
    </row>
    <row r="14" spans="1:74" s="501" customFormat="1">
      <c r="A14" s="495">
        <f>IF(ISTEXT(B14),MAX($A$8:$A12)+1,"")</f>
        <v>2</v>
      </c>
      <c r="B14" s="534" t="s">
        <v>2211</v>
      </c>
      <c r="C14" s="465" t="s">
        <v>118</v>
      </c>
      <c r="D14" s="504">
        <v>1</v>
      </c>
      <c r="E14" s="496">
        <v>0</v>
      </c>
      <c r="F14" s="496">
        <v>0</v>
      </c>
      <c r="G14" s="496">
        <v>0</v>
      </c>
      <c r="H14" s="496">
        <v>0</v>
      </c>
      <c r="I14" s="496">
        <v>0</v>
      </c>
      <c r="J14" s="496">
        <f>SUM(D14:I14)</f>
        <v>1</v>
      </c>
      <c r="K14" s="41"/>
      <c r="L14" s="342">
        <f t="shared" si="0"/>
        <v>0</v>
      </c>
      <c r="M14" s="342">
        <f t="shared" si="0"/>
        <v>0</v>
      </c>
      <c r="N14" s="342">
        <f t="shared" si="0"/>
        <v>0</v>
      </c>
      <c r="O14" s="342">
        <f t="shared" si="0"/>
        <v>0</v>
      </c>
      <c r="P14" s="342">
        <f t="shared" si="0"/>
        <v>0</v>
      </c>
      <c r="Q14" s="342">
        <f t="shared" si="0"/>
        <v>0</v>
      </c>
      <c r="R14" s="342">
        <f t="shared" si="0"/>
        <v>0</v>
      </c>
      <c r="S14" s="502"/>
      <c r="T14" s="502"/>
      <c r="U14" s="502"/>
      <c r="V14" s="502"/>
      <c r="W14" s="502"/>
      <c r="X14" s="502"/>
      <c r="Y14" s="502"/>
      <c r="Z14" s="502"/>
      <c r="AA14" s="502"/>
      <c r="AB14" s="502"/>
      <c r="AC14" s="496"/>
      <c r="AE14" s="503"/>
    </row>
    <row r="15" spans="1:74" s="501" customFormat="1">
      <c r="A15" s="500"/>
      <c r="B15" s="352"/>
      <c r="C15" s="465"/>
      <c r="D15" s="504"/>
      <c r="E15" s="496"/>
      <c r="F15" s="496"/>
      <c r="G15" s="496"/>
      <c r="H15" s="496"/>
      <c r="I15" s="496"/>
      <c r="J15" s="496"/>
      <c r="K15" s="305"/>
      <c r="L15" s="306"/>
      <c r="M15" s="306"/>
      <c r="N15" s="306"/>
      <c r="O15" s="306"/>
      <c r="P15" s="306"/>
      <c r="Q15" s="306"/>
      <c r="R15" s="306"/>
      <c r="S15" s="502"/>
      <c r="T15" s="502"/>
      <c r="U15" s="502"/>
      <c r="V15" s="502"/>
      <c r="W15" s="502"/>
      <c r="X15" s="502"/>
      <c r="Y15" s="502"/>
      <c r="Z15" s="502"/>
      <c r="AA15" s="502"/>
      <c r="AB15" s="502"/>
      <c r="AC15" s="496"/>
      <c r="AE15" s="503"/>
    </row>
    <row r="16" spans="1:74" s="501" customFormat="1">
      <c r="A16" s="495">
        <f>IF(ISTEXT(B16),MAX($A$8:$A14)+1,"")</f>
        <v>3</v>
      </c>
      <c r="B16" s="519" t="s">
        <v>2212</v>
      </c>
      <c r="C16" s="465" t="s">
        <v>118</v>
      </c>
      <c r="D16" s="504">
        <v>1</v>
      </c>
      <c r="E16" s="496">
        <v>0</v>
      </c>
      <c r="F16" s="496">
        <v>0</v>
      </c>
      <c r="G16" s="496">
        <v>0</v>
      </c>
      <c r="H16" s="496">
        <v>0</v>
      </c>
      <c r="I16" s="496">
        <v>0</v>
      </c>
      <c r="J16" s="496">
        <f>SUM(D16:I16)</f>
        <v>1</v>
      </c>
      <c r="K16" s="41"/>
      <c r="L16" s="342">
        <f t="shared" si="0"/>
        <v>0</v>
      </c>
      <c r="M16" s="342">
        <f t="shared" si="0"/>
        <v>0</v>
      </c>
      <c r="N16" s="342">
        <f t="shared" si="0"/>
        <v>0</v>
      </c>
      <c r="O16" s="342">
        <f t="shared" si="0"/>
        <v>0</v>
      </c>
      <c r="P16" s="342">
        <f t="shared" si="0"/>
        <v>0</v>
      </c>
      <c r="Q16" s="342">
        <f t="shared" si="0"/>
        <v>0</v>
      </c>
      <c r="R16" s="342">
        <f t="shared" si="0"/>
        <v>0</v>
      </c>
      <c r="S16" s="502"/>
      <c r="T16" s="502"/>
      <c r="U16" s="502"/>
      <c r="V16" s="502"/>
      <c r="W16" s="502"/>
      <c r="X16" s="502"/>
      <c r="Y16" s="502"/>
      <c r="Z16" s="502"/>
      <c r="AA16" s="502"/>
      <c r="AB16" s="502"/>
      <c r="AC16" s="496"/>
      <c r="AE16" s="503"/>
    </row>
    <row r="17" spans="1:31" s="501" customFormat="1">
      <c r="A17" s="500"/>
      <c r="B17" s="352"/>
      <c r="C17" s="465"/>
      <c r="D17" s="504"/>
      <c r="E17" s="496"/>
      <c r="F17" s="496"/>
      <c r="G17" s="496"/>
      <c r="H17" s="496"/>
      <c r="I17" s="496"/>
      <c r="J17" s="496"/>
      <c r="K17" s="305"/>
      <c r="L17" s="306"/>
      <c r="M17" s="306"/>
      <c r="N17" s="306"/>
      <c r="O17" s="306"/>
      <c r="P17" s="306"/>
      <c r="Q17" s="306"/>
      <c r="R17" s="306"/>
      <c r="S17" s="502"/>
      <c r="T17" s="502"/>
      <c r="U17" s="502"/>
      <c r="V17" s="502"/>
      <c r="W17" s="502"/>
      <c r="X17" s="502"/>
      <c r="Y17" s="502"/>
      <c r="Z17" s="502"/>
      <c r="AA17" s="502"/>
      <c r="AB17" s="502"/>
      <c r="AC17" s="496"/>
      <c r="AE17" s="503"/>
    </row>
    <row r="18" spans="1:31" s="501" customFormat="1" ht="27.6">
      <c r="A18" s="495">
        <f>IF(ISTEXT(B18),MAX($A$8:$A17)+1,"")</f>
        <v>4</v>
      </c>
      <c r="B18" s="519" t="s">
        <v>2213</v>
      </c>
      <c r="C18" s="465" t="s">
        <v>118</v>
      </c>
      <c r="D18" s="504">
        <v>1</v>
      </c>
      <c r="E18" s="496">
        <v>1</v>
      </c>
      <c r="F18" s="496">
        <v>1</v>
      </c>
      <c r="G18" s="496">
        <v>1</v>
      </c>
      <c r="H18" s="496">
        <v>1</v>
      </c>
      <c r="I18" s="496">
        <v>5</v>
      </c>
      <c r="J18" s="496">
        <f>SUM(D18:I18)</f>
        <v>10</v>
      </c>
      <c r="K18" s="41"/>
      <c r="L18" s="342">
        <f t="shared" si="0"/>
        <v>0</v>
      </c>
      <c r="M18" s="342">
        <f t="shared" si="0"/>
        <v>0</v>
      </c>
      <c r="N18" s="342">
        <f t="shared" si="0"/>
        <v>0</v>
      </c>
      <c r="O18" s="342">
        <f t="shared" si="0"/>
        <v>0</v>
      </c>
      <c r="P18" s="342">
        <f t="shared" si="0"/>
        <v>0</v>
      </c>
      <c r="Q18" s="342">
        <f t="shared" si="0"/>
        <v>0</v>
      </c>
      <c r="R18" s="342">
        <f t="shared" si="0"/>
        <v>0</v>
      </c>
      <c r="S18" s="502"/>
      <c r="T18" s="502"/>
      <c r="U18" s="502"/>
      <c r="V18" s="502"/>
      <c r="W18" s="502"/>
      <c r="X18" s="502"/>
      <c r="Y18" s="502"/>
      <c r="Z18" s="502"/>
      <c r="AA18" s="502"/>
      <c r="AB18" s="502"/>
      <c r="AC18" s="496"/>
      <c r="AE18" s="503"/>
    </row>
    <row r="19" spans="1:31" s="501" customFormat="1">
      <c r="A19" s="500"/>
      <c r="B19" s="352"/>
      <c r="C19" s="465"/>
      <c r="D19" s="504"/>
      <c r="E19" s="496"/>
      <c r="F19" s="496"/>
      <c r="G19" s="496"/>
      <c r="H19" s="496"/>
      <c r="I19" s="496"/>
      <c r="J19" s="496"/>
      <c r="K19" s="305"/>
      <c r="L19" s="306"/>
      <c r="M19" s="306"/>
      <c r="N19" s="306"/>
      <c r="O19" s="306"/>
      <c r="P19" s="306"/>
      <c r="Q19" s="306"/>
      <c r="R19" s="306"/>
      <c r="S19" s="502"/>
      <c r="T19" s="502"/>
      <c r="U19" s="502"/>
      <c r="V19" s="502"/>
      <c r="W19" s="502"/>
      <c r="X19" s="502"/>
      <c r="Y19" s="502"/>
      <c r="Z19" s="502"/>
      <c r="AA19" s="502"/>
      <c r="AB19" s="502"/>
      <c r="AC19" s="496"/>
      <c r="AE19" s="503"/>
    </row>
    <row r="20" spans="1:31" s="501" customFormat="1" ht="27.6">
      <c r="A20" s="495">
        <f>IF(ISTEXT(B20),MAX($A$8:$A19)+1,"")</f>
        <v>5</v>
      </c>
      <c r="B20" s="519" t="s">
        <v>2214</v>
      </c>
      <c r="C20" s="465" t="s">
        <v>118</v>
      </c>
      <c r="D20" s="504">
        <v>1</v>
      </c>
      <c r="E20" s="496">
        <v>1</v>
      </c>
      <c r="F20" s="496">
        <v>1</v>
      </c>
      <c r="G20" s="496">
        <v>1</v>
      </c>
      <c r="H20" s="496">
        <v>1</v>
      </c>
      <c r="I20" s="496">
        <v>5</v>
      </c>
      <c r="J20" s="496">
        <f>SUM(D20:I20)</f>
        <v>10</v>
      </c>
      <c r="K20" s="41"/>
      <c r="L20" s="342">
        <f t="shared" si="0"/>
        <v>0</v>
      </c>
      <c r="M20" s="342">
        <f t="shared" si="0"/>
        <v>0</v>
      </c>
      <c r="N20" s="342">
        <f t="shared" si="0"/>
        <v>0</v>
      </c>
      <c r="O20" s="342">
        <f t="shared" si="0"/>
        <v>0</v>
      </c>
      <c r="P20" s="342">
        <f t="shared" si="0"/>
        <v>0</v>
      </c>
      <c r="Q20" s="342">
        <f t="shared" si="0"/>
        <v>0</v>
      </c>
      <c r="R20" s="342">
        <f t="shared" si="0"/>
        <v>0</v>
      </c>
      <c r="S20" s="502"/>
      <c r="T20" s="502"/>
      <c r="U20" s="502"/>
      <c r="V20" s="502"/>
      <c r="W20" s="502"/>
      <c r="X20" s="502"/>
      <c r="Y20" s="502"/>
      <c r="Z20" s="502"/>
      <c r="AA20" s="502"/>
      <c r="AB20" s="502"/>
      <c r="AC20" s="496"/>
      <c r="AE20" s="503"/>
    </row>
    <row r="21" spans="1:31" s="501" customFormat="1">
      <c r="A21" s="500"/>
      <c r="B21" s="352"/>
      <c r="C21" s="465"/>
      <c r="D21" s="504"/>
      <c r="E21" s="496"/>
      <c r="F21" s="496"/>
      <c r="G21" s="496"/>
      <c r="H21" s="496"/>
      <c r="I21" s="496"/>
      <c r="J21" s="496"/>
      <c r="K21" s="305"/>
      <c r="L21" s="306"/>
      <c r="M21" s="306"/>
      <c r="N21" s="306"/>
      <c r="O21" s="306"/>
      <c r="P21" s="306"/>
      <c r="Q21" s="306"/>
      <c r="R21" s="306"/>
      <c r="S21" s="502"/>
      <c r="T21" s="502"/>
      <c r="U21" s="502"/>
      <c r="V21" s="502"/>
      <c r="W21" s="502"/>
      <c r="X21" s="502"/>
      <c r="Y21" s="502"/>
      <c r="Z21" s="502"/>
      <c r="AA21" s="502"/>
      <c r="AB21" s="502"/>
      <c r="AC21" s="496"/>
      <c r="AE21" s="503"/>
    </row>
    <row r="22" spans="1:31" s="501" customFormat="1" ht="27.6">
      <c r="A22" s="495">
        <f>IF(ISTEXT(B22),MAX($A$8:$A20)+1,"")</f>
        <v>6</v>
      </c>
      <c r="B22" s="519" t="s">
        <v>2215</v>
      </c>
      <c r="C22" s="465" t="s">
        <v>118</v>
      </c>
      <c r="D22" s="504">
        <v>1</v>
      </c>
      <c r="E22" s="496">
        <v>1</v>
      </c>
      <c r="F22" s="496">
        <v>1</v>
      </c>
      <c r="G22" s="496">
        <v>1</v>
      </c>
      <c r="H22" s="496">
        <v>1</v>
      </c>
      <c r="I22" s="496">
        <v>5</v>
      </c>
      <c r="J22" s="496">
        <f>SUM(D22:I22)</f>
        <v>10</v>
      </c>
      <c r="K22" s="41"/>
      <c r="L22" s="342">
        <f t="shared" si="0"/>
        <v>0</v>
      </c>
      <c r="M22" s="342">
        <f t="shared" si="0"/>
        <v>0</v>
      </c>
      <c r="N22" s="342">
        <f t="shared" si="0"/>
        <v>0</v>
      </c>
      <c r="O22" s="342">
        <f t="shared" si="0"/>
        <v>0</v>
      </c>
      <c r="P22" s="342">
        <f t="shared" si="0"/>
        <v>0</v>
      </c>
      <c r="Q22" s="342">
        <f t="shared" si="0"/>
        <v>0</v>
      </c>
      <c r="R22" s="342">
        <f t="shared" si="0"/>
        <v>0</v>
      </c>
      <c r="S22" s="502"/>
      <c r="T22" s="502"/>
      <c r="U22" s="502"/>
      <c r="V22" s="502"/>
      <c r="W22" s="502"/>
      <c r="X22" s="502"/>
      <c r="Y22" s="502"/>
      <c r="Z22" s="502"/>
      <c r="AA22" s="502"/>
      <c r="AB22" s="502"/>
      <c r="AC22" s="496"/>
      <c r="AE22" s="503"/>
    </row>
    <row r="23" spans="1:31" s="501" customFormat="1">
      <c r="A23" s="500"/>
      <c r="B23" s="352"/>
      <c r="C23" s="465"/>
      <c r="D23" s="504"/>
      <c r="E23" s="496"/>
      <c r="F23" s="496"/>
      <c r="G23" s="533"/>
      <c r="H23" s="533"/>
      <c r="I23" s="496"/>
      <c r="J23" s="496"/>
      <c r="K23" s="305"/>
      <c r="L23" s="306"/>
      <c r="M23" s="306"/>
      <c r="N23" s="306"/>
      <c r="O23" s="306"/>
      <c r="P23" s="306"/>
      <c r="Q23" s="306"/>
      <c r="R23" s="306"/>
      <c r="S23" s="502"/>
      <c r="T23" s="502"/>
      <c r="U23" s="502"/>
      <c r="V23" s="502"/>
      <c r="W23" s="502"/>
      <c r="X23" s="502"/>
      <c r="Y23" s="502"/>
      <c r="Z23" s="502"/>
      <c r="AA23" s="502"/>
      <c r="AB23" s="502"/>
      <c r="AC23" s="496"/>
      <c r="AE23" s="503"/>
    </row>
    <row r="24" spans="1:31" s="501" customFormat="1" ht="41.4">
      <c r="A24" s="495">
        <f>IF(ISTEXT(B24),MAX($A$8:$A22)+1,"")</f>
        <v>7</v>
      </c>
      <c r="B24" s="519" t="s">
        <v>2216</v>
      </c>
      <c r="C24" s="465" t="s">
        <v>118</v>
      </c>
      <c r="D24" s="504">
        <v>18</v>
      </c>
      <c r="E24" s="496">
        <v>19</v>
      </c>
      <c r="F24" s="496">
        <v>13</v>
      </c>
      <c r="G24" s="496">
        <v>9</v>
      </c>
      <c r="H24" s="496">
        <v>4</v>
      </c>
      <c r="I24" s="496">
        <v>40</v>
      </c>
      <c r="J24" s="496">
        <f>SUM(D24:I24)</f>
        <v>103</v>
      </c>
      <c r="K24" s="41"/>
      <c r="L24" s="342">
        <f t="shared" si="0"/>
        <v>0</v>
      </c>
      <c r="M24" s="342">
        <f t="shared" si="0"/>
        <v>0</v>
      </c>
      <c r="N24" s="342">
        <f t="shared" si="0"/>
        <v>0</v>
      </c>
      <c r="O24" s="342">
        <f t="shared" si="0"/>
        <v>0</v>
      </c>
      <c r="P24" s="342">
        <f t="shared" si="0"/>
        <v>0</v>
      </c>
      <c r="Q24" s="342">
        <f t="shared" si="0"/>
        <v>0</v>
      </c>
      <c r="R24" s="342">
        <f t="shared" si="0"/>
        <v>0</v>
      </c>
      <c r="S24" s="502"/>
      <c r="T24" s="502"/>
      <c r="U24" s="502"/>
      <c r="V24" s="502"/>
      <c r="W24" s="502"/>
      <c r="X24" s="502"/>
      <c r="Y24" s="502"/>
      <c r="Z24" s="502"/>
      <c r="AA24" s="502"/>
      <c r="AB24" s="502"/>
      <c r="AC24" s="496"/>
      <c r="AE24" s="503"/>
    </row>
    <row r="25" spans="1:31" s="501" customFormat="1">
      <c r="A25" s="500"/>
      <c r="B25" s="352"/>
      <c r="C25" s="465"/>
      <c r="D25" s="504"/>
      <c r="E25" s="496"/>
      <c r="F25" s="496"/>
      <c r="G25" s="496"/>
      <c r="H25" s="496"/>
      <c r="I25" s="496"/>
      <c r="J25" s="496"/>
      <c r="K25" s="305"/>
      <c r="L25" s="306"/>
      <c r="M25" s="306"/>
      <c r="N25" s="306"/>
      <c r="O25" s="306"/>
      <c r="P25" s="306"/>
      <c r="Q25" s="306"/>
      <c r="R25" s="306"/>
      <c r="S25" s="502"/>
      <c r="T25" s="502"/>
      <c r="U25" s="502"/>
      <c r="V25" s="502"/>
      <c r="W25" s="502"/>
      <c r="X25" s="502"/>
      <c r="Y25" s="502"/>
      <c r="Z25" s="502"/>
      <c r="AA25" s="502"/>
      <c r="AB25" s="502"/>
      <c r="AC25" s="496"/>
      <c r="AE25" s="503"/>
    </row>
    <row r="26" spans="1:31" s="501" customFormat="1" ht="110.4">
      <c r="A26" s="495">
        <f>IF(ISTEXT(B26),MAX($A$8:$A24)+1,"")</f>
        <v>8</v>
      </c>
      <c r="B26" s="519" t="s">
        <v>2217</v>
      </c>
      <c r="C26" s="465" t="s">
        <v>118</v>
      </c>
      <c r="D26" s="504">
        <v>0</v>
      </c>
      <c r="E26" s="496">
        <v>0</v>
      </c>
      <c r="F26" s="496">
        <v>0</v>
      </c>
      <c r="G26" s="496">
        <v>0</v>
      </c>
      <c r="H26" s="496">
        <v>0</v>
      </c>
      <c r="I26" s="496">
        <v>15</v>
      </c>
      <c r="J26" s="496">
        <f>SUM(D26:I26)</f>
        <v>15</v>
      </c>
      <c r="K26" s="41"/>
      <c r="L26" s="342">
        <f t="shared" si="0"/>
        <v>0</v>
      </c>
      <c r="M26" s="342">
        <f t="shared" si="0"/>
        <v>0</v>
      </c>
      <c r="N26" s="342">
        <f t="shared" si="0"/>
        <v>0</v>
      </c>
      <c r="O26" s="342">
        <f t="shared" si="0"/>
        <v>0</v>
      </c>
      <c r="P26" s="342">
        <f t="shared" si="0"/>
        <v>0</v>
      </c>
      <c r="Q26" s="342">
        <f t="shared" si="0"/>
        <v>0</v>
      </c>
      <c r="R26" s="342">
        <f t="shared" si="0"/>
        <v>0</v>
      </c>
      <c r="S26" s="502"/>
      <c r="T26" s="502"/>
      <c r="U26" s="502"/>
      <c r="V26" s="502"/>
      <c r="W26" s="502"/>
      <c r="X26" s="502"/>
      <c r="Y26" s="502"/>
      <c r="Z26" s="502"/>
      <c r="AA26" s="502"/>
      <c r="AB26" s="502"/>
      <c r="AC26" s="496"/>
      <c r="AE26" s="503"/>
    </row>
    <row r="27" spans="1:31" s="501" customFormat="1">
      <c r="A27" s="500"/>
      <c r="B27" s="352"/>
      <c r="C27" s="465"/>
      <c r="D27" s="504"/>
      <c r="E27" s="496"/>
      <c r="F27" s="496"/>
      <c r="G27" s="496"/>
      <c r="H27" s="496"/>
      <c r="I27" s="496"/>
      <c r="J27" s="496"/>
      <c r="K27" s="305"/>
      <c r="L27" s="306"/>
      <c r="M27" s="306"/>
      <c r="N27" s="306"/>
      <c r="O27" s="306"/>
      <c r="P27" s="306"/>
      <c r="Q27" s="306"/>
      <c r="R27" s="306"/>
      <c r="S27" s="502"/>
      <c r="T27" s="502"/>
      <c r="U27" s="502"/>
      <c r="V27" s="502"/>
      <c r="W27" s="502"/>
      <c r="X27" s="502"/>
      <c r="Y27" s="502"/>
      <c r="Z27" s="502"/>
      <c r="AA27" s="502"/>
      <c r="AB27" s="502"/>
      <c r="AC27" s="496"/>
      <c r="AE27" s="503"/>
    </row>
    <row r="28" spans="1:31" s="501" customFormat="1" ht="27.6">
      <c r="A28" s="495">
        <f>IF(ISTEXT(B28),MAX($A$8:$A26)+1,"")</f>
        <v>9</v>
      </c>
      <c r="B28" s="519" t="s">
        <v>2218</v>
      </c>
      <c r="C28" s="465" t="s">
        <v>118</v>
      </c>
      <c r="D28" s="504">
        <v>18</v>
      </c>
      <c r="E28" s="496">
        <v>19</v>
      </c>
      <c r="F28" s="496">
        <v>13</v>
      </c>
      <c r="G28" s="496">
        <v>9</v>
      </c>
      <c r="H28" s="496">
        <v>4</v>
      </c>
      <c r="I28" s="496">
        <v>55</v>
      </c>
      <c r="J28" s="496">
        <f>SUM(D28:I28)</f>
        <v>118</v>
      </c>
      <c r="K28" s="41"/>
      <c r="L28" s="342">
        <f t="shared" si="0"/>
        <v>0</v>
      </c>
      <c r="M28" s="342">
        <f t="shared" si="0"/>
        <v>0</v>
      </c>
      <c r="N28" s="342">
        <f t="shared" si="0"/>
        <v>0</v>
      </c>
      <c r="O28" s="342">
        <f t="shared" si="0"/>
        <v>0</v>
      </c>
      <c r="P28" s="342">
        <f t="shared" si="0"/>
        <v>0</v>
      </c>
      <c r="Q28" s="342">
        <f t="shared" si="0"/>
        <v>0</v>
      </c>
      <c r="R28" s="342">
        <f t="shared" si="0"/>
        <v>0</v>
      </c>
      <c r="S28" s="502"/>
      <c r="T28" s="502"/>
      <c r="U28" s="502"/>
      <c r="V28" s="502"/>
      <c r="W28" s="502"/>
      <c r="X28" s="502"/>
      <c r="Y28" s="502"/>
      <c r="Z28" s="502"/>
      <c r="AA28" s="502"/>
      <c r="AB28" s="502"/>
      <c r="AC28" s="496"/>
      <c r="AE28" s="503"/>
    </row>
    <row r="29" spans="1:31" s="501" customFormat="1">
      <c r="A29" s="500"/>
      <c r="B29" s="352"/>
      <c r="C29" s="465"/>
      <c r="D29" s="504"/>
      <c r="E29" s="496"/>
      <c r="F29" s="496"/>
      <c r="G29" s="496"/>
      <c r="H29" s="496"/>
      <c r="I29" s="496"/>
      <c r="J29" s="496"/>
      <c r="K29" s="305"/>
      <c r="L29" s="306"/>
      <c r="M29" s="306"/>
      <c r="N29" s="306"/>
      <c r="O29" s="306"/>
      <c r="P29" s="306"/>
      <c r="Q29" s="306"/>
      <c r="R29" s="306"/>
      <c r="S29" s="502"/>
      <c r="T29" s="502"/>
      <c r="U29" s="502"/>
      <c r="V29" s="502"/>
      <c r="W29" s="502"/>
      <c r="X29" s="502"/>
      <c r="Y29" s="502"/>
      <c r="Z29" s="502"/>
      <c r="AA29" s="502"/>
      <c r="AB29" s="502"/>
      <c r="AC29" s="496"/>
      <c r="AE29" s="503"/>
    </row>
    <row r="30" spans="1:31" s="501" customFormat="1" ht="27.6">
      <c r="A30" s="495">
        <f>IF(ISTEXT(B30),MAX($A$8:$A28)+1,"")</f>
        <v>10</v>
      </c>
      <c r="B30" s="519" t="s">
        <v>2219</v>
      </c>
      <c r="C30" s="465" t="s">
        <v>118</v>
      </c>
      <c r="D30" s="504">
        <v>18</v>
      </c>
      <c r="E30" s="496">
        <v>19</v>
      </c>
      <c r="F30" s="496">
        <v>13</v>
      </c>
      <c r="G30" s="496">
        <v>9</v>
      </c>
      <c r="H30" s="496">
        <v>4</v>
      </c>
      <c r="I30" s="496">
        <v>55</v>
      </c>
      <c r="J30" s="496">
        <f>SUM(D30:I30)</f>
        <v>118</v>
      </c>
      <c r="K30" s="41"/>
      <c r="L30" s="342">
        <f t="shared" si="0"/>
        <v>0</v>
      </c>
      <c r="M30" s="342">
        <f t="shared" si="0"/>
        <v>0</v>
      </c>
      <c r="N30" s="342">
        <f t="shared" si="0"/>
        <v>0</v>
      </c>
      <c r="O30" s="342">
        <f t="shared" si="0"/>
        <v>0</v>
      </c>
      <c r="P30" s="342">
        <f t="shared" si="0"/>
        <v>0</v>
      </c>
      <c r="Q30" s="342">
        <f t="shared" si="0"/>
        <v>0</v>
      </c>
      <c r="R30" s="342">
        <f t="shared" si="0"/>
        <v>0</v>
      </c>
      <c r="S30" s="502"/>
      <c r="T30" s="502"/>
      <c r="U30" s="502"/>
      <c r="V30" s="502"/>
      <c r="W30" s="502"/>
      <c r="X30" s="502"/>
      <c r="Y30" s="502"/>
      <c r="Z30" s="502"/>
      <c r="AA30" s="502"/>
      <c r="AB30" s="502"/>
      <c r="AC30" s="496"/>
      <c r="AE30" s="503"/>
    </row>
    <row r="31" spans="1:31" s="501" customFormat="1">
      <c r="A31" s="500"/>
      <c r="B31" s="352"/>
      <c r="C31" s="465"/>
      <c r="D31" s="504"/>
      <c r="E31" s="496"/>
      <c r="F31" s="496"/>
      <c r="G31" s="496"/>
      <c r="H31" s="496"/>
      <c r="I31" s="496"/>
      <c r="J31" s="496"/>
      <c r="K31" s="305"/>
      <c r="L31" s="306"/>
      <c r="M31" s="306"/>
      <c r="N31" s="306"/>
      <c r="O31" s="306"/>
      <c r="P31" s="306"/>
      <c r="Q31" s="306"/>
      <c r="R31" s="306"/>
      <c r="S31" s="502"/>
      <c r="T31" s="502"/>
      <c r="U31" s="502"/>
      <c r="V31" s="502"/>
      <c r="W31" s="502"/>
      <c r="X31" s="502"/>
      <c r="Y31" s="502"/>
      <c r="Z31" s="502"/>
      <c r="AA31" s="502"/>
      <c r="AB31" s="502"/>
      <c r="AC31" s="496"/>
      <c r="AE31" s="503"/>
    </row>
    <row r="32" spans="1:31" s="501" customFormat="1" ht="41.4">
      <c r="A32" s="495">
        <f>IF(ISTEXT(B32),MAX($A$8:$A30)+1,"")</f>
        <v>11</v>
      </c>
      <c r="B32" s="519" t="s">
        <v>2220</v>
      </c>
      <c r="C32" s="465" t="s">
        <v>118</v>
      </c>
      <c r="D32" s="504">
        <v>1</v>
      </c>
      <c r="E32" s="496">
        <v>2</v>
      </c>
      <c r="F32" s="496">
        <v>2</v>
      </c>
      <c r="G32" s="496">
        <v>1</v>
      </c>
      <c r="H32" s="496">
        <v>0</v>
      </c>
      <c r="I32" s="496">
        <v>0</v>
      </c>
      <c r="J32" s="496">
        <f>SUM(D32:I32)</f>
        <v>6</v>
      </c>
      <c r="K32" s="41"/>
      <c r="L32" s="342">
        <f t="shared" si="0"/>
        <v>0</v>
      </c>
      <c r="M32" s="342">
        <f t="shared" si="0"/>
        <v>0</v>
      </c>
      <c r="N32" s="342">
        <f t="shared" si="0"/>
        <v>0</v>
      </c>
      <c r="O32" s="342">
        <f t="shared" si="0"/>
        <v>0</v>
      </c>
      <c r="P32" s="342">
        <f t="shared" si="0"/>
        <v>0</v>
      </c>
      <c r="Q32" s="342">
        <f t="shared" si="0"/>
        <v>0</v>
      </c>
      <c r="R32" s="342">
        <f t="shared" si="0"/>
        <v>0</v>
      </c>
      <c r="S32" s="502"/>
      <c r="T32" s="502"/>
      <c r="U32" s="502"/>
      <c r="V32" s="502"/>
      <c r="W32" s="502"/>
      <c r="X32" s="502"/>
      <c r="Y32" s="502"/>
      <c r="Z32" s="502"/>
      <c r="AA32" s="502"/>
      <c r="AB32" s="502"/>
      <c r="AC32" s="496"/>
      <c r="AE32" s="503"/>
    </row>
    <row r="33" spans="1:31" s="501" customFormat="1">
      <c r="A33" s="500"/>
      <c r="B33" s="352"/>
      <c r="C33" s="465"/>
      <c r="D33" s="504"/>
      <c r="E33" s="496"/>
      <c r="F33" s="496"/>
      <c r="G33" s="496"/>
      <c r="H33" s="496"/>
      <c r="I33" s="496"/>
      <c r="J33" s="496"/>
      <c r="K33" s="305"/>
      <c r="L33" s="306"/>
      <c r="M33" s="306"/>
      <c r="N33" s="306"/>
      <c r="O33" s="306"/>
      <c r="P33" s="306"/>
      <c r="Q33" s="306"/>
      <c r="R33" s="306"/>
      <c r="S33" s="502"/>
      <c r="T33" s="502"/>
      <c r="U33" s="502"/>
      <c r="V33" s="502"/>
      <c r="W33" s="502"/>
      <c r="X33" s="502"/>
      <c r="Y33" s="502"/>
      <c r="Z33" s="502"/>
      <c r="AA33" s="502"/>
      <c r="AB33" s="502"/>
      <c r="AC33" s="496"/>
      <c r="AE33" s="503"/>
    </row>
    <row r="34" spans="1:31" s="501" customFormat="1" ht="41.4">
      <c r="A34" s="495">
        <f>IF(ISTEXT(B34),MAX($A$8:$A32)+1,"")</f>
        <v>12</v>
      </c>
      <c r="B34" s="519" t="s">
        <v>2221</v>
      </c>
      <c r="C34" s="465" t="s">
        <v>118</v>
      </c>
      <c r="D34" s="504">
        <v>2</v>
      </c>
      <c r="E34" s="496">
        <v>3</v>
      </c>
      <c r="F34" s="496">
        <v>2</v>
      </c>
      <c r="G34" s="496">
        <v>2</v>
      </c>
      <c r="H34" s="496">
        <v>1</v>
      </c>
      <c r="I34" s="496">
        <v>7</v>
      </c>
      <c r="J34" s="496">
        <f>SUM(D34:I34)</f>
        <v>17</v>
      </c>
      <c r="K34" s="41"/>
      <c r="L34" s="342">
        <f t="shared" si="0"/>
        <v>0</v>
      </c>
      <c r="M34" s="342">
        <f t="shared" si="0"/>
        <v>0</v>
      </c>
      <c r="N34" s="342">
        <f t="shared" si="0"/>
        <v>0</v>
      </c>
      <c r="O34" s="342">
        <f t="shared" si="0"/>
        <v>0</v>
      </c>
      <c r="P34" s="342">
        <f t="shared" si="0"/>
        <v>0</v>
      </c>
      <c r="Q34" s="342">
        <f t="shared" si="0"/>
        <v>0</v>
      </c>
      <c r="R34" s="342">
        <f t="shared" si="0"/>
        <v>0</v>
      </c>
      <c r="S34" s="502"/>
      <c r="T34" s="502"/>
      <c r="U34" s="502"/>
      <c r="V34" s="502"/>
      <c r="W34" s="502"/>
      <c r="X34" s="502"/>
      <c r="Y34" s="502"/>
      <c r="Z34" s="502"/>
      <c r="AA34" s="502"/>
      <c r="AB34" s="502"/>
      <c r="AC34" s="496"/>
      <c r="AE34" s="503"/>
    </row>
    <row r="35" spans="1:31" s="501" customFormat="1">
      <c r="A35" s="500"/>
      <c r="B35" s="352"/>
      <c r="C35" s="465"/>
      <c r="D35" s="504"/>
      <c r="E35" s="496"/>
      <c r="F35" s="496"/>
      <c r="G35" s="496"/>
      <c r="H35" s="496"/>
      <c r="I35" s="496"/>
      <c r="J35" s="496"/>
      <c r="K35" s="305"/>
      <c r="L35" s="306"/>
      <c r="M35" s="306"/>
      <c r="N35" s="306"/>
      <c r="O35" s="306"/>
      <c r="P35" s="306"/>
      <c r="Q35" s="306"/>
      <c r="R35" s="306"/>
      <c r="S35" s="502"/>
      <c r="T35" s="502"/>
      <c r="U35" s="502"/>
      <c r="V35" s="502"/>
      <c r="W35" s="502"/>
      <c r="X35" s="502"/>
      <c r="Y35" s="502"/>
      <c r="Z35" s="502"/>
      <c r="AA35" s="502"/>
      <c r="AB35" s="502"/>
      <c r="AC35" s="496"/>
      <c r="AE35" s="503"/>
    </row>
    <row r="36" spans="1:31" s="501" customFormat="1">
      <c r="A36" s="495">
        <f>IF(ISTEXT(B36),MAX($A$8:$A34)+1,"")</f>
        <v>13</v>
      </c>
      <c r="B36" s="519" t="s">
        <v>2222</v>
      </c>
      <c r="C36" s="465" t="s">
        <v>118</v>
      </c>
      <c r="D36" s="504">
        <v>3</v>
      </c>
      <c r="E36" s="496">
        <v>5</v>
      </c>
      <c r="F36" s="496">
        <v>4</v>
      </c>
      <c r="G36" s="496">
        <v>3</v>
      </c>
      <c r="H36" s="496">
        <v>1</v>
      </c>
      <c r="I36" s="496">
        <v>7</v>
      </c>
      <c r="J36" s="496">
        <f>SUM(D36:I36)</f>
        <v>23</v>
      </c>
      <c r="K36" s="41"/>
      <c r="L36" s="342">
        <f t="shared" si="0"/>
        <v>0</v>
      </c>
      <c r="M36" s="342">
        <f t="shared" si="0"/>
        <v>0</v>
      </c>
      <c r="N36" s="342">
        <f t="shared" si="0"/>
        <v>0</v>
      </c>
      <c r="O36" s="342">
        <f t="shared" si="0"/>
        <v>0</v>
      </c>
      <c r="P36" s="342">
        <f t="shared" si="0"/>
        <v>0</v>
      </c>
      <c r="Q36" s="342">
        <f t="shared" si="0"/>
        <v>0</v>
      </c>
      <c r="R36" s="342">
        <f t="shared" si="0"/>
        <v>0</v>
      </c>
      <c r="S36" s="502"/>
      <c r="T36" s="502"/>
      <c r="U36" s="502"/>
      <c r="V36" s="502"/>
      <c r="W36" s="502"/>
      <c r="X36" s="502"/>
      <c r="Y36" s="502"/>
      <c r="Z36" s="502"/>
      <c r="AA36" s="502"/>
      <c r="AB36" s="502"/>
      <c r="AC36" s="496"/>
      <c r="AE36" s="503"/>
    </row>
    <row r="37" spans="1:31" s="501" customFormat="1">
      <c r="A37" s="500"/>
      <c r="B37" s="352"/>
      <c r="C37" s="465"/>
      <c r="D37" s="504"/>
      <c r="E37" s="496"/>
      <c r="F37" s="496"/>
      <c r="G37" s="496"/>
      <c r="H37" s="496"/>
      <c r="I37" s="496"/>
      <c r="J37" s="496"/>
      <c r="K37" s="305"/>
      <c r="L37" s="306"/>
      <c r="M37" s="306"/>
      <c r="N37" s="306"/>
      <c r="O37" s="306"/>
      <c r="P37" s="306"/>
      <c r="Q37" s="306"/>
      <c r="R37" s="306"/>
      <c r="S37" s="502"/>
      <c r="T37" s="502"/>
      <c r="U37" s="502"/>
      <c r="V37" s="502"/>
      <c r="W37" s="502"/>
      <c r="X37" s="502"/>
      <c r="Y37" s="502"/>
      <c r="Z37" s="502"/>
      <c r="AA37" s="502"/>
      <c r="AB37" s="502"/>
      <c r="AC37" s="496"/>
      <c r="AE37" s="503"/>
    </row>
    <row r="38" spans="1:31" s="501" customFormat="1" ht="27.6">
      <c r="A38" s="495">
        <f>IF(ISTEXT(B38),MAX($A$8:$A36)+1,"")</f>
        <v>14</v>
      </c>
      <c r="B38" s="534" t="s">
        <v>2223</v>
      </c>
      <c r="C38" s="465" t="s">
        <v>118</v>
      </c>
      <c r="D38" s="504">
        <v>21</v>
      </c>
      <c r="E38" s="496">
        <v>24</v>
      </c>
      <c r="F38" s="496">
        <v>17</v>
      </c>
      <c r="G38" s="496">
        <v>12</v>
      </c>
      <c r="H38" s="496">
        <v>5</v>
      </c>
      <c r="I38" s="496">
        <v>62</v>
      </c>
      <c r="J38" s="496">
        <f>SUM(D38:I38)</f>
        <v>141</v>
      </c>
      <c r="K38" s="41"/>
      <c r="L38" s="342">
        <f t="shared" si="0"/>
        <v>0</v>
      </c>
      <c r="M38" s="342">
        <f t="shared" si="0"/>
        <v>0</v>
      </c>
      <c r="N38" s="342">
        <f t="shared" si="0"/>
        <v>0</v>
      </c>
      <c r="O38" s="342">
        <f t="shared" si="0"/>
        <v>0</v>
      </c>
      <c r="P38" s="342">
        <f t="shared" si="0"/>
        <v>0</v>
      </c>
      <c r="Q38" s="342">
        <f t="shared" si="0"/>
        <v>0</v>
      </c>
      <c r="R38" s="342">
        <f t="shared" si="0"/>
        <v>0</v>
      </c>
      <c r="S38" s="502"/>
      <c r="T38" s="502"/>
      <c r="U38" s="502"/>
      <c r="V38" s="502"/>
      <c r="W38" s="502"/>
      <c r="X38" s="502"/>
      <c r="Y38" s="502"/>
      <c r="Z38" s="502"/>
      <c r="AA38" s="502"/>
      <c r="AB38" s="502"/>
      <c r="AC38" s="496"/>
      <c r="AE38" s="503"/>
    </row>
    <row r="39" spans="1:31" s="501" customFormat="1">
      <c r="A39" s="500"/>
      <c r="B39" s="352"/>
      <c r="C39" s="465"/>
      <c r="D39" s="504"/>
      <c r="E39" s="496"/>
      <c r="F39" s="496"/>
      <c r="G39" s="496"/>
      <c r="H39" s="496"/>
      <c r="I39" s="496"/>
      <c r="J39" s="496"/>
      <c r="K39" s="305"/>
      <c r="L39" s="306"/>
      <c r="M39" s="306"/>
      <c r="N39" s="306"/>
      <c r="O39" s="306"/>
      <c r="P39" s="306"/>
      <c r="Q39" s="306"/>
      <c r="R39" s="306"/>
      <c r="S39" s="502"/>
      <c r="T39" s="502"/>
      <c r="U39" s="502"/>
      <c r="V39" s="502"/>
      <c r="W39" s="502"/>
      <c r="X39" s="502"/>
      <c r="Y39" s="502"/>
      <c r="Z39" s="502"/>
      <c r="AA39" s="502"/>
      <c r="AB39" s="502"/>
      <c r="AC39" s="496"/>
      <c r="AE39" s="503"/>
    </row>
    <row r="40" spans="1:31" s="501" customFormat="1" ht="55.2">
      <c r="A40" s="495">
        <f>IF(ISTEXT(B40),MAX($A$8:$A38)+1,"")</f>
        <v>15</v>
      </c>
      <c r="B40" s="519" t="s">
        <v>2224</v>
      </c>
      <c r="C40" s="465" t="s">
        <v>118</v>
      </c>
      <c r="D40" s="504">
        <v>4</v>
      </c>
      <c r="E40" s="496">
        <v>6</v>
      </c>
      <c r="F40" s="496">
        <v>5</v>
      </c>
      <c r="G40" s="496">
        <v>5</v>
      </c>
      <c r="H40" s="496">
        <v>1</v>
      </c>
      <c r="I40" s="496">
        <v>6</v>
      </c>
      <c r="J40" s="496">
        <f>SUM(D40:I40)</f>
        <v>27</v>
      </c>
      <c r="K40" s="41"/>
      <c r="L40" s="342">
        <f t="shared" si="0"/>
        <v>0</v>
      </c>
      <c r="M40" s="342">
        <f t="shared" si="0"/>
        <v>0</v>
      </c>
      <c r="N40" s="342">
        <f t="shared" si="0"/>
        <v>0</v>
      </c>
      <c r="O40" s="342">
        <f t="shared" si="0"/>
        <v>0</v>
      </c>
      <c r="P40" s="342">
        <f t="shared" si="0"/>
        <v>0</v>
      </c>
      <c r="Q40" s="342">
        <f t="shared" si="0"/>
        <v>0</v>
      </c>
      <c r="R40" s="342">
        <f t="shared" si="0"/>
        <v>0</v>
      </c>
      <c r="S40" s="502"/>
      <c r="T40" s="502"/>
      <c r="U40" s="502"/>
      <c r="V40" s="502"/>
      <c r="W40" s="502"/>
      <c r="X40" s="502"/>
      <c r="Y40" s="502"/>
      <c r="Z40" s="502"/>
      <c r="AA40" s="502"/>
      <c r="AB40" s="502"/>
      <c r="AC40" s="496"/>
      <c r="AE40" s="503"/>
    </row>
    <row r="41" spans="1:31" s="501" customFormat="1">
      <c r="A41" s="500"/>
      <c r="B41" s="352"/>
      <c r="C41" s="465"/>
      <c r="D41" s="504"/>
      <c r="E41" s="496"/>
      <c r="F41" s="496"/>
      <c r="G41" s="496"/>
      <c r="H41" s="496"/>
      <c r="I41" s="496"/>
      <c r="J41" s="496"/>
      <c r="K41" s="305"/>
      <c r="L41" s="306"/>
      <c r="M41" s="306"/>
      <c r="N41" s="306"/>
      <c r="O41" s="306"/>
      <c r="P41" s="306"/>
      <c r="Q41" s="306"/>
      <c r="R41" s="306"/>
      <c r="S41" s="502"/>
      <c r="T41" s="502"/>
      <c r="U41" s="502"/>
      <c r="V41" s="502"/>
      <c r="W41" s="502"/>
      <c r="X41" s="502"/>
      <c r="Y41" s="502"/>
      <c r="Z41" s="502"/>
      <c r="AA41" s="502"/>
      <c r="AB41" s="502"/>
      <c r="AC41" s="496"/>
      <c r="AE41" s="503"/>
    </row>
    <row r="42" spans="1:31" s="501" customFormat="1" ht="27.6">
      <c r="A42" s="495">
        <f>IF(ISTEXT(B42),MAX($A$8:$A40)+1,"")</f>
        <v>16</v>
      </c>
      <c r="B42" s="519" t="s">
        <v>2225</v>
      </c>
      <c r="C42" s="465" t="s">
        <v>118</v>
      </c>
      <c r="D42" s="504">
        <v>4</v>
      </c>
      <c r="E42" s="496">
        <v>6</v>
      </c>
      <c r="F42" s="496">
        <v>5</v>
      </c>
      <c r="G42" s="496">
        <v>5</v>
      </c>
      <c r="H42" s="496">
        <v>1</v>
      </c>
      <c r="I42" s="496">
        <v>6</v>
      </c>
      <c r="J42" s="496">
        <f>SUM(D42:I42)</f>
        <v>27</v>
      </c>
      <c r="K42" s="41"/>
      <c r="L42" s="342">
        <f t="shared" si="0"/>
        <v>0</v>
      </c>
      <c r="M42" s="342">
        <f t="shared" si="0"/>
        <v>0</v>
      </c>
      <c r="N42" s="342">
        <f t="shared" si="0"/>
        <v>0</v>
      </c>
      <c r="O42" s="342">
        <f t="shared" si="0"/>
        <v>0</v>
      </c>
      <c r="P42" s="342">
        <f t="shared" si="0"/>
        <v>0</v>
      </c>
      <c r="Q42" s="342">
        <f t="shared" si="0"/>
        <v>0</v>
      </c>
      <c r="R42" s="342">
        <f t="shared" si="0"/>
        <v>0</v>
      </c>
      <c r="S42" s="502"/>
      <c r="T42" s="502"/>
      <c r="U42" s="502"/>
      <c r="V42" s="502"/>
      <c r="W42" s="502"/>
      <c r="X42" s="502"/>
      <c r="Y42" s="502"/>
      <c r="Z42" s="502"/>
      <c r="AA42" s="502"/>
      <c r="AB42" s="502"/>
      <c r="AC42" s="496"/>
      <c r="AE42" s="503"/>
    </row>
    <row r="43" spans="1:31" s="501" customFormat="1">
      <c r="A43" s="500"/>
      <c r="B43" s="352"/>
      <c r="C43" s="465"/>
      <c r="D43" s="504"/>
      <c r="E43" s="496"/>
      <c r="F43" s="496"/>
      <c r="G43" s="496"/>
      <c r="H43" s="496"/>
      <c r="I43" s="496"/>
      <c r="J43" s="496"/>
      <c r="K43" s="305"/>
      <c r="L43" s="306"/>
      <c r="M43" s="306"/>
      <c r="N43" s="306"/>
      <c r="O43" s="306"/>
      <c r="P43" s="306"/>
      <c r="Q43" s="306"/>
      <c r="R43" s="306"/>
      <c r="S43" s="502"/>
      <c r="T43" s="502"/>
      <c r="U43" s="502"/>
      <c r="V43" s="502"/>
      <c r="W43" s="502"/>
      <c r="X43" s="502"/>
      <c r="Y43" s="502"/>
      <c r="Z43" s="502"/>
      <c r="AA43" s="502"/>
      <c r="AB43" s="502"/>
      <c r="AC43" s="496"/>
      <c r="AE43" s="503"/>
    </row>
    <row r="44" spans="1:31" s="501" customFormat="1" ht="27.6">
      <c r="A44" s="495">
        <f>IF(ISTEXT(B44),MAX($A$8:$A42)+1,"")</f>
        <v>17</v>
      </c>
      <c r="B44" s="519" t="s">
        <v>2226</v>
      </c>
      <c r="C44" s="465" t="s">
        <v>118</v>
      </c>
      <c r="D44" s="504">
        <v>4</v>
      </c>
      <c r="E44" s="496">
        <v>6</v>
      </c>
      <c r="F44" s="496">
        <v>5</v>
      </c>
      <c r="G44" s="496">
        <v>5</v>
      </c>
      <c r="H44" s="496">
        <v>1</v>
      </c>
      <c r="I44" s="496">
        <v>6</v>
      </c>
      <c r="J44" s="496">
        <f>SUM(D44:I44)</f>
        <v>27</v>
      </c>
      <c r="K44" s="41"/>
      <c r="L44" s="342">
        <f t="shared" si="0"/>
        <v>0</v>
      </c>
      <c r="M44" s="342">
        <f t="shared" si="0"/>
        <v>0</v>
      </c>
      <c r="N44" s="342">
        <f t="shared" si="0"/>
        <v>0</v>
      </c>
      <c r="O44" s="342">
        <f t="shared" si="0"/>
        <v>0</v>
      </c>
      <c r="P44" s="342">
        <f t="shared" si="0"/>
        <v>0</v>
      </c>
      <c r="Q44" s="342">
        <f t="shared" si="0"/>
        <v>0</v>
      </c>
      <c r="R44" s="342">
        <f t="shared" si="0"/>
        <v>0</v>
      </c>
      <c r="S44" s="502"/>
      <c r="T44" s="502"/>
      <c r="U44" s="502"/>
      <c r="V44" s="502"/>
      <c r="W44" s="502"/>
      <c r="X44" s="502"/>
      <c r="Y44" s="502"/>
      <c r="Z44" s="502"/>
      <c r="AA44" s="502"/>
      <c r="AB44" s="502"/>
      <c r="AC44" s="496"/>
      <c r="AE44" s="503"/>
    </row>
    <row r="45" spans="1:31" s="501" customFormat="1">
      <c r="A45" s="500"/>
      <c r="B45" s="352"/>
      <c r="C45" s="465"/>
      <c r="D45" s="504"/>
      <c r="E45" s="533"/>
      <c r="F45" s="533"/>
      <c r="G45" s="533"/>
      <c r="H45" s="533"/>
      <c r="I45" s="496"/>
      <c r="J45" s="496"/>
      <c r="K45" s="305"/>
      <c r="L45" s="306"/>
      <c r="M45" s="306"/>
      <c r="N45" s="306"/>
      <c r="O45" s="306"/>
      <c r="P45" s="306"/>
      <c r="Q45" s="306"/>
      <c r="R45" s="306"/>
      <c r="S45" s="502"/>
      <c r="T45" s="502"/>
      <c r="U45" s="502"/>
      <c r="V45" s="502"/>
      <c r="W45" s="502"/>
      <c r="X45" s="502"/>
      <c r="Y45" s="502"/>
      <c r="Z45" s="502"/>
      <c r="AA45" s="502"/>
      <c r="AB45" s="502"/>
      <c r="AC45" s="496"/>
      <c r="AE45" s="503"/>
    </row>
    <row r="46" spans="1:31" s="501" customFormat="1" ht="55.2">
      <c r="A46" s="495">
        <f>IF(ISTEXT(B46),MAX($A$8:$A44)+1,"")</f>
        <v>18</v>
      </c>
      <c r="B46" s="534" t="s">
        <v>2227</v>
      </c>
      <c r="C46" s="465" t="s">
        <v>118</v>
      </c>
      <c r="D46" s="504">
        <v>1</v>
      </c>
      <c r="E46" s="496">
        <v>1</v>
      </c>
      <c r="F46" s="496">
        <v>1</v>
      </c>
      <c r="G46" s="496">
        <v>1</v>
      </c>
      <c r="H46" s="496">
        <v>1</v>
      </c>
      <c r="I46" s="496">
        <v>2</v>
      </c>
      <c r="J46" s="496">
        <f>SUM(D46:I46)</f>
        <v>7</v>
      </c>
      <c r="K46" s="41"/>
      <c r="L46" s="342">
        <f t="shared" si="0"/>
        <v>0</v>
      </c>
      <c r="M46" s="342">
        <f t="shared" si="0"/>
        <v>0</v>
      </c>
      <c r="N46" s="342">
        <f t="shared" si="0"/>
        <v>0</v>
      </c>
      <c r="O46" s="342">
        <f t="shared" si="0"/>
        <v>0</v>
      </c>
      <c r="P46" s="342">
        <f t="shared" si="0"/>
        <v>0</v>
      </c>
      <c r="Q46" s="342">
        <f t="shared" si="0"/>
        <v>0</v>
      </c>
      <c r="R46" s="342">
        <f t="shared" si="0"/>
        <v>0</v>
      </c>
      <c r="S46" s="502"/>
      <c r="T46" s="502"/>
      <c r="U46" s="502"/>
      <c r="V46" s="502"/>
      <c r="W46" s="502"/>
      <c r="X46" s="502"/>
      <c r="Y46" s="502"/>
      <c r="Z46" s="502"/>
      <c r="AA46" s="502"/>
      <c r="AB46" s="502"/>
      <c r="AC46" s="496"/>
      <c r="AE46" s="503"/>
    </row>
    <row r="47" spans="1:31" s="501" customFormat="1">
      <c r="A47" s="500"/>
      <c r="B47" s="352"/>
      <c r="C47" s="465"/>
      <c r="D47" s="504"/>
      <c r="E47" s="496"/>
      <c r="F47" s="496"/>
      <c r="G47" s="496"/>
      <c r="H47" s="496"/>
      <c r="I47" s="496"/>
      <c r="J47" s="496"/>
      <c r="K47" s="305"/>
      <c r="L47" s="306"/>
      <c r="M47" s="306"/>
      <c r="N47" s="306"/>
      <c r="O47" s="306"/>
      <c r="P47" s="306"/>
      <c r="Q47" s="306"/>
      <c r="R47" s="306"/>
      <c r="S47" s="502"/>
      <c r="T47" s="502"/>
      <c r="U47" s="502"/>
      <c r="V47" s="502"/>
      <c r="W47" s="502"/>
      <c r="X47" s="502"/>
      <c r="Y47" s="502"/>
      <c r="Z47" s="502"/>
      <c r="AA47" s="502"/>
      <c r="AB47" s="502"/>
      <c r="AC47" s="496"/>
      <c r="AE47" s="503"/>
    </row>
    <row r="48" spans="1:31" s="501" customFormat="1" ht="55.2">
      <c r="A48" s="495">
        <f>IF(ISTEXT(B48),MAX($A$8:$A46)+1,"")</f>
        <v>19</v>
      </c>
      <c r="B48" s="534" t="s">
        <v>2228</v>
      </c>
      <c r="C48" s="465" t="s">
        <v>118</v>
      </c>
      <c r="D48" s="504">
        <v>0</v>
      </c>
      <c r="E48" s="496">
        <v>0</v>
      </c>
      <c r="F48" s="496">
        <v>0</v>
      </c>
      <c r="G48" s="496">
        <v>0</v>
      </c>
      <c r="H48" s="496">
        <v>0</v>
      </c>
      <c r="I48" s="496">
        <v>6</v>
      </c>
      <c r="J48" s="496">
        <f>SUM(D48:I48)</f>
        <v>6</v>
      </c>
      <c r="K48" s="41"/>
      <c r="L48" s="342">
        <f t="shared" si="0"/>
        <v>0</v>
      </c>
      <c r="M48" s="342">
        <f t="shared" si="0"/>
        <v>0</v>
      </c>
      <c r="N48" s="342">
        <f t="shared" si="0"/>
        <v>0</v>
      </c>
      <c r="O48" s="342">
        <f t="shared" si="0"/>
        <v>0</v>
      </c>
      <c r="P48" s="342">
        <f t="shared" si="0"/>
        <v>0</v>
      </c>
      <c r="Q48" s="342">
        <f t="shared" si="0"/>
        <v>0</v>
      </c>
      <c r="R48" s="342">
        <f t="shared" si="0"/>
        <v>0</v>
      </c>
      <c r="S48" s="502"/>
      <c r="T48" s="502"/>
      <c r="U48" s="502"/>
      <c r="V48" s="502"/>
      <c r="W48" s="502"/>
      <c r="X48" s="502"/>
      <c r="Y48" s="502"/>
      <c r="Z48" s="502"/>
      <c r="AA48" s="502"/>
      <c r="AB48" s="502"/>
      <c r="AC48" s="496"/>
      <c r="AE48" s="503"/>
    </row>
    <row r="49" spans="1:31" s="501" customFormat="1">
      <c r="A49" s="500"/>
      <c r="B49" s="352"/>
      <c r="C49" s="465"/>
      <c r="D49" s="535"/>
      <c r="E49" s="533"/>
      <c r="F49" s="533"/>
      <c r="G49" s="533"/>
      <c r="H49" s="533"/>
      <c r="I49" s="533"/>
      <c r="J49" s="496"/>
      <c r="K49" s="305"/>
      <c r="L49" s="306"/>
      <c r="M49" s="306"/>
      <c r="N49" s="306"/>
      <c r="O49" s="306"/>
      <c r="P49" s="306"/>
      <c r="Q49" s="306"/>
      <c r="R49" s="306"/>
      <c r="S49" s="502"/>
      <c r="T49" s="502"/>
      <c r="U49" s="502"/>
      <c r="V49" s="502"/>
      <c r="W49" s="502"/>
      <c r="X49" s="502"/>
      <c r="Y49" s="502"/>
      <c r="Z49" s="502"/>
      <c r="AA49" s="502"/>
      <c r="AB49" s="502"/>
      <c r="AC49" s="496"/>
      <c r="AE49" s="503"/>
    </row>
    <row r="50" spans="1:31" s="501" customFormat="1" ht="55.2">
      <c r="A50" s="495">
        <f>IF(ISTEXT(B50),MAX($A$8:$A49)+1,"")</f>
        <v>20</v>
      </c>
      <c r="B50" s="534" t="s">
        <v>2229</v>
      </c>
      <c r="C50" s="465" t="s">
        <v>118</v>
      </c>
      <c r="D50" s="504">
        <v>1</v>
      </c>
      <c r="E50" s="496">
        <v>0</v>
      </c>
      <c r="F50" s="496">
        <v>0</v>
      </c>
      <c r="G50" s="496">
        <v>0</v>
      </c>
      <c r="H50" s="496">
        <v>0</v>
      </c>
      <c r="I50" s="496">
        <v>0</v>
      </c>
      <c r="J50" s="496">
        <f>SUM(D50:I50)</f>
        <v>1</v>
      </c>
      <c r="K50" s="41"/>
      <c r="L50" s="342">
        <f t="shared" si="0"/>
        <v>0</v>
      </c>
      <c r="M50" s="342">
        <f t="shared" si="0"/>
        <v>0</v>
      </c>
      <c r="N50" s="342">
        <f t="shared" si="0"/>
        <v>0</v>
      </c>
      <c r="O50" s="342">
        <f t="shared" si="0"/>
        <v>0</v>
      </c>
      <c r="P50" s="342">
        <f t="shared" si="0"/>
        <v>0</v>
      </c>
      <c r="Q50" s="342">
        <f t="shared" si="0"/>
        <v>0</v>
      </c>
      <c r="R50" s="342">
        <f t="shared" si="0"/>
        <v>0</v>
      </c>
      <c r="S50" s="502"/>
      <c r="T50" s="502"/>
      <c r="U50" s="502"/>
      <c r="V50" s="502"/>
      <c r="W50" s="502"/>
      <c r="X50" s="502"/>
      <c r="Y50" s="502"/>
      <c r="Z50" s="502"/>
      <c r="AA50" s="502"/>
      <c r="AB50" s="502"/>
      <c r="AC50" s="496"/>
      <c r="AE50" s="503"/>
    </row>
    <row r="51" spans="1:31" s="501" customFormat="1">
      <c r="A51" s="500"/>
      <c r="B51" s="352"/>
      <c r="C51" s="465"/>
      <c r="D51" s="504"/>
      <c r="E51" s="496"/>
      <c r="F51" s="496"/>
      <c r="G51" s="496"/>
      <c r="H51" s="496"/>
      <c r="I51" s="496"/>
      <c r="J51" s="496"/>
      <c r="K51" s="305"/>
      <c r="L51" s="306"/>
      <c r="M51" s="306"/>
      <c r="N51" s="306"/>
      <c r="O51" s="306"/>
      <c r="P51" s="306"/>
      <c r="Q51" s="306"/>
      <c r="R51" s="306"/>
      <c r="S51" s="502"/>
      <c r="T51" s="502"/>
      <c r="U51" s="502"/>
      <c r="V51" s="502"/>
      <c r="W51" s="502"/>
      <c r="X51" s="502"/>
      <c r="Y51" s="502"/>
      <c r="Z51" s="502"/>
      <c r="AA51" s="502"/>
      <c r="AB51" s="502"/>
      <c r="AC51" s="496"/>
      <c r="AE51" s="503"/>
    </row>
    <row r="52" spans="1:31" s="501" customFormat="1" ht="41.4">
      <c r="A52" s="495">
        <f>IF(ISTEXT(B52),MAX($A$8:$A50)+1,"")</f>
        <v>21</v>
      </c>
      <c r="B52" s="534" t="s">
        <v>2230</v>
      </c>
      <c r="C52" s="465" t="s">
        <v>118</v>
      </c>
      <c r="D52" s="504">
        <v>1</v>
      </c>
      <c r="E52" s="496">
        <v>1</v>
      </c>
      <c r="F52" s="496">
        <v>1</v>
      </c>
      <c r="G52" s="496">
        <v>1</v>
      </c>
      <c r="H52" s="496">
        <v>1</v>
      </c>
      <c r="I52" s="496">
        <v>1</v>
      </c>
      <c r="J52" s="496">
        <f>SUM(D52:I52)</f>
        <v>6</v>
      </c>
      <c r="K52" s="41"/>
      <c r="L52" s="342">
        <f t="shared" si="0"/>
        <v>0</v>
      </c>
      <c r="M52" s="342">
        <f t="shared" si="0"/>
        <v>0</v>
      </c>
      <c r="N52" s="342">
        <f t="shared" si="0"/>
        <v>0</v>
      </c>
      <c r="O52" s="342">
        <f t="shared" si="0"/>
        <v>0</v>
      </c>
      <c r="P52" s="342">
        <f t="shared" si="0"/>
        <v>0</v>
      </c>
      <c r="Q52" s="342">
        <f t="shared" si="0"/>
        <v>0</v>
      </c>
      <c r="R52" s="342">
        <f t="shared" si="0"/>
        <v>0</v>
      </c>
      <c r="S52" s="502"/>
      <c r="T52" s="502"/>
      <c r="U52" s="502"/>
      <c r="V52" s="502"/>
      <c r="W52" s="502"/>
      <c r="X52" s="502"/>
      <c r="Y52" s="502"/>
      <c r="Z52" s="502"/>
      <c r="AA52" s="502"/>
      <c r="AB52" s="502"/>
      <c r="AC52" s="496"/>
      <c r="AE52" s="503"/>
    </row>
    <row r="53" spans="1:31" s="501" customFormat="1">
      <c r="A53" s="500"/>
      <c r="B53" s="352"/>
      <c r="C53" s="465"/>
      <c r="D53" s="504"/>
      <c r="E53" s="496"/>
      <c r="F53" s="496"/>
      <c r="G53" s="496"/>
      <c r="H53" s="496"/>
      <c r="I53" s="496"/>
      <c r="J53" s="496"/>
      <c r="K53" s="305"/>
      <c r="L53" s="306"/>
      <c r="M53" s="306"/>
      <c r="N53" s="306"/>
      <c r="O53" s="306"/>
      <c r="P53" s="306"/>
      <c r="Q53" s="306"/>
      <c r="R53" s="306"/>
      <c r="S53" s="502"/>
      <c r="T53" s="502"/>
      <c r="U53" s="502"/>
      <c r="V53" s="502"/>
      <c r="W53" s="502"/>
      <c r="X53" s="502"/>
      <c r="Y53" s="502"/>
      <c r="Z53" s="502"/>
      <c r="AA53" s="502"/>
      <c r="AB53" s="502"/>
      <c r="AC53" s="496"/>
      <c r="AE53" s="503"/>
    </row>
    <row r="54" spans="1:31" s="501" customFormat="1" ht="41.4">
      <c r="A54" s="495">
        <f>IF(ISTEXT(B54),MAX($A$8:$A52)+1,"")</f>
        <v>22</v>
      </c>
      <c r="B54" s="534" t="s">
        <v>2231</v>
      </c>
      <c r="C54" s="465" t="s">
        <v>118</v>
      </c>
      <c r="D54" s="504">
        <v>1</v>
      </c>
      <c r="E54" s="496">
        <v>1</v>
      </c>
      <c r="F54" s="496">
        <v>1</v>
      </c>
      <c r="G54" s="496">
        <v>1</v>
      </c>
      <c r="H54" s="496">
        <v>1</v>
      </c>
      <c r="I54" s="496">
        <v>1</v>
      </c>
      <c r="J54" s="496">
        <f>SUM(D54:I54)</f>
        <v>6</v>
      </c>
      <c r="K54" s="41"/>
      <c r="L54" s="342">
        <f t="shared" si="0"/>
        <v>0</v>
      </c>
      <c r="M54" s="342">
        <f t="shared" si="0"/>
        <v>0</v>
      </c>
      <c r="N54" s="342">
        <f t="shared" si="0"/>
        <v>0</v>
      </c>
      <c r="O54" s="342">
        <f t="shared" si="0"/>
        <v>0</v>
      </c>
      <c r="P54" s="342">
        <f t="shared" si="0"/>
        <v>0</v>
      </c>
      <c r="Q54" s="342">
        <f t="shared" si="0"/>
        <v>0</v>
      </c>
      <c r="R54" s="342">
        <f t="shared" si="0"/>
        <v>0</v>
      </c>
      <c r="S54" s="502"/>
      <c r="T54" s="502"/>
      <c r="U54" s="502"/>
      <c r="V54" s="502"/>
      <c r="W54" s="502"/>
      <c r="X54" s="502"/>
      <c r="Y54" s="502"/>
      <c r="Z54" s="502"/>
      <c r="AA54" s="502"/>
      <c r="AB54" s="502"/>
      <c r="AC54" s="496"/>
      <c r="AE54" s="503"/>
    </row>
    <row r="55" spans="1:31" s="501" customFormat="1">
      <c r="A55" s="500"/>
      <c r="B55" s="352"/>
      <c r="C55" s="465"/>
      <c r="D55" s="504"/>
      <c r="E55" s="496"/>
      <c r="F55" s="496"/>
      <c r="G55" s="496"/>
      <c r="H55" s="496"/>
      <c r="I55" s="496"/>
      <c r="J55" s="496"/>
      <c r="K55" s="305"/>
      <c r="L55" s="306"/>
      <c r="M55" s="306"/>
      <c r="N55" s="306"/>
      <c r="O55" s="306"/>
      <c r="P55" s="306"/>
      <c r="Q55" s="306"/>
      <c r="R55" s="306"/>
      <c r="S55" s="502"/>
      <c r="T55" s="502"/>
      <c r="U55" s="502"/>
      <c r="V55" s="502"/>
      <c r="W55" s="502"/>
      <c r="X55" s="502"/>
      <c r="Y55" s="502"/>
      <c r="Z55" s="502"/>
      <c r="AA55" s="502"/>
      <c r="AB55" s="502"/>
      <c r="AC55" s="496"/>
      <c r="AE55" s="503"/>
    </row>
    <row r="56" spans="1:31" s="501" customFormat="1" ht="27.6">
      <c r="A56" s="495">
        <f>IF(ISTEXT(B56),MAX($A$8:$A54)+1,"")</f>
        <v>23</v>
      </c>
      <c r="B56" s="534" t="s">
        <v>2232</v>
      </c>
      <c r="C56" s="465" t="s">
        <v>118</v>
      </c>
      <c r="D56" s="504">
        <v>1</v>
      </c>
      <c r="E56" s="496">
        <v>1</v>
      </c>
      <c r="F56" s="496">
        <v>1</v>
      </c>
      <c r="G56" s="496">
        <v>1</v>
      </c>
      <c r="H56" s="496">
        <v>1</v>
      </c>
      <c r="I56" s="496">
        <v>1</v>
      </c>
      <c r="J56" s="496">
        <f>SUM(D56:I56)</f>
        <v>6</v>
      </c>
      <c r="K56" s="41"/>
      <c r="L56" s="342">
        <f t="shared" si="0"/>
        <v>0</v>
      </c>
      <c r="M56" s="342">
        <f t="shared" si="0"/>
        <v>0</v>
      </c>
      <c r="N56" s="342">
        <f t="shared" si="0"/>
        <v>0</v>
      </c>
      <c r="O56" s="342">
        <f t="shared" si="0"/>
        <v>0</v>
      </c>
      <c r="P56" s="342">
        <f t="shared" si="0"/>
        <v>0</v>
      </c>
      <c r="Q56" s="342">
        <f t="shared" si="0"/>
        <v>0</v>
      </c>
      <c r="R56" s="342">
        <f t="shared" si="0"/>
        <v>0</v>
      </c>
      <c r="S56" s="502"/>
      <c r="T56" s="502"/>
      <c r="U56" s="502"/>
      <c r="V56" s="502"/>
      <c r="W56" s="502"/>
      <c r="X56" s="502"/>
      <c r="Y56" s="502"/>
      <c r="Z56" s="502"/>
      <c r="AA56" s="502"/>
      <c r="AB56" s="502"/>
      <c r="AC56" s="496"/>
      <c r="AE56" s="503"/>
    </row>
    <row r="57" spans="1:31" s="501" customFormat="1">
      <c r="A57" s="500"/>
      <c r="B57" s="352"/>
      <c r="C57" s="465"/>
      <c r="D57" s="535"/>
      <c r="E57" s="533"/>
      <c r="F57" s="533"/>
      <c r="G57" s="533"/>
      <c r="H57" s="533"/>
      <c r="I57" s="533"/>
      <c r="J57" s="496"/>
      <c r="K57" s="305"/>
      <c r="L57" s="306"/>
      <c r="M57" s="306"/>
      <c r="N57" s="306"/>
      <c r="O57" s="306"/>
      <c r="P57" s="306"/>
      <c r="Q57" s="306"/>
      <c r="R57" s="306"/>
      <c r="S57" s="502"/>
      <c r="T57" s="502"/>
      <c r="U57" s="502"/>
      <c r="V57" s="502"/>
      <c r="W57" s="502"/>
      <c r="X57" s="502"/>
      <c r="Y57" s="502"/>
      <c r="Z57" s="502"/>
      <c r="AA57" s="502"/>
      <c r="AB57" s="502"/>
      <c r="AC57" s="496"/>
      <c r="AE57" s="503"/>
    </row>
    <row r="58" spans="1:31" s="206" customFormat="1" ht="27.6">
      <c r="A58" s="495">
        <f>IF(ISTEXT(B58),MAX($A$7:$A57)+1,"")</f>
        <v>24</v>
      </c>
      <c r="B58" s="345" t="s">
        <v>2187</v>
      </c>
      <c r="C58" s="302"/>
      <c r="D58" s="408"/>
      <c r="E58" s="536"/>
      <c r="F58" s="536"/>
      <c r="G58" s="536"/>
      <c r="H58" s="536"/>
      <c r="I58" s="536"/>
      <c r="J58" s="344"/>
      <c r="K58" s="349"/>
      <c r="L58" s="353"/>
      <c r="M58" s="353"/>
      <c r="N58" s="353"/>
      <c r="O58" s="353"/>
      <c r="P58" s="353"/>
      <c r="Q58" s="353"/>
      <c r="R58" s="354"/>
      <c r="S58" s="343"/>
      <c r="T58" s="343"/>
      <c r="U58" s="343"/>
      <c r="V58" s="343"/>
      <c r="W58" s="343"/>
      <c r="X58" s="343"/>
      <c r="Y58" s="343"/>
      <c r="Z58" s="343"/>
      <c r="AA58" s="343"/>
      <c r="AB58" s="343"/>
      <c r="AC58" s="344"/>
    </row>
    <row r="59" spans="1:31" s="501" customFormat="1" ht="28.8">
      <c r="A59" s="500" t="s">
        <v>1742</v>
      </c>
      <c r="B59" s="537" t="s">
        <v>2233</v>
      </c>
      <c r="C59" s="465" t="s">
        <v>1811</v>
      </c>
      <c r="D59" s="504">
        <v>310</v>
      </c>
      <c r="E59" s="496">
        <v>365</v>
      </c>
      <c r="F59" s="496">
        <v>280</v>
      </c>
      <c r="G59" s="496">
        <v>205</v>
      </c>
      <c r="H59" s="496">
        <v>65</v>
      </c>
      <c r="I59" s="496">
        <v>880</v>
      </c>
      <c r="J59" s="496">
        <f t="shared" ref="J59:J65" si="1">SUM(D59:I59)</f>
        <v>2105</v>
      </c>
      <c r="K59" s="41"/>
      <c r="L59" s="342">
        <f t="shared" si="0"/>
        <v>0</v>
      </c>
      <c r="M59" s="342">
        <f t="shared" si="0"/>
        <v>0</v>
      </c>
      <c r="N59" s="342">
        <f t="shared" si="0"/>
        <v>0</v>
      </c>
      <c r="O59" s="342">
        <f t="shared" si="0"/>
        <v>0</v>
      </c>
      <c r="P59" s="342">
        <f t="shared" si="0"/>
        <v>0</v>
      </c>
      <c r="Q59" s="342">
        <f t="shared" si="0"/>
        <v>0</v>
      </c>
      <c r="R59" s="342">
        <f t="shared" si="0"/>
        <v>0</v>
      </c>
      <c r="S59" s="502"/>
      <c r="T59" s="502"/>
      <c r="U59" s="502"/>
      <c r="V59" s="502"/>
      <c r="W59" s="502"/>
      <c r="X59" s="502"/>
      <c r="Y59" s="502"/>
      <c r="Z59" s="502"/>
      <c r="AA59" s="502"/>
      <c r="AB59" s="502"/>
      <c r="AC59" s="496"/>
      <c r="AE59" s="503"/>
    </row>
    <row r="60" spans="1:31" s="501" customFormat="1" ht="28.8">
      <c r="A60" s="500" t="s">
        <v>1742</v>
      </c>
      <c r="B60" s="537" t="s">
        <v>2234</v>
      </c>
      <c r="C60" s="465" t="s">
        <v>1811</v>
      </c>
      <c r="D60" s="504">
        <v>45</v>
      </c>
      <c r="E60" s="496">
        <v>55</v>
      </c>
      <c r="F60" s="496">
        <v>45</v>
      </c>
      <c r="G60" s="496">
        <v>25</v>
      </c>
      <c r="H60" s="496">
        <v>0</v>
      </c>
      <c r="I60" s="496">
        <v>0</v>
      </c>
      <c r="J60" s="496">
        <f t="shared" si="1"/>
        <v>170</v>
      </c>
      <c r="K60" s="41"/>
      <c r="L60" s="342">
        <f t="shared" si="0"/>
        <v>0</v>
      </c>
      <c r="M60" s="342">
        <f t="shared" si="0"/>
        <v>0</v>
      </c>
      <c r="N60" s="342">
        <f t="shared" si="0"/>
        <v>0</v>
      </c>
      <c r="O60" s="342">
        <f t="shared" si="0"/>
        <v>0</v>
      </c>
      <c r="P60" s="342">
        <f t="shared" si="0"/>
        <v>0</v>
      </c>
      <c r="Q60" s="342">
        <f t="shared" si="0"/>
        <v>0</v>
      </c>
      <c r="R60" s="342">
        <f t="shared" si="0"/>
        <v>0</v>
      </c>
      <c r="S60" s="502"/>
      <c r="T60" s="502"/>
      <c r="U60" s="502"/>
      <c r="V60" s="502"/>
      <c r="W60" s="502"/>
      <c r="X60" s="502"/>
      <c r="Y60" s="502"/>
      <c r="Z60" s="502"/>
      <c r="AA60" s="502"/>
      <c r="AB60" s="502"/>
      <c r="AC60" s="496"/>
      <c r="AE60" s="503"/>
    </row>
    <row r="61" spans="1:31" s="501" customFormat="1" ht="15">
      <c r="A61" s="500" t="s">
        <v>1742</v>
      </c>
      <c r="B61" s="537" t="s">
        <v>2235</v>
      </c>
      <c r="C61" s="465" t="s">
        <v>1811</v>
      </c>
      <c r="D61" s="504">
        <v>0</v>
      </c>
      <c r="E61" s="496">
        <v>0</v>
      </c>
      <c r="F61" s="496">
        <v>0</v>
      </c>
      <c r="G61" s="496">
        <v>0</v>
      </c>
      <c r="H61" s="496">
        <v>0</v>
      </c>
      <c r="I61" s="496">
        <v>180</v>
      </c>
      <c r="J61" s="496">
        <f t="shared" si="1"/>
        <v>180</v>
      </c>
      <c r="K61" s="41"/>
      <c r="L61" s="342">
        <f t="shared" si="0"/>
        <v>0</v>
      </c>
      <c r="M61" s="342">
        <f t="shared" si="0"/>
        <v>0</v>
      </c>
      <c r="N61" s="342">
        <f t="shared" si="0"/>
        <v>0</v>
      </c>
      <c r="O61" s="342">
        <f t="shared" si="0"/>
        <v>0</v>
      </c>
      <c r="P61" s="342">
        <f t="shared" si="0"/>
        <v>0</v>
      </c>
      <c r="Q61" s="342">
        <f t="shared" si="0"/>
        <v>0</v>
      </c>
      <c r="R61" s="342">
        <f t="shared" si="0"/>
        <v>0</v>
      </c>
      <c r="S61" s="502"/>
      <c r="T61" s="502"/>
      <c r="U61" s="502"/>
      <c r="V61" s="502"/>
      <c r="W61" s="502"/>
      <c r="X61" s="502"/>
      <c r="Y61" s="502"/>
      <c r="Z61" s="502"/>
      <c r="AA61" s="502"/>
      <c r="AB61" s="502"/>
      <c r="AC61" s="496"/>
      <c r="AE61" s="503"/>
    </row>
    <row r="62" spans="1:31" s="501" customFormat="1">
      <c r="A62" s="500" t="s">
        <v>1742</v>
      </c>
      <c r="B62" s="537" t="s">
        <v>2236</v>
      </c>
      <c r="C62" s="465" t="s">
        <v>1811</v>
      </c>
      <c r="D62" s="504">
        <v>10</v>
      </c>
      <c r="E62" s="496">
        <v>10</v>
      </c>
      <c r="F62" s="496">
        <v>10</v>
      </c>
      <c r="G62" s="344">
        <v>10</v>
      </c>
      <c r="H62" s="344">
        <v>0</v>
      </c>
      <c r="I62" s="344">
        <v>0</v>
      </c>
      <c r="J62" s="496">
        <f t="shared" si="1"/>
        <v>40</v>
      </c>
      <c r="K62" s="41"/>
      <c r="L62" s="342">
        <f t="shared" si="0"/>
        <v>0</v>
      </c>
      <c r="M62" s="342">
        <f t="shared" si="0"/>
        <v>0</v>
      </c>
      <c r="N62" s="342">
        <f t="shared" si="0"/>
        <v>0</v>
      </c>
      <c r="O62" s="342">
        <f t="shared" si="0"/>
        <v>0</v>
      </c>
      <c r="P62" s="342">
        <f t="shared" si="0"/>
        <v>0</v>
      </c>
      <c r="Q62" s="342">
        <f t="shared" si="0"/>
        <v>0</v>
      </c>
      <c r="R62" s="342">
        <f t="shared" si="0"/>
        <v>0</v>
      </c>
      <c r="S62" s="502"/>
      <c r="T62" s="502"/>
      <c r="U62" s="502"/>
      <c r="V62" s="502"/>
      <c r="W62" s="502"/>
      <c r="X62" s="502"/>
      <c r="Y62" s="502"/>
      <c r="Z62" s="502"/>
      <c r="AA62" s="502"/>
      <c r="AB62" s="502"/>
      <c r="AC62" s="496"/>
      <c r="AE62" s="503"/>
    </row>
    <row r="63" spans="1:31" s="501" customFormat="1" ht="27.6">
      <c r="A63" s="500" t="s">
        <v>1742</v>
      </c>
      <c r="B63" s="537" t="s">
        <v>2237</v>
      </c>
      <c r="C63" s="465" t="s">
        <v>1811</v>
      </c>
      <c r="D63" s="504">
        <v>0</v>
      </c>
      <c r="E63" s="496">
        <v>0</v>
      </c>
      <c r="F63" s="496">
        <v>0</v>
      </c>
      <c r="G63" s="344">
        <v>0</v>
      </c>
      <c r="H63" s="344"/>
      <c r="I63" s="344">
        <v>500</v>
      </c>
      <c r="J63" s="496">
        <f t="shared" si="1"/>
        <v>500</v>
      </c>
      <c r="K63" s="41"/>
      <c r="L63" s="342">
        <f t="shared" si="0"/>
        <v>0</v>
      </c>
      <c r="M63" s="342">
        <f t="shared" si="0"/>
        <v>0</v>
      </c>
      <c r="N63" s="342">
        <f t="shared" si="0"/>
        <v>0</v>
      </c>
      <c r="O63" s="342">
        <f t="shared" si="0"/>
        <v>0</v>
      </c>
      <c r="P63" s="342">
        <f t="shared" si="0"/>
        <v>0</v>
      </c>
      <c r="Q63" s="342">
        <f t="shared" si="0"/>
        <v>0</v>
      </c>
      <c r="R63" s="342">
        <f t="shared" si="0"/>
        <v>0</v>
      </c>
      <c r="S63" s="502"/>
      <c r="T63" s="502"/>
      <c r="U63" s="502"/>
      <c r="V63" s="502"/>
      <c r="W63" s="502"/>
      <c r="X63" s="502"/>
      <c r="Y63" s="502"/>
      <c r="Z63" s="502"/>
      <c r="AA63" s="502"/>
      <c r="AB63" s="502"/>
      <c r="AC63" s="496"/>
      <c r="AE63" s="503"/>
    </row>
    <row r="64" spans="1:31" s="501" customFormat="1">
      <c r="A64" s="500"/>
      <c r="B64" s="537"/>
      <c r="C64" s="465"/>
      <c r="D64" s="535"/>
      <c r="E64" s="533"/>
      <c r="F64" s="533"/>
      <c r="G64" s="533"/>
      <c r="H64" s="533"/>
      <c r="I64" s="533"/>
      <c r="J64" s="496"/>
      <c r="K64" s="305"/>
      <c r="L64" s="342"/>
      <c r="M64" s="342"/>
      <c r="N64" s="342"/>
      <c r="O64" s="342"/>
      <c r="P64" s="342"/>
      <c r="Q64" s="342"/>
      <c r="R64" s="342"/>
      <c r="S64" s="502"/>
      <c r="T64" s="502"/>
      <c r="U64" s="502"/>
      <c r="V64" s="502"/>
      <c r="W64" s="502"/>
      <c r="X64" s="502"/>
      <c r="Y64" s="502"/>
      <c r="Z64" s="502"/>
      <c r="AA64" s="502"/>
      <c r="AB64" s="502"/>
      <c r="AC64" s="496"/>
      <c r="AE64" s="503"/>
    </row>
    <row r="65" spans="1:74" s="501" customFormat="1" ht="55.2">
      <c r="A65" s="495">
        <f>IF(ISTEXT(B65),MAX($A$7:$A64)+1,"")</f>
        <v>25</v>
      </c>
      <c r="B65" s="534" t="s">
        <v>2238</v>
      </c>
      <c r="C65" s="465" t="s">
        <v>1811</v>
      </c>
      <c r="D65" s="504">
        <v>280</v>
      </c>
      <c r="E65" s="496">
        <v>310</v>
      </c>
      <c r="F65" s="496">
        <v>245</v>
      </c>
      <c r="G65" s="344">
        <v>160</v>
      </c>
      <c r="H65" s="344">
        <v>40</v>
      </c>
      <c r="I65" s="344">
        <v>0</v>
      </c>
      <c r="J65" s="496">
        <f t="shared" si="1"/>
        <v>1035</v>
      </c>
      <c r="K65" s="41"/>
      <c r="L65" s="342">
        <f t="shared" si="0"/>
        <v>0</v>
      </c>
      <c r="M65" s="342">
        <f t="shared" si="0"/>
        <v>0</v>
      </c>
      <c r="N65" s="342">
        <f t="shared" si="0"/>
        <v>0</v>
      </c>
      <c r="O65" s="342">
        <f t="shared" si="0"/>
        <v>0</v>
      </c>
      <c r="P65" s="342">
        <f t="shared" si="0"/>
        <v>0</v>
      </c>
      <c r="Q65" s="342">
        <f t="shared" si="0"/>
        <v>0</v>
      </c>
      <c r="R65" s="342">
        <f t="shared" si="0"/>
        <v>0</v>
      </c>
      <c r="S65" s="502"/>
      <c r="T65" s="502"/>
      <c r="U65" s="502"/>
      <c r="V65" s="502"/>
      <c r="W65" s="502"/>
      <c r="X65" s="502"/>
      <c r="Y65" s="502"/>
      <c r="Z65" s="502"/>
      <c r="AA65" s="502"/>
      <c r="AB65" s="502"/>
      <c r="AC65" s="496"/>
      <c r="AE65" s="503"/>
    </row>
    <row r="66" spans="1:74">
      <c r="A66" s="436"/>
      <c r="B66" s="521"/>
      <c r="C66" s="522"/>
      <c r="D66" s="523"/>
      <c r="E66" s="523"/>
      <c r="F66" s="523"/>
      <c r="G66" s="523"/>
      <c r="H66" s="523"/>
      <c r="I66" s="523"/>
      <c r="J66" s="523"/>
      <c r="K66" s="524"/>
      <c r="L66" s="523"/>
      <c r="M66" s="523"/>
      <c r="N66" s="523"/>
      <c r="O66" s="523"/>
      <c r="P66" s="523"/>
      <c r="Q66" s="523"/>
      <c r="R66" s="523"/>
      <c r="S66" s="474"/>
      <c r="T66" s="474"/>
      <c r="U66" s="474"/>
      <c r="V66" s="474"/>
      <c r="W66" s="474"/>
      <c r="X66" s="474"/>
      <c r="Y66" s="474"/>
      <c r="Z66" s="474"/>
      <c r="AA66" s="474"/>
      <c r="AB66" s="474"/>
      <c r="AC66" s="472"/>
    </row>
    <row r="67" spans="1:74">
      <c r="A67" s="317"/>
      <c r="B67" s="525" t="s">
        <v>1528</v>
      </c>
      <c r="C67" s="482"/>
      <c r="D67" s="480"/>
      <c r="E67" s="480"/>
      <c r="F67" s="480"/>
      <c r="G67" s="480"/>
      <c r="H67" s="480"/>
      <c r="I67" s="480"/>
      <c r="J67" s="480"/>
      <c r="K67" s="484"/>
      <c r="L67" s="484"/>
      <c r="M67" s="484"/>
      <c r="N67" s="484"/>
      <c r="O67" s="484"/>
      <c r="P67" s="484"/>
      <c r="Q67" s="484"/>
      <c r="R67" s="526"/>
      <c r="S67" s="474"/>
      <c r="T67" s="474"/>
      <c r="U67" s="474"/>
      <c r="V67" s="474"/>
      <c r="W67" s="474"/>
      <c r="X67" s="474"/>
      <c r="Y67" s="474"/>
      <c r="Z67" s="474"/>
      <c r="AA67" s="474"/>
      <c r="AB67" s="474"/>
      <c r="AC67" s="480"/>
    </row>
    <row r="68" spans="1:74">
      <c r="A68" s="317"/>
      <c r="B68" s="481" t="s">
        <v>2239</v>
      </c>
      <c r="C68" s="482"/>
      <c r="D68" s="483"/>
      <c r="E68" s="483"/>
      <c r="F68" s="483"/>
      <c r="G68" s="483"/>
      <c r="H68" s="483"/>
      <c r="I68" s="483"/>
      <c r="J68" s="483"/>
      <c r="K68" s="484"/>
      <c r="L68" s="321">
        <f t="shared" ref="L68:R68" si="2">SUBTOTAL(9,L8:L66)</f>
        <v>0</v>
      </c>
      <c r="M68" s="321">
        <f t="shared" si="2"/>
        <v>0</v>
      </c>
      <c r="N68" s="321">
        <f t="shared" si="2"/>
        <v>0</v>
      </c>
      <c r="O68" s="321">
        <f t="shared" si="2"/>
        <v>0</v>
      </c>
      <c r="P68" s="321">
        <f t="shared" si="2"/>
        <v>0</v>
      </c>
      <c r="Q68" s="321">
        <f t="shared" si="2"/>
        <v>0</v>
      </c>
      <c r="R68" s="321">
        <f t="shared" si="2"/>
        <v>0</v>
      </c>
      <c r="AC68" s="483"/>
    </row>
    <row r="69" spans="1:74">
      <c r="A69" s="323"/>
      <c r="B69" s="486"/>
      <c r="C69" s="487"/>
      <c r="D69" s="488"/>
      <c r="E69" s="488"/>
      <c r="F69" s="488"/>
      <c r="G69" s="488"/>
      <c r="H69" s="488"/>
      <c r="I69" s="488"/>
      <c r="J69" s="488"/>
      <c r="K69" s="489"/>
      <c r="L69" s="489"/>
      <c r="M69" s="489"/>
      <c r="N69" s="489"/>
      <c r="O69" s="489"/>
      <c r="P69" s="489"/>
      <c r="Q69" s="489"/>
      <c r="R69" s="490"/>
      <c r="AC69" s="483"/>
    </row>
    <row r="70" spans="1:74" s="334" customFormat="1">
      <c r="A70" s="329"/>
      <c r="B70" s="330"/>
      <c r="C70" s="331"/>
      <c r="D70" s="332"/>
      <c r="E70" s="332"/>
      <c r="F70" s="332"/>
      <c r="G70" s="332"/>
      <c r="H70" s="332"/>
      <c r="I70" s="332"/>
      <c r="J70" s="332"/>
      <c r="K70" s="333"/>
      <c r="L70" s="333"/>
      <c r="M70" s="333"/>
      <c r="N70" s="333"/>
      <c r="O70" s="333"/>
      <c r="P70" s="333"/>
      <c r="Q70" s="333"/>
      <c r="S70" s="335"/>
      <c r="T70" s="335"/>
      <c r="U70" s="335"/>
      <c r="V70" s="335"/>
      <c r="W70" s="335"/>
      <c r="X70" s="335"/>
      <c r="Y70" s="335"/>
      <c r="Z70" s="335"/>
      <c r="AA70" s="335"/>
      <c r="AB70" s="335"/>
      <c r="AC70" s="332"/>
    </row>
    <row r="71" spans="1:74" s="492" customFormat="1">
      <c r="A71" s="491"/>
      <c r="C71" s="471"/>
      <c r="D71" s="493"/>
      <c r="E71" s="493"/>
      <c r="F71" s="493"/>
      <c r="G71" s="493"/>
      <c r="H71" s="493"/>
      <c r="I71" s="493"/>
      <c r="J71" s="493"/>
      <c r="K71" s="494"/>
      <c r="L71" s="494"/>
      <c r="M71" s="494"/>
      <c r="N71" s="494"/>
      <c r="O71" s="494"/>
      <c r="P71" s="494"/>
      <c r="Q71" s="494"/>
      <c r="R71" s="209"/>
      <c r="S71" s="485"/>
      <c r="T71" s="485"/>
      <c r="U71" s="485"/>
      <c r="V71" s="485"/>
      <c r="W71" s="485"/>
      <c r="X71" s="485"/>
      <c r="Y71" s="485"/>
      <c r="Z71" s="485"/>
      <c r="AA71" s="485"/>
      <c r="AB71" s="485"/>
      <c r="AC71" s="493"/>
      <c r="AD71" s="209"/>
      <c r="AE71" s="209"/>
      <c r="AF71" s="209"/>
      <c r="AG71" s="209"/>
      <c r="AH71" s="209"/>
      <c r="AI71" s="209"/>
      <c r="AJ71" s="209"/>
      <c r="AK71" s="209"/>
      <c r="AL71" s="209"/>
      <c r="AM71" s="209"/>
      <c r="AN71" s="209"/>
      <c r="AO71" s="209"/>
      <c r="AP71" s="209"/>
      <c r="AQ71" s="209"/>
      <c r="AR71" s="209"/>
      <c r="AS71" s="209"/>
      <c r="AT71" s="209"/>
      <c r="AU71" s="209"/>
      <c r="AV71" s="209"/>
      <c r="AW71" s="209"/>
      <c r="AX71" s="209"/>
      <c r="AY71" s="209"/>
      <c r="AZ71" s="209"/>
      <c r="BA71" s="209"/>
      <c r="BB71" s="209"/>
      <c r="BC71" s="209"/>
      <c r="BD71" s="209"/>
      <c r="BE71" s="209"/>
      <c r="BF71" s="209"/>
      <c r="BG71" s="209"/>
      <c r="BH71" s="209"/>
      <c r="BI71" s="209"/>
      <c r="BJ71" s="209"/>
      <c r="BK71" s="209"/>
      <c r="BL71" s="209"/>
      <c r="BM71" s="209"/>
      <c r="BN71" s="209"/>
      <c r="BO71" s="209"/>
      <c r="BP71" s="209"/>
      <c r="BQ71" s="209"/>
      <c r="BR71" s="209"/>
      <c r="BS71" s="209"/>
      <c r="BT71" s="209"/>
      <c r="BU71" s="209"/>
      <c r="BV71" s="209"/>
    </row>
  </sheetData>
  <sheetProtection algorithmName="SHA-512" hashValue="ndGnHV0zfAG8gt7cLHgcY5jJNEXsOXKnyiL/UZuOh3qLi+diXmeFwJ9atJtmfoUJ0YB/vfbb8ix3h0uO8cVSiQ==" saltValue="yFJ5x1+YxiSbnyuQ5LSe0A==" spinCount="100000" sheet="1" objects="1" scenarios="1" formatCells="0" formatColumns="0" formatRows="0"/>
  <mergeCells count="2">
    <mergeCell ref="D2:J2"/>
    <mergeCell ref="L2:R2"/>
  </mergeCells>
  <pageMargins left="0.70866141732283472" right="0.70866141732283472" top="0.74803149606299213" bottom="0.74803149606299213" header="0.31496062992125984" footer="0.31496062992125984"/>
  <pageSetup paperSize="9" scale="69" fitToWidth="0" orientation="landscape" r:id="rId1"/>
  <headerFooter>
    <oddFooter>&amp;L&amp;9&amp;F &amp;R&amp;9&amp;A  &amp;P/&amp;N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65"/>
  </sheetPr>
  <dimension ref="A2:XFD90"/>
  <sheetViews>
    <sheetView view="pageBreakPreview" workbookViewId="0">
      <selection sqref="A1:XFD1048576"/>
    </sheetView>
  </sheetViews>
  <sheetFormatPr defaultColWidth="9.109375" defaultRowHeight="13.8"/>
  <cols>
    <col min="1" max="1" width="4.109375" style="545" customWidth="1"/>
    <col min="2" max="2" width="80.88671875" style="550" customWidth="1"/>
    <col min="3" max="256" width="9.109375" style="499"/>
    <col min="257" max="257" width="4.109375" style="499" customWidth="1"/>
    <col min="258" max="258" width="80.88671875" style="499" customWidth="1"/>
    <col min="259" max="512" width="9.109375" style="499"/>
    <col min="513" max="513" width="4.109375" style="499" customWidth="1"/>
    <col min="514" max="514" width="80.88671875" style="499" customWidth="1"/>
    <col min="515" max="768" width="9.109375" style="499"/>
    <col min="769" max="769" width="4.109375" style="499" customWidth="1"/>
    <col min="770" max="770" width="80.88671875" style="499" customWidth="1"/>
    <col min="771" max="1024" width="9.109375" style="499"/>
    <col min="1025" max="1025" width="4.109375" style="499" customWidth="1"/>
    <col min="1026" max="1026" width="80.88671875" style="499" customWidth="1"/>
    <col min="1027" max="1280" width="9.109375" style="499"/>
    <col min="1281" max="1281" width="4.109375" style="499" customWidth="1"/>
    <col min="1282" max="1282" width="80.88671875" style="499" customWidth="1"/>
    <col min="1283" max="1536" width="9.109375" style="499"/>
    <col min="1537" max="1537" width="4.109375" style="499" customWidth="1"/>
    <col min="1538" max="1538" width="80.88671875" style="499" customWidth="1"/>
    <col min="1539" max="1792" width="9.109375" style="499"/>
    <col min="1793" max="1793" width="4.109375" style="499" customWidth="1"/>
    <col min="1794" max="1794" width="80.88671875" style="499" customWidth="1"/>
    <col min="1795" max="2048" width="9.109375" style="499"/>
    <col min="2049" max="2049" width="4.109375" style="499" customWidth="1"/>
    <col min="2050" max="2050" width="80.88671875" style="499" customWidth="1"/>
    <col min="2051" max="2304" width="9.109375" style="499"/>
    <col min="2305" max="2305" width="4.109375" style="499" customWidth="1"/>
    <col min="2306" max="2306" width="80.88671875" style="499" customWidth="1"/>
    <col min="2307" max="2560" width="9.109375" style="499"/>
    <col min="2561" max="2561" width="4.109375" style="499" customWidth="1"/>
    <col min="2562" max="2562" width="80.88671875" style="499" customWidth="1"/>
    <col min="2563" max="2816" width="9.109375" style="499"/>
    <col min="2817" max="2817" width="4.109375" style="499" customWidth="1"/>
    <col min="2818" max="2818" width="80.88671875" style="499" customWidth="1"/>
    <col min="2819" max="3072" width="9.109375" style="499"/>
    <col min="3073" max="3073" width="4.109375" style="499" customWidth="1"/>
    <col min="3074" max="3074" width="80.88671875" style="499" customWidth="1"/>
    <col min="3075" max="3328" width="9.109375" style="499"/>
    <col min="3329" max="3329" width="4.109375" style="499" customWidth="1"/>
    <col min="3330" max="3330" width="80.88671875" style="499" customWidth="1"/>
    <col min="3331" max="3584" width="9.109375" style="499"/>
    <col min="3585" max="3585" width="4.109375" style="499" customWidth="1"/>
    <col min="3586" max="3586" width="80.88671875" style="499" customWidth="1"/>
    <col min="3587" max="3840" width="9.109375" style="499"/>
    <col min="3841" max="3841" width="4.109375" style="499" customWidth="1"/>
    <col min="3842" max="3842" width="80.88671875" style="499" customWidth="1"/>
    <col min="3843" max="4096" width="9.109375" style="499"/>
    <col min="4097" max="4097" width="4.109375" style="499" customWidth="1"/>
    <col min="4098" max="4098" width="80.88671875" style="499" customWidth="1"/>
    <col min="4099" max="4352" width="9.109375" style="499"/>
    <col min="4353" max="4353" width="4.109375" style="499" customWidth="1"/>
    <col min="4354" max="4354" width="80.88671875" style="499" customWidth="1"/>
    <col min="4355" max="4608" width="9.109375" style="499"/>
    <col min="4609" max="4609" width="4.109375" style="499" customWidth="1"/>
    <col min="4610" max="4610" width="80.88671875" style="499" customWidth="1"/>
    <col min="4611" max="4864" width="9.109375" style="499"/>
    <col min="4865" max="4865" width="4.109375" style="499" customWidth="1"/>
    <col min="4866" max="4866" width="80.88671875" style="499" customWidth="1"/>
    <col min="4867" max="5120" width="9.109375" style="499"/>
    <col min="5121" max="5121" width="4.109375" style="499" customWidth="1"/>
    <col min="5122" max="5122" width="80.88671875" style="499" customWidth="1"/>
    <col min="5123" max="5376" width="9.109375" style="499"/>
    <col min="5377" max="5377" width="4.109375" style="499" customWidth="1"/>
    <col min="5378" max="5378" width="80.88671875" style="499" customWidth="1"/>
    <col min="5379" max="5632" width="9.109375" style="499"/>
    <col min="5633" max="5633" width="4.109375" style="499" customWidth="1"/>
    <col min="5634" max="5634" width="80.88671875" style="499" customWidth="1"/>
    <col min="5635" max="5888" width="9.109375" style="499"/>
    <col min="5889" max="5889" width="4.109375" style="499" customWidth="1"/>
    <col min="5890" max="5890" width="80.88671875" style="499" customWidth="1"/>
    <col min="5891" max="6144" width="9.109375" style="499"/>
    <col min="6145" max="6145" width="4.109375" style="499" customWidth="1"/>
    <col min="6146" max="6146" width="80.88671875" style="499" customWidth="1"/>
    <col min="6147" max="6400" width="9.109375" style="499"/>
    <col min="6401" max="6401" width="4.109375" style="499" customWidth="1"/>
    <col min="6402" max="6402" width="80.88671875" style="499" customWidth="1"/>
    <col min="6403" max="6656" width="9.109375" style="499"/>
    <col min="6657" max="6657" width="4.109375" style="499" customWidth="1"/>
    <col min="6658" max="6658" width="80.88671875" style="499" customWidth="1"/>
    <col min="6659" max="6912" width="9.109375" style="499"/>
    <col min="6913" max="6913" width="4.109375" style="499" customWidth="1"/>
    <col min="6914" max="6914" width="80.88671875" style="499" customWidth="1"/>
    <col min="6915" max="7168" width="9.109375" style="499"/>
    <col min="7169" max="7169" width="4.109375" style="499" customWidth="1"/>
    <col min="7170" max="7170" width="80.88671875" style="499" customWidth="1"/>
    <col min="7171" max="7424" width="9.109375" style="499"/>
    <col min="7425" max="7425" width="4.109375" style="499" customWidth="1"/>
    <col min="7426" max="7426" width="80.88671875" style="499" customWidth="1"/>
    <col min="7427" max="7680" width="9.109375" style="499"/>
    <col min="7681" max="7681" width="4.109375" style="499" customWidth="1"/>
    <col min="7682" max="7682" width="80.88671875" style="499" customWidth="1"/>
    <col min="7683" max="7936" width="9.109375" style="499"/>
    <col min="7937" max="7937" width="4.109375" style="499" customWidth="1"/>
    <col min="7938" max="7938" width="80.88671875" style="499" customWidth="1"/>
    <col min="7939" max="8192" width="9.109375" style="499"/>
    <col min="8193" max="8193" width="4.109375" style="499" customWidth="1"/>
    <col min="8194" max="8194" width="80.88671875" style="499" customWidth="1"/>
    <col min="8195" max="8448" width="9.109375" style="499"/>
    <col min="8449" max="8449" width="4.109375" style="499" customWidth="1"/>
    <col min="8450" max="8450" width="80.88671875" style="499" customWidth="1"/>
    <col min="8451" max="8704" width="9.109375" style="499"/>
    <col min="8705" max="8705" width="4.109375" style="499" customWidth="1"/>
    <col min="8706" max="8706" width="80.88671875" style="499" customWidth="1"/>
    <col min="8707" max="8960" width="9.109375" style="499"/>
    <col min="8961" max="8961" width="4.109375" style="499" customWidth="1"/>
    <col min="8962" max="8962" width="80.88671875" style="499" customWidth="1"/>
    <col min="8963" max="9216" width="9.109375" style="499"/>
    <col min="9217" max="9217" width="4.109375" style="499" customWidth="1"/>
    <col min="9218" max="9218" width="80.88671875" style="499" customWidth="1"/>
    <col min="9219" max="9472" width="9.109375" style="499"/>
    <col min="9473" max="9473" width="4.109375" style="499" customWidth="1"/>
    <col min="9474" max="9474" width="80.88671875" style="499" customWidth="1"/>
    <col min="9475" max="9728" width="9.109375" style="499"/>
    <col min="9729" max="9729" width="4.109375" style="499" customWidth="1"/>
    <col min="9730" max="9730" width="80.88671875" style="499" customWidth="1"/>
    <col min="9731" max="9984" width="9.109375" style="499"/>
    <col min="9985" max="9985" width="4.109375" style="499" customWidth="1"/>
    <col min="9986" max="9986" width="80.88671875" style="499" customWidth="1"/>
    <col min="9987" max="10240" width="9.109375" style="499"/>
    <col min="10241" max="10241" width="4.109375" style="499" customWidth="1"/>
    <col min="10242" max="10242" width="80.88671875" style="499" customWidth="1"/>
    <col min="10243" max="10496" width="9.109375" style="499"/>
    <col min="10497" max="10497" width="4.109375" style="499" customWidth="1"/>
    <col min="10498" max="10498" width="80.88671875" style="499" customWidth="1"/>
    <col min="10499" max="10752" width="9.109375" style="499"/>
    <col min="10753" max="10753" width="4.109375" style="499" customWidth="1"/>
    <col min="10754" max="10754" width="80.88671875" style="499" customWidth="1"/>
    <col min="10755" max="11008" width="9.109375" style="499"/>
    <col min="11009" max="11009" width="4.109375" style="499" customWidth="1"/>
    <col min="11010" max="11010" width="80.88671875" style="499" customWidth="1"/>
    <col min="11011" max="11264" width="9.109375" style="499"/>
    <col min="11265" max="11265" width="4.109375" style="499" customWidth="1"/>
    <col min="11266" max="11266" width="80.88671875" style="499" customWidth="1"/>
    <col min="11267" max="11520" width="9.109375" style="499"/>
    <col min="11521" max="11521" width="4.109375" style="499" customWidth="1"/>
    <col min="11522" max="11522" width="80.88671875" style="499" customWidth="1"/>
    <col min="11523" max="11776" width="9.109375" style="499"/>
    <col min="11777" max="11777" width="4.109375" style="499" customWidth="1"/>
    <col min="11778" max="11778" width="80.88671875" style="499" customWidth="1"/>
    <col min="11779" max="12032" width="9.109375" style="499"/>
    <col min="12033" max="12033" width="4.109375" style="499" customWidth="1"/>
    <col min="12034" max="12034" width="80.88671875" style="499" customWidth="1"/>
    <col min="12035" max="12288" width="9.109375" style="499"/>
    <col min="12289" max="12289" width="4.109375" style="499" customWidth="1"/>
    <col min="12290" max="12290" width="80.88671875" style="499" customWidth="1"/>
    <col min="12291" max="12544" width="9.109375" style="499"/>
    <col min="12545" max="12545" width="4.109375" style="499" customWidth="1"/>
    <col min="12546" max="12546" width="80.88671875" style="499" customWidth="1"/>
    <col min="12547" max="12800" width="9.109375" style="499"/>
    <col min="12801" max="12801" width="4.109375" style="499" customWidth="1"/>
    <col min="12802" max="12802" width="80.88671875" style="499" customWidth="1"/>
    <col min="12803" max="13056" width="9.109375" style="499"/>
    <col min="13057" max="13057" width="4.109375" style="499" customWidth="1"/>
    <col min="13058" max="13058" width="80.88671875" style="499" customWidth="1"/>
    <col min="13059" max="13312" width="9.109375" style="499"/>
    <col min="13313" max="13313" width="4.109375" style="499" customWidth="1"/>
    <col min="13314" max="13314" width="80.88671875" style="499" customWidth="1"/>
    <col min="13315" max="13568" width="9.109375" style="499"/>
    <col min="13569" max="13569" width="4.109375" style="499" customWidth="1"/>
    <col min="13570" max="13570" width="80.88671875" style="499" customWidth="1"/>
    <col min="13571" max="13824" width="9.109375" style="499"/>
    <col min="13825" max="13825" width="4.109375" style="499" customWidth="1"/>
    <col min="13826" max="13826" width="80.88671875" style="499" customWidth="1"/>
    <col min="13827" max="14080" width="9.109375" style="499"/>
    <col min="14081" max="14081" width="4.109375" style="499" customWidth="1"/>
    <col min="14082" max="14082" width="80.88671875" style="499" customWidth="1"/>
    <col min="14083" max="14336" width="9.109375" style="499"/>
    <col min="14337" max="14337" width="4.109375" style="499" customWidth="1"/>
    <col min="14338" max="14338" width="80.88671875" style="499" customWidth="1"/>
    <col min="14339" max="14592" width="9.109375" style="499"/>
    <col min="14593" max="14593" width="4.109375" style="499" customWidth="1"/>
    <col min="14594" max="14594" width="80.88671875" style="499" customWidth="1"/>
    <col min="14595" max="14848" width="9.109375" style="499"/>
    <col min="14849" max="14849" width="4.109375" style="499" customWidth="1"/>
    <col min="14850" max="14850" width="80.88671875" style="499" customWidth="1"/>
    <col min="14851" max="15104" width="9.109375" style="499"/>
    <col min="15105" max="15105" width="4.109375" style="499" customWidth="1"/>
    <col min="15106" max="15106" width="80.88671875" style="499" customWidth="1"/>
    <col min="15107" max="15360" width="9.109375" style="499"/>
    <col min="15361" max="15361" width="4.109375" style="499" customWidth="1"/>
    <col min="15362" max="15362" width="80.88671875" style="499" customWidth="1"/>
    <col min="15363" max="15616" width="9.109375" style="499"/>
    <col min="15617" max="15617" width="4.109375" style="499" customWidth="1"/>
    <col min="15618" max="15618" width="80.88671875" style="499" customWidth="1"/>
    <col min="15619" max="15872" width="9.109375" style="499"/>
    <col min="15873" max="15873" width="4.109375" style="499" customWidth="1"/>
    <col min="15874" max="15874" width="80.88671875" style="499" customWidth="1"/>
    <col min="15875" max="16128" width="9.109375" style="499"/>
    <col min="16129" max="16129" width="4.109375" style="499" customWidth="1"/>
    <col min="16130" max="16130" width="80.88671875" style="499" customWidth="1"/>
    <col min="16131" max="16384" width="9.109375" style="499"/>
  </cols>
  <sheetData>
    <row r="2" spans="1:2">
      <c r="A2" s="541"/>
      <c r="B2" s="542" t="s">
        <v>1822</v>
      </c>
    </row>
    <row r="3" spans="1:2" ht="82.8">
      <c r="A3" s="543" t="s">
        <v>1742</v>
      </c>
      <c r="B3" s="544" t="s">
        <v>1823</v>
      </c>
    </row>
    <row r="4" spans="1:2" ht="69">
      <c r="A4" s="543" t="s">
        <v>1742</v>
      </c>
      <c r="B4" s="544" t="s">
        <v>2807</v>
      </c>
    </row>
    <row r="5" spans="1:2">
      <c r="A5" s="541"/>
      <c r="B5" s="542"/>
    </row>
    <row r="6" spans="1:2" ht="27.6">
      <c r="A6" s="543" t="s">
        <v>1742</v>
      </c>
      <c r="B6" s="544" t="s">
        <v>2240</v>
      </c>
    </row>
    <row r="7" spans="1:2">
      <c r="A7" s="543" t="s">
        <v>1742</v>
      </c>
      <c r="B7" s="544" t="s">
        <v>2241</v>
      </c>
    </row>
    <row r="8" spans="1:2" ht="27.6">
      <c r="A8" s="543" t="s">
        <v>1742</v>
      </c>
      <c r="B8" s="544" t="s">
        <v>2242</v>
      </c>
    </row>
    <row r="9" spans="1:2" ht="41.4">
      <c r="A9" s="543" t="s">
        <v>1742</v>
      </c>
      <c r="B9" s="544" t="s">
        <v>2243</v>
      </c>
    </row>
    <row r="10" spans="1:2" ht="55.2">
      <c r="A10" s="543" t="s">
        <v>1742</v>
      </c>
      <c r="B10" s="544" t="s">
        <v>2808</v>
      </c>
    </row>
    <row r="11" spans="1:2" ht="41.4">
      <c r="A11" s="543" t="s">
        <v>1742</v>
      </c>
      <c r="B11" s="544" t="s">
        <v>2244</v>
      </c>
    </row>
    <row r="12" spans="1:2" ht="110.4">
      <c r="A12" s="543" t="s">
        <v>1742</v>
      </c>
      <c r="B12" s="544" t="s">
        <v>2245</v>
      </c>
    </row>
    <row r="13" spans="1:2" ht="43.95" customHeight="1">
      <c r="A13" s="543" t="s">
        <v>1742</v>
      </c>
      <c r="B13" s="544" t="s">
        <v>2246</v>
      </c>
    </row>
    <row r="14" spans="1:2" ht="55.2">
      <c r="A14" s="543" t="s">
        <v>1742</v>
      </c>
      <c r="B14" s="544" t="s">
        <v>2247</v>
      </c>
    </row>
    <row r="15" spans="1:2">
      <c r="A15" s="543" t="s">
        <v>1742</v>
      </c>
      <c r="B15" s="544" t="s">
        <v>2248</v>
      </c>
    </row>
    <row r="16" spans="1:2" ht="27.6">
      <c r="A16" s="543" t="s">
        <v>1742</v>
      </c>
      <c r="B16" s="544" t="s">
        <v>2249</v>
      </c>
    </row>
    <row r="17" spans="1:2 16131:16384" ht="41.4">
      <c r="A17" s="543" t="s">
        <v>1742</v>
      </c>
      <c r="B17" s="544" t="s">
        <v>2250</v>
      </c>
    </row>
    <row r="18" spans="1:2 16131:16384" ht="41.4">
      <c r="A18" s="543" t="s">
        <v>1742</v>
      </c>
      <c r="B18" s="544" t="s">
        <v>2251</v>
      </c>
    </row>
    <row r="19" spans="1:2 16131:16384" ht="27.6">
      <c r="A19" s="543" t="s">
        <v>1742</v>
      </c>
      <c r="B19" s="544" t="s">
        <v>2252</v>
      </c>
    </row>
    <row r="20" spans="1:2 16131:16384" ht="27.6">
      <c r="A20" s="543" t="s">
        <v>1742</v>
      </c>
      <c r="B20" s="544" t="s">
        <v>2253</v>
      </c>
    </row>
    <row r="21" spans="1:2 16131:16384" ht="41.4">
      <c r="A21" s="543" t="s">
        <v>1742</v>
      </c>
      <c r="B21" s="544" t="s">
        <v>2254</v>
      </c>
    </row>
    <row r="22" spans="1:2 16131:16384" ht="41.4">
      <c r="A22" s="541"/>
      <c r="B22" s="544" t="s">
        <v>2255</v>
      </c>
    </row>
    <row r="23" spans="1:2 16131:16384" ht="27.6">
      <c r="A23" s="541"/>
      <c r="B23" s="544" t="s">
        <v>2256</v>
      </c>
    </row>
    <row r="24" spans="1:2 16131:16384" ht="27.6">
      <c r="A24" s="543" t="s">
        <v>1742</v>
      </c>
      <c r="B24" s="544" t="s">
        <v>2257</v>
      </c>
    </row>
    <row r="25" spans="1:2 16131:16384" ht="55.2">
      <c r="A25" s="543" t="s">
        <v>1742</v>
      </c>
      <c r="B25" s="544" t="s">
        <v>1824</v>
      </c>
      <c r="WVK25" s="218"/>
      <c r="WVL25" s="218"/>
      <c r="WVM25" s="218"/>
      <c r="WVN25" s="218"/>
      <c r="WVO25" s="218"/>
      <c r="WVP25" s="218"/>
      <c r="WVQ25" s="218"/>
      <c r="WVR25" s="218"/>
      <c r="WVS25" s="218"/>
      <c r="WVT25" s="218"/>
      <c r="WVU25" s="218"/>
      <c r="WVV25" s="218"/>
      <c r="WVW25" s="218"/>
      <c r="WVX25" s="218"/>
      <c r="WVY25" s="218"/>
      <c r="WVZ25" s="218"/>
      <c r="WWA25" s="218"/>
      <c r="WWB25" s="218"/>
      <c r="WWC25" s="218"/>
      <c r="WWD25" s="218"/>
      <c r="WWE25" s="218"/>
      <c r="WWF25" s="218"/>
      <c r="WWG25" s="218"/>
      <c r="WWH25" s="218"/>
      <c r="WWI25" s="218"/>
      <c r="WWJ25" s="218"/>
      <c r="WWK25" s="218"/>
      <c r="WWL25" s="218"/>
      <c r="WWM25" s="218"/>
      <c r="WWN25" s="218"/>
      <c r="WWO25" s="218"/>
      <c r="WWP25" s="218"/>
      <c r="WWQ25" s="218"/>
      <c r="WWR25" s="218"/>
      <c r="WWS25" s="218"/>
      <c r="WWT25" s="218"/>
      <c r="WWU25" s="218"/>
      <c r="WWV25" s="218"/>
      <c r="WWW25" s="218"/>
      <c r="WWX25" s="218"/>
      <c r="WWY25" s="218"/>
      <c r="WWZ25" s="218"/>
      <c r="WXA25" s="218"/>
      <c r="WXB25" s="218"/>
      <c r="WXC25" s="218"/>
      <c r="WXD25" s="218"/>
      <c r="WXE25" s="218"/>
      <c r="WXF25" s="218"/>
      <c r="WXG25" s="218"/>
      <c r="WXH25" s="218"/>
      <c r="WXI25" s="218"/>
      <c r="WXJ25" s="218"/>
      <c r="WXK25" s="218"/>
      <c r="WXL25" s="218"/>
      <c r="WXM25" s="218"/>
      <c r="WXN25" s="218"/>
      <c r="WXO25" s="218"/>
      <c r="WXP25" s="218"/>
      <c r="WXQ25" s="218"/>
      <c r="WXR25" s="218"/>
      <c r="WXS25" s="218"/>
      <c r="WXT25" s="218"/>
      <c r="WXU25" s="218"/>
      <c r="WXV25" s="218"/>
      <c r="WXW25" s="218"/>
      <c r="WXX25" s="218"/>
      <c r="WXY25" s="218"/>
      <c r="WXZ25" s="218"/>
      <c r="WYA25" s="218"/>
      <c r="WYB25" s="218"/>
      <c r="WYC25" s="218"/>
      <c r="WYD25" s="218"/>
      <c r="WYE25" s="218"/>
      <c r="WYF25" s="218"/>
      <c r="WYG25" s="218"/>
      <c r="WYH25" s="218"/>
      <c r="WYI25" s="218"/>
      <c r="WYJ25" s="218"/>
      <c r="WYK25" s="218"/>
      <c r="WYL25" s="218"/>
      <c r="WYM25" s="218"/>
      <c r="WYN25" s="218"/>
      <c r="WYO25" s="218"/>
      <c r="WYP25" s="218"/>
      <c r="WYQ25" s="218"/>
      <c r="WYR25" s="218"/>
      <c r="WYS25" s="218"/>
      <c r="WYT25" s="218"/>
      <c r="WYU25" s="218"/>
      <c r="WYV25" s="218"/>
      <c r="WYW25" s="218"/>
      <c r="WYX25" s="218"/>
      <c r="WYY25" s="218"/>
      <c r="WYZ25" s="218"/>
      <c r="WZA25" s="218"/>
      <c r="WZB25" s="218"/>
      <c r="WZC25" s="218"/>
      <c r="WZD25" s="218"/>
      <c r="WZE25" s="218"/>
      <c r="WZF25" s="218"/>
      <c r="WZG25" s="218"/>
      <c r="WZH25" s="218"/>
      <c r="WZI25" s="218"/>
      <c r="WZJ25" s="218"/>
      <c r="WZK25" s="218"/>
      <c r="WZL25" s="218"/>
      <c r="WZM25" s="218"/>
      <c r="WZN25" s="218"/>
      <c r="WZO25" s="218"/>
      <c r="WZP25" s="218"/>
      <c r="WZQ25" s="218"/>
      <c r="WZR25" s="218"/>
      <c r="WZS25" s="218"/>
      <c r="WZT25" s="218"/>
      <c r="WZU25" s="218"/>
      <c r="WZV25" s="218"/>
      <c r="WZW25" s="218"/>
      <c r="WZX25" s="218"/>
      <c r="WZY25" s="218"/>
      <c r="WZZ25" s="218"/>
      <c r="XAA25" s="218"/>
      <c r="XAB25" s="218"/>
      <c r="XAC25" s="218"/>
      <c r="XAD25" s="218"/>
      <c r="XAE25" s="218"/>
      <c r="XAF25" s="218"/>
      <c r="XAG25" s="218"/>
      <c r="XAH25" s="218"/>
      <c r="XAI25" s="218"/>
      <c r="XAJ25" s="218"/>
      <c r="XAK25" s="218"/>
      <c r="XAL25" s="218"/>
      <c r="XAM25" s="218"/>
      <c r="XAN25" s="218"/>
      <c r="XAO25" s="218"/>
      <c r="XAP25" s="218"/>
      <c r="XAQ25" s="218"/>
      <c r="XAR25" s="218"/>
      <c r="XAS25" s="218"/>
      <c r="XAT25" s="218"/>
      <c r="XAU25" s="218"/>
      <c r="XAV25" s="218"/>
      <c r="XAW25" s="218"/>
      <c r="XAX25" s="218"/>
      <c r="XAY25" s="218"/>
      <c r="XAZ25" s="218"/>
      <c r="XBA25" s="218"/>
      <c r="XBB25" s="218"/>
      <c r="XBC25" s="218"/>
      <c r="XBD25" s="218"/>
      <c r="XBE25" s="218"/>
      <c r="XBF25" s="218"/>
      <c r="XBG25" s="218"/>
      <c r="XBH25" s="218"/>
      <c r="XBI25" s="218"/>
      <c r="XBJ25" s="218"/>
      <c r="XBK25" s="218"/>
      <c r="XBL25" s="218"/>
      <c r="XBM25" s="218"/>
      <c r="XBN25" s="218"/>
      <c r="XBO25" s="218"/>
      <c r="XBP25" s="218"/>
      <c r="XBQ25" s="218"/>
      <c r="XBR25" s="218"/>
      <c r="XBS25" s="218"/>
      <c r="XBT25" s="218"/>
      <c r="XBU25" s="218"/>
      <c r="XBV25" s="218"/>
      <c r="XBW25" s="218"/>
      <c r="XBX25" s="218"/>
      <c r="XBY25" s="218"/>
      <c r="XBZ25" s="218"/>
      <c r="XCA25" s="218"/>
      <c r="XCB25" s="218"/>
      <c r="XCC25" s="218"/>
      <c r="XCD25" s="218"/>
      <c r="XCE25" s="218"/>
      <c r="XCF25" s="218"/>
      <c r="XCG25" s="218"/>
      <c r="XCH25" s="218"/>
      <c r="XCI25" s="218"/>
      <c r="XCJ25" s="218"/>
      <c r="XCK25" s="218"/>
      <c r="XCL25" s="218"/>
      <c r="XCM25" s="218"/>
      <c r="XCN25" s="218"/>
      <c r="XCO25" s="218"/>
      <c r="XCP25" s="218"/>
      <c r="XCQ25" s="218"/>
      <c r="XCR25" s="218"/>
      <c r="XCS25" s="218"/>
      <c r="XCT25" s="218"/>
      <c r="XCU25" s="218"/>
      <c r="XCV25" s="218"/>
      <c r="XCW25" s="218"/>
      <c r="XCX25" s="218"/>
      <c r="XCY25" s="218"/>
      <c r="XCZ25" s="218"/>
      <c r="XDA25" s="218"/>
      <c r="XDB25" s="218"/>
      <c r="XDC25" s="218"/>
      <c r="XDD25" s="218"/>
      <c r="XDE25" s="218"/>
      <c r="XDF25" s="218"/>
      <c r="XDG25" s="218"/>
      <c r="XDH25" s="218"/>
      <c r="XDI25" s="218"/>
      <c r="XDJ25" s="218"/>
      <c r="XDK25" s="218"/>
      <c r="XDL25" s="218"/>
      <c r="XDM25" s="218"/>
      <c r="XDN25" s="218"/>
      <c r="XDO25" s="218"/>
      <c r="XDP25" s="218"/>
      <c r="XDQ25" s="218"/>
      <c r="XDR25" s="218"/>
      <c r="XDS25" s="218"/>
      <c r="XDT25" s="218"/>
      <c r="XDU25" s="218"/>
      <c r="XDV25" s="218"/>
      <c r="XDW25" s="218"/>
      <c r="XDX25" s="218"/>
      <c r="XDY25" s="218"/>
      <c r="XDZ25" s="218"/>
      <c r="XEA25" s="218"/>
      <c r="XEB25" s="218"/>
      <c r="XEC25" s="218"/>
      <c r="XED25" s="218"/>
      <c r="XEE25" s="218"/>
      <c r="XEF25" s="218"/>
      <c r="XEG25" s="218"/>
      <c r="XEH25" s="218"/>
      <c r="XEI25" s="218"/>
      <c r="XEJ25" s="218"/>
      <c r="XEK25" s="218"/>
      <c r="XEL25" s="218"/>
      <c r="XEM25" s="218"/>
      <c r="XEN25" s="218"/>
      <c r="XEO25" s="218"/>
      <c r="XEP25" s="218"/>
      <c r="XEQ25" s="218"/>
      <c r="XER25" s="218"/>
      <c r="XES25" s="218"/>
      <c r="XET25" s="218"/>
      <c r="XEU25" s="218"/>
      <c r="XEV25" s="218"/>
      <c r="XEW25" s="218"/>
      <c r="XEX25" s="218"/>
      <c r="XEY25" s="218"/>
      <c r="XEZ25" s="218"/>
      <c r="XFA25" s="218"/>
      <c r="XFB25" s="218"/>
      <c r="XFC25" s="218"/>
      <c r="XFD25" s="218"/>
    </row>
    <row r="26" spans="1:2 16131:16384" s="218" customFormat="1" ht="82.8">
      <c r="A26" s="543" t="s">
        <v>1742</v>
      </c>
      <c r="B26" s="544" t="s">
        <v>2258</v>
      </c>
      <c r="WVK26" s="499"/>
      <c r="WVL26" s="499"/>
      <c r="WVM26" s="499"/>
      <c r="WVN26" s="499"/>
      <c r="WVO26" s="499"/>
      <c r="WVP26" s="499"/>
      <c r="WVQ26" s="499"/>
      <c r="WVR26" s="499"/>
      <c r="WVS26" s="499"/>
      <c r="WVT26" s="499"/>
      <c r="WVU26" s="499"/>
      <c r="WVV26" s="499"/>
      <c r="WVW26" s="499"/>
      <c r="WVX26" s="499"/>
      <c r="WVY26" s="499"/>
      <c r="WVZ26" s="499"/>
      <c r="WWA26" s="499"/>
      <c r="WWB26" s="499"/>
      <c r="WWC26" s="499"/>
      <c r="WWD26" s="499"/>
      <c r="WWE26" s="499"/>
      <c r="WWF26" s="499"/>
      <c r="WWG26" s="499"/>
      <c r="WWH26" s="499"/>
      <c r="WWI26" s="499"/>
      <c r="WWJ26" s="499"/>
      <c r="WWK26" s="499"/>
      <c r="WWL26" s="499"/>
      <c r="WWM26" s="499"/>
      <c r="WWN26" s="499"/>
      <c r="WWO26" s="499"/>
      <c r="WWP26" s="499"/>
      <c r="WWQ26" s="499"/>
      <c r="WWR26" s="499"/>
      <c r="WWS26" s="499"/>
      <c r="WWT26" s="499"/>
      <c r="WWU26" s="499"/>
      <c r="WWV26" s="499"/>
      <c r="WWW26" s="499"/>
      <c r="WWX26" s="499"/>
      <c r="WWY26" s="499"/>
      <c r="WWZ26" s="499"/>
      <c r="WXA26" s="499"/>
      <c r="WXB26" s="499"/>
      <c r="WXC26" s="499"/>
      <c r="WXD26" s="499"/>
      <c r="WXE26" s="499"/>
      <c r="WXF26" s="499"/>
      <c r="WXG26" s="499"/>
      <c r="WXH26" s="499"/>
      <c r="WXI26" s="499"/>
      <c r="WXJ26" s="499"/>
      <c r="WXK26" s="499"/>
      <c r="WXL26" s="499"/>
      <c r="WXM26" s="499"/>
      <c r="WXN26" s="499"/>
      <c r="WXO26" s="499"/>
      <c r="WXP26" s="499"/>
      <c r="WXQ26" s="499"/>
      <c r="WXR26" s="499"/>
      <c r="WXS26" s="499"/>
      <c r="WXT26" s="499"/>
      <c r="WXU26" s="499"/>
      <c r="WXV26" s="499"/>
      <c r="WXW26" s="499"/>
      <c r="WXX26" s="499"/>
      <c r="WXY26" s="499"/>
      <c r="WXZ26" s="499"/>
      <c r="WYA26" s="499"/>
      <c r="WYB26" s="499"/>
      <c r="WYC26" s="499"/>
      <c r="WYD26" s="499"/>
      <c r="WYE26" s="499"/>
      <c r="WYF26" s="499"/>
      <c r="WYG26" s="499"/>
      <c r="WYH26" s="499"/>
      <c r="WYI26" s="499"/>
      <c r="WYJ26" s="499"/>
      <c r="WYK26" s="499"/>
      <c r="WYL26" s="499"/>
      <c r="WYM26" s="499"/>
      <c r="WYN26" s="499"/>
      <c r="WYO26" s="499"/>
      <c r="WYP26" s="499"/>
      <c r="WYQ26" s="499"/>
      <c r="WYR26" s="499"/>
      <c r="WYS26" s="499"/>
      <c r="WYT26" s="499"/>
      <c r="WYU26" s="499"/>
      <c r="WYV26" s="499"/>
      <c r="WYW26" s="499"/>
      <c r="WYX26" s="499"/>
      <c r="WYY26" s="499"/>
      <c r="WYZ26" s="499"/>
      <c r="WZA26" s="499"/>
      <c r="WZB26" s="499"/>
      <c r="WZC26" s="499"/>
      <c r="WZD26" s="499"/>
      <c r="WZE26" s="499"/>
      <c r="WZF26" s="499"/>
      <c r="WZG26" s="499"/>
      <c r="WZH26" s="499"/>
      <c r="WZI26" s="499"/>
      <c r="WZJ26" s="499"/>
      <c r="WZK26" s="499"/>
      <c r="WZL26" s="499"/>
      <c r="WZM26" s="499"/>
      <c r="WZN26" s="499"/>
      <c r="WZO26" s="499"/>
      <c r="WZP26" s="499"/>
      <c r="WZQ26" s="499"/>
      <c r="WZR26" s="499"/>
      <c r="WZS26" s="499"/>
      <c r="WZT26" s="499"/>
      <c r="WZU26" s="499"/>
      <c r="WZV26" s="499"/>
      <c r="WZW26" s="499"/>
      <c r="WZX26" s="499"/>
      <c r="WZY26" s="499"/>
      <c r="WZZ26" s="499"/>
      <c r="XAA26" s="499"/>
      <c r="XAB26" s="499"/>
      <c r="XAC26" s="499"/>
      <c r="XAD26" s="499"/>
      <c r="XAE26" s="499"/>
      <c r="XAF26" s="499"/>
      <c r="XAG26" s="499"/>
      <c r="XAH26" s="499"/>
      <c r="XAI26" s="499"/>
      <c r="XAJ26" s="499"/>
      <c r="XAK26" s="499"/>
      <c r="XAL26" s="499"/>
      <c r="XAM26" s="499"/>
      <c r="XAN26" s="499"/>
      <c r="XAO26" s="499"/>
      <c r="XAP26" s="499"/>
      <c r="XAQ26" s="499"/>
      <c r="XAR26" s="499"/>
      <c r="XAS26" s="499"/>
      <c r="XAT26" s="499"/>
      <c r="XAU26" s="499"/>
      <c r="XAV26" s="499"/>
      <c r="XAW26" s="499"/>
      <c r="XAX26" s="499"/>
      <c r="XAY26" s="499"/>
      <c r="XAZ26" s="499"/>
      <c r="XBA26" s="499"/>
      <c r="XBB26" s="499"/>
      <c r="XBC26" s="499"/>
      <c r="XBD26" s="499"/>
      <c r="XBE26" s="499"/>
      <c r="XBF26" s="499"/>
      <c r="XBG26" s="499"/>
      <c r="XBH26" s="499"/>
      <c r="XBI26" s="499"/>
      <c r="XBJ26" s="499"/>
      <c r="XBK26" s="499"/>
      <c r="XBL26" s="499"/>
      <c r="XBM26" s="499"/>
      <c r="XBN26" s="499"/>
      <c r="XBO26" s="499"/>
      <c r="XBP26" s="499"/>
      <c r="XBQ26" s="499"/>
      <c r="XBR26" s="499"/>
      <c r="XBS26" s="499"/>
      <c r="XBT26" s="499"/>
      <c r="XBU26" s="499"/>
      <c r="XBV26" s="499"/>
      <c r="XBW26" s="499"/>
      <c r="XBX26" s="499"/>
      <c r="XBY26" s="499"/>
      <c r="XBZ26" s="499"/>
      <c r="XCA26" s="499"/>
      <c r="XCB26" s="499"/>
      <c r="XCC26" s="499"/>
      <c r="XCD26" s="499"/>
      <c r="XCE26" s="499"/>
      <c r="XCF26" s="499"/>
      <c r="XCG26" s="499"/>
      <c r="XCH26" s="499"/>
      <c r="XCI26" s="499"/>
      <c r="XCJ26" s="499"/>
      <c r="XCK26" s="499"/>
      <c r="XCL26" s="499"/>
      <c r="XCM26" s="499"/>
      <c r="XCN26" s="499"/>
      <c r="XCO26" s="499"/>
      <c r="XCP26" s="499"/>
      <c r="XCQ26" s="499"/>
      <c r="XCR26" s="499"/>
      <c r="XCS26" s="499"/>
      <c r="XCT26" s="499"/>
      <c r="XCU26" s="499"/>
      <c r="XCV26" s="499"/>
      <c r="XCW26" s="499"/>
      <c r="XCX26" s="499"/>
      <c r="XCY26" s="499"/>
      <c r="XCZ26" s="499"/>
      <c r="XDA26" s="499"/>
      <c r="XDB26" s="499"/>
      <c r="XDC26" s="499"/>
      <c r="XDD26" s="499"/>
      <c r="XDE26" s="499"/>
      <c r="XDF26" s="499"/>
      <c r="XDG26" s="499"/>
      <c r="XDH26" s="499"/>
      <c r="XDI26" s="499"/>
      <c r="XDJ26" s="499"/>
      <c r="XDK26" s="499"/>
      <c r="XDL26" s="499"/>
      <c r="XDM26" s="499"/>
      <c r="XDN26" s="499"/>
      <c r="XDO26" s="499"/>
      <c r="XDP26" s="499"/>
      <c r="XDQ26" s="499"/>
      <c r="XDR26" s="499"/>
      <c r="XDS26" s="499"/>
      <c r="XDT26" s="499"/>
      <c r="XDU26" s="499"/>
      <c r="XDV26" s="499"/>
      <c r="XDW26" s="499"/>
      <c r="XDX26" s="499"/>
      <c r="XDY26" s="499"/>
      <c r="XDZ26" s="499"/>
      <c r="XEA26" s="499"/>
      <c r="XEB26" s="499"/>
      <c r="XEC26" s="499"/>
      <c r="XED26" s="499"/>
      <c r="XEE26" s="499"/>
      <c r="XEF26" s="499"/>
      <c r="XEG26" s="499"/>
      <c r="XEH26" s="499"/>
      <c r="XEI26" s="499"/>
      <c r="XEJ26" s="499"/>
      <c r="XEK26" s="499"/>
      <c r="XEL26" s="499"/>
      <c r="XEM26" s="499"/>
      <c r="XEN26" s="499"/>
      <c r="XEO26" s="499"/>
      <c r="XEP26" s="499"/>
      <c r="XEQ26" s="499"/>
      <c r="XER26" s="499"/>
      <c r="XES26" s="499"/>
      <c r="XET26" s="499"/>
      <c r="XEU26" s="499"/>
      <c r="XEV26" s="499"/>
      <c r="XEW26" s="499"/>
      <c r="XEX26" s="499"/>
      <c r="XEY26" s="499"/>
      <c r="XEZ26" s="499"/>
      <c r="XFA26" s="499"/>
      <c r="XFB26" s="499"/>
      <c r="XFC26" s="499"/>
      <c r="XFD26" s="499"/>
    </row>
    <row r="27" spans="1:2 16131:16384" ht="317.39999999999998">
      <c r="A27" s="543" t="s">
        <v>1742</v>
      </c>
      <c r="B27" s="544" t="s">
        <v>2810</v>
      </c>
    </row>
    <row r="28" spans="1:2 16131:16384" ht="55.2">
      <c r="A28" s="543" t="s">
        <v>1742</v>
      </c>
      <c r="B28" s="544" t="s">
        <v>2259</v>
      </c>
    </row>
    <row r="29" spans="1:2 16131:16384" ht="124.2">
      <c r="A29" s="543" t="s">
        <v>1742</v>
      </c>
      <c r="B29" s="544" t="s">
        <v>2260</v>
      </c>
    </row>
    <row r="30" spans="1:2 16131:16384">
      <c r="B30" s="546"/>
    </row>
    <row r="31" spans="1:2 16131:16384" ht="27.6">
      <c r="A31" s="541"/>
      <c r="B31" s="542" t="s">
        <v>1825</v>
      </c>
    </row>
    <row r="32" spans="1:2 16131:16384">
      <c r="A32" s="543" t="s">
        <v>1742</v>
      </c>
      <c r="B32" s="544" t="s">
        <v>1826</v>
      </c>
    </row>
    <row r="33" spans="1:2">
      <c r="A33" s="543" t="s">
        <v>1742</v>
      </c>
      <c r="B33" s="544" t="s">
        <v>1827</v>
      </c>
    </row>
    <row r="34" spans="1:2" ht="27.6">
      <c r="A34" s="543" t="s">
        <v>1742</v>
      </c>
      <c r="B34" s="544" t="s">
        <v>1828</v>
      </c>
    </row>
    <row r="35" spans="1:2">
      <c r="A35" s="543" t="s">
        <v>1742</v>
      </c>
      <c r="B35" s="544" t="s">
        <v>1829</v>
      </c>
    </row>
    <row r="36" spans="1:2" ht="27.6">
      <c r="A36" s="543" t="s">
        <v>1742</v>
      </c>
      <c r="B36" s="544" t="s">
        <v>1830</v>
      </c>
    </row>
    <row r="37" spans="1:2">
      <c r="A37" s="543" t="s">
        <v>1742</v>
      </c>
      <c r="B37" s="544" t="s">
        <v>1831</v>
      </c>
    </row>
    <row r="38" spans="1:2" ht="27.6">
      <c r="A38" s="543" t="s">
        <v>1742</v>
      </c>
      <c r="B38" s="544" t="s">
        <v>1832</v>
      </c>
    </row>
    <row r="39" spans="1:2">
      <c r="A39" s="543" t="s">
        <v>1742</v>
      </c>
      <c r="B39" s="544" t="s">
        <v>1833</v>
      </c>
    </row>
    <row r="40" spans="1:2" ht="41.4">
      <c r="A40" s="543" t="s">
        <v>1742</v>
      </c>
      <c r="B40" s="544" t="s">
        <v>1834</v>
      </c>
    </row>
    <row r="41" spans="1:2">
      <c r="A41" s="543" t="s">
        <v>1742</v>
      </c>
      <c r="B41" s="544" t="s">
        <v>1835</v>
      </c>
    </row>
    <row r="42" spans="1:2" ht="27.6">
      <c r="A42" s="543" t="s">
        <v>1742</v>
      </c>
      <c r="B42" s="544" t="s">
        <v>1836</v>
      </c>
    </row>
    <row r="43" spans="1:2" ht="27.6">
      <c r="A43" s="543" t="s">
        <v>1742</v>
      </c>
      <c r="B43" s="544" t="s">
        <v>1837</v>
      </c>
    </row>
    <row r="44" spans="1:2">
      <c r="A44" s="543" t="s">
        <v>1742</v>
      </c>
      <c r="B44" s="544" t="s">
        <v>1838</v>
      </c>
    </row>
    <row r="45" spans="1:2" ht="41.4">
      <c r="A45" s="543" t="s">
        <v>1742</v>
      </c>
      <c r="B45" s="544" t="s">
        <v>1839</v>
      </c>
    </row>
    <row r="46" spans="1:2">
      <c r="A46" s="543" t="s">
        <v>1742</v>
      </c>
      <c r="B46" s="544" t="s">
        <v>1840</v>
      </c>
    </row>
    <row r="47" spans="1:2">
      <c r="A47" s="543" t="s">
        <v>1742</v>
      </c>
      <c r="B47" s="544" t="s">
        <v>1841</v>
      </c>
    </row>
    <row r="48" spans="1:2">
      <c r="A48" s="543" t="s">
        <v>1742</v>
      </c>
      <c r="B48" s="544" t="s">
        <v>1842</v>
      </c>
    </row>
    <row r="49" spans="1:3 16131:16384" ht="55.2">
      <c r="A49" s="543" t="s">
        <v>1742</v>
      </c>
      <c r="B49" s="544" t="s">
        <v>2261</v>
      </c>
      <c r="C49" s="541"/>
    </row>
    <row r="50" spans="1:3 16131:16384" ht="27.6">
      <c r="A50" s="543" t="s">
        <v>1742</v>
      </c>
      <c r="B50" s="544" t="s">
        <v>1843</v>
      </c>
      <c r="C50" s="541"/>
    </row>
    <row r="51" spans="1:3 16131:16384">
      <c r="A51" s="543" t="s">
        <v>1742</v>
      </c>
      <c r="B51" s="544" t="s">
        <v>2262</v>
      </c>
      <c r="C51" s="541"/>
    </row>
    <row r="52" spans="1:3 16131:16384">
      <c r="A52" s="543" t="s">
        <v>1742</v>
      </c>
      <c r="B52" s="544" t="s">
        <v>1845</v>
      </c>
      <c r="C52" s="541"/>
    </row>
    <row r="53" spans="1:3 16131:16384">
      <c r="A53" s="547" t="s">
        <v>1742</v>
      </c>
      <c r="B53" s="544" t="s">
        <v>1846</v>
      </c>
      <c r="C53" s="548"/>
    </row>
    <row r="54" spans="1:3 16131:16384">
      <c r="A54" s="543" t="s">
        <v>1742</v>
      </c>
      <c r="B54" s="544" t="s">
        <v>1847</v>
      </c>
      <c r="C54" s="541"/>
    </row>
    <row r="55" spans="1:3 16131:16384">
      <c r="A55" s="543" t="s">
        <v>1742</v>
      </c>
      <c r="B55" s="544" t="s">
        <v>1848</v>
      </c>
      <c r="C55" s="541"/>
    </row>
    <row r="56" spans="1:3 16131:16384">
      <c r="A56" s="543" t="s">
        <v>1742</v>
      </c>
      <c r="B56" s="544" t="s">
        <v>1849</v>
      </c>
      <c r="C56" s="541"/>
    </row>
    <row r="57" spans="1:3 16131:16384">
      <c r="A57" s="543" t="s">
        <v>1742</v>
      </c>
      <c r="B57" s="544" t="s">
        <v>1850</v>
      </c>
      <c r="C57" s="541"/>
    </row>
    <row r="58" spans="1:3 16131:16384">
      <c r="A58" s="543" t="s">
        <v>1742</v>
      </c>
      <c r="B58" s="544" t="s">
        <v>1851</v>
      </c>
      <c r="C58" s="541"/>
      <c r="WVK58" s="549"/>
      <c r="WVL58" s="549"/>
      <c r="WVM58" s="549"/>
      <c r="WVN58" s="549"/>
      <c r="WVO58" s="549"/>
      <c r="WVP58" s="549"/>
      <c r="WVQ58" s="549"/>
      <c r="WVR58" s="549"/>
      <c r="WVS58" s="549"/>
      <c r="WVT58" s="549"/>
      <c r="WVU58" s="549"/>
      <c r="WVV58" s="549"/>
      <c r="WVW58" s="549"/>
      <c r="WVX58" s="549"/>
      <c r="WVY58" s="549"/>
      <c r="WVZ58" s="549"/>
      <c r="WWA58" s="549"/>
      <c r="WWB58" s="549"/>
      <c r="WWC58" s="549"/>
      <c r="WWD58" s="549"/>
      <c r="WWE58" s="549"/>
      <c r="WWF58" s="549"/>
      <c r="WWG58" s="549"/>
      <c r="WWH58" s="549"/>
      <c r="WWI58" s="549"/>
      <c r="WWJ58" s="549"/>
      <c r="WWK58" s="549"/>
      <c r="WWL58" s="549"/>
      <c r="WWM58" s="549"/>
      <c r="WWN58" s="549"/>
      <c r="WWO58" s="549"/>
      <c r="WWP58" s="549"/>
      <c r="WWQ58" s="549"/>
      <c r="WWR58" s="549"/>
      <c r="WWS58" s="549"/>
      <c r="WWT58" s="549"/>
      <c r="WWU58" s="549"/>
      <c r="WWV58" s="549"/>
      <c r="WWW58" s="549"/>
      <c r="WWX58" s="549"/>
      <c r="WWY58" s="549"/>
      <c r="WWZ58" s="549"/>
      <c r="WXA58" s="549"/>
      <c r="WXB58" s="549"/>
      <c r="WXC58" s="549"/>
      <c r="WXD58" s="549"/>
      <c r="WXE58" s="549"/>
      <c r="WXF58" s="549"/>
      <c r="WXG58" s="549"/>
      <c r="WXH58" s="549"/>
      <c r="WXI58" s="549"/>
      <c r="WXJ58" s="549"/>
      <c r="WXK58" s="549"/>
      <c r="WXL58" s="549"/>
      <c r="WXM58" s="549"/>
      <c r="WXN58" s="549"/>
      <c r="WXO58" s="549"/>
      <c r="WXP58" s="549"/>
      <c r="WXQ58" s="549"/>
      <c r="WXR58" s="549"/>
      <c r="WXS58" s="549"/>
      <c r="WXT58" s="549"/>
      <c r="WXU58" s="549"/>
      <c r="WXV58" s="549"/>
      <c r="WXW58" s="549"/>
      <c r="WXX58" s="549"/>
      <c r="WXY58" s="549"/>
      <c r="WXZ58" s="549"/>
      <c r="WYA58" s="549"/>
      <c r="WYB58" s="549"/>
      <c r="WYC58" s="549"/>
      <c r="WYD58" s="549"/>
      <c r="WYE58" s="549"/>
      <c r="WYF58" s="549"/>
      <c r="WYG58" s="549"/>
      <c r="WYH58" s="549"/>
      <c r="WYI58" s="549"/>
      <c r="WYJ58" s="549"/>
      <c r="WYK58" s="549"/>
      <c r="WYL58" s="549"/>
      <c r="WYM58" s="549"/>
      <c r="WYN58" s="549"/>
      <c r="WYO58" s="549"/>
      <c r="WYP58" s="549"/>
      <c r="WYQ58" s="549"/>
      <c r="WYR58" s="549"/>
      <c r="WYS58" s="549"/>
      <c r="WYT58" s="549"/>
      <c r="WYU58" s="549"/>
      <c r="WYV58" s="549"/>
      <c r="WYW58" s="549"/>
      <c r="WYX58" s="549"/>
      <c r="WYY58" s="549"/>
      <c r="WYZ58" s="549"/>
      <c r="WZA58" s="549"/>
      <c r="WZB58" s="549"/>
      <c r="WZC58" s="549"/>
      <c r="WZD58" s="549"/>
      <c r="WZE58" s="549"/>
      <c r="WZF58" s="549"/>
      <c r="WZG58" s="549"/>
      <c r="WZH58" s="549"/>
      <c r="WZI58" s="549"/>
      <c r="WZJ58" s="549"/>
      <c r="WZK58" s="549"/>
      <c r="WZL58" s="549"/>
      <c r="WZM58" s="549"/>
      <c r="WZN58" s="549"/>
      <c r="WZO58" s="549"/>
      <c r="WZP58" s="549"/>
      <c r="WZQ58" s="549"/>
      <c r="WZR58" s="549"/>
      <c r="WZS58" s="549"/>
      <c r="WZT58" s="549"/>
      <c r="WZU58" s="549"/>
      <c r="WZV58" s="549"/>
      <c r="WZW58" s="549"/>
      <c r="WZX58" s="549"/>
      <c r="WZY58" s="549"/>
      <c r="WZZ58" s="549"/>
      <c r="XAA58" s="549"/>
      <c r="XAB58" s="549"/>
      <c r="XAC58" s="549"/>
      <c r="XAD58" s="549"/>
      <c r="XAE58" s="549"/>
      <c r="XAF58" s="549"/>
      <c r="XAG58" s="549"/>
      <c r="XAH58" s="549"/>
      <c r="XAI58" s="549"/>
      <c r="XAJ58" s="549"/>
      <c r="XAK58" s="549"/>
      <c r="XAL58" s="549"/>
      <c r="XAM58" s="549"/>
      <c r="XAN58" s="549"/>
      <c r="XAO58" s="549"/>
      <c r="XAP58" s="549"/>
      <c r="XAQ58" s="549"/>
      <c r="XAR58" s="549"/>
      <c r="XAS58" s="549"/>
      <c r="XAT58" s="549"/>
      <c r="XAU58" s="549"/>
      <c r="XAV58" s="549"/>
      <c r="XAW58" s="549"/>
      <c r="XAX58" s="549"/>
      <c r="XAY58" s="549"/>
      <c r="XAZ58" s="549"/>
      <c r="XBA58" s="549"/>
      <c r="XBB58" s="549"/>
      <c r="XBC58" s="549"/>
      <c r="XBD58" s="549"/>
      <c r="XBE58" s="549"/>
      <c r="XBF58" s="549"/>
      <c r="XBG58" s="549"/>
      <c r="XBH58" s="549"/>
      <c r="XBI58" s="549"/>
      <c r="XBJ58" s="549"/>
      <c r="XBK58" s="549"/>
      <c r="XBL58" s="549"/>
      <c r="XBM58" s="549"/>
      <c r="XBN58" s="549"/>
      <c r="XBO58" s="549"/>
      <c r="XBP58" s="549"/>
      <c r="XBQ58" s="549"/>
      <c r="XBR58" s="549"/>
      <c r="XBS58" s="549"/>
      <c r="XBT58" s="549"/>
      <c r="XBU58" s="549"/>
      <c r="XBV58" s="549"/>
      <c r="XBW58" s="549"/>
      <c r="XBX58" s="549"/>
      <c r="XBY58" s="549"/>
      <c r="XBZ58" s="549"/>
      <c r="XCA58" s="549"/>
      <c r="XCB58" s="549"/>
      <c r="XCC58" s="549"/>
      <c r="XCD58" s="549"/>
      <c r="XCE58" s="549"/>
      <c r="XCF58" s="549"/>
      <c r="XCG58" s="549"/>
      <c r="XCH58" s="549"/>
      <c r="XCI58" s="549"/>
      <c r="XCJ58" s="549"/>
      <c r="XCK58" s="549"/>
      <c r="XCL58" s="549"/>
      <c r="XCM58" s="549"/>
      <c r="XCN58" s="549"/>
      <c r="XCO58" s="549"/>
      <c r="XCP58" s="549"/>
      <c r="XCQ58" s="549"/>
      <c r="XCR58" s="549"/>
      <c r="XCS58" s="549"/>
      <c r="XCT58" s="549"/>
      <c r="XCU58" s="549"/>
      <c r="XCV58" s="549"/>
      <c r="XCW58" s="549"/>
      <c r="XCX58" s="549"/>
      <c r="XCY58" s="549"/>
      <c r="XCZ58" s="549"/>
      <c r="XDA58" s="549"/>
      <c r="XDB58" s="549"/>
      <c r="XDC58" s="549"/>
      <c r="XDD58" s="549"/>
      <c r="XDE58" s="549"/>
      <c r="XDF58" s="549"/>
      <c r="XDG58" s="549"/>
      <c r="XDH58" s="549"/>
      <c r="XDI58" s="549"/>
      <c r="XDJ58" s="549"/>
      <c r="XDK58" s="549"/>
      <c r="XDL58" s="549"/>
      <c r="XDM58" s="549"/>
      <c r="XDN58" s="549"/>
      <c r="XDO58" s="549"/>
      <c r="XDP58" s="549"/>
      <c r="XDQ58" s="549"/>
      <c r="XDR58" s="549"/>
      <c r="XDS58" s="549"/>
      <c r="XDT58" s="549"/>
      <c r="XDU58" s="549"/>
      <c r="XDV58" s="549"/>
      <c r="XDW58" s="549"/>
      <c r="XDX58" s="549"/>
      <c r="XDY58" s="549"/>
      <c r="XDZ58" s="549"/>
      <c r="XEA58" s="549"/>
      <c r="XEB58" s="549"/>
      <c r="XEC58" s="549"/>
      <c r="XED58" s="549"/>
      <c r="XEE58" s="549"/>
      <c r="XEF58" s="549"/>
      <c r="XEG58" s="549"/>
      <c r="XEH58" s="549"/>
      <c r="XEI58" s="549"/>
      <c r="XEJ58" s="549"/>
      <c r="XEK58" s="549"/>
      <c r="XEL58" s="549"/>
      <c r="XEM58" s="549"/>
      <c r="XEN58" s="549"/>
      <c r="XEO58" s="549"/>
      <c r="XEP58" s="549"/>
      <c r="XEQ58" s="549"/>
      <c r="XER58" s="549"/>
      <c r="XES58" s="549"/>
      <c r="XET58" s="549"/>
      <c r="XEU58" s="549"/>
      <c r="XEV58" s="549"/>
      <c r="XEW58" s="549"/>
      <c r="XEX58" s="549"/>
      <c r="XEY58" s="549"/>
      <c r="XEZ58" s="549"/>
      <c r="XFA58" s="549"/>
      <c r="XFB58" s="549"/>
      <c r="XFC58" s="549"/>
      <c r="XFD58" s="549"/>
    </row>
    <row r="59" spans="1:3 16131:16384">
      <c r="A59" s="543" t="s">
        <v>1742</v>
      </c>
      <c r="B59" s="544" t="s">
        <v>1853</v>
      </c>
      <c r="C59" s="541"/>
    </row>
    <row r="60" spans="1:3 16131:16384">
      <c r="A60" s="541"/>
      <c r="B60" s="544" t="s">
        <v>1854</v>
      </c>
      <c r="C60" s="541"/>
    </row>
    <row r="61" spans="1:3 16131:16384">
      <c r="A61" s="543" t="s">
        <v>1742</v>
      </c>
      <c r="B61" s="544" t="s">
        <v>1855</v>
      </c>
      <c r="C61" s="541"/>
    </row>
    <row r="62" spans="1:3 16131:16384" ht="27.6">
      <c r="A62" s="543" t="s">
        <v>1742</v>
      </c>
      <c r="B62" s="544" t="s">
        <v>1856</v>
      </c>
      <c r="C62" s="541"/>
    </row>
    <row r="63" spans="1:3 16131:16384" ht="27.6">
      <c r="A63" s="543" t="s">
        <v>1742</v>
      </c>
      <c r="B63" s="544" t="s">
        <v>1857</v>
      </c>
      <c r="C63" s="541"/>
    </row>
    <row r="64" spans="1:3 16131:16384" ht="41.4">
      <c r="A64" s="543" t="s">
        <v>1742</v>
      </c>
      <c r="B64" s="544" t="s">
        <v>1858</v>
      </c>
    </row>
    <row r="65" spans="1:2" ht="27.6">
      <c r="A65" s="543" t="s">
        <v>1742</v>
      </c>
      <c r="B65" s="544" t="s">
        <v>1859</v>
      </c>
    </row>
    <row r="66" spans="1:2">
      <c r="A66" s="541"/>
      <c r="B66" s="544" t="s">
        <v>1860</v>
      </c>
    </row>
    <row r="67" spans="1:2" ht="27.6">
      <c r="A67" s="541"/>
      <c r="B67" s="544" t="s">
        <v>1861</v>
      </c>
    </row>
    <row r="68" spans="1:2">
      <c r="A68" s="541"/>
      <c r="B68" s="544" t="s">
        <v>1862</v>
      </c>
    </row>
    <row r="69" spans="1:2" ht="27.6">
      <c r="A69" s="541"/>
      <c r="B69" s="544" t="s">
        <v>1863</v>
      </c>
    </row>
    <row r="70" spans="1:2">
      <c r="A70" s="541"/>
      <c r="B70" s="544" t="s">
        <v>1864</v>
      </c>
    </row>
    <row r="71" spans="1:2">
      <c r="A71" s="541"/>
      <c r="B71" s="544" t="s">
        <v>1865</v>
      </c>
    </row>
    <row r="72" spans="1:2" ht="27.6">
      <c r="A72" s="541"/>
      <c r="B72" s="544" t="s">
        <v>1866</v>
      </c>
    </row>
    <row r="73" spans="1:2" ht="27.6">
      <c r="A73" s="543" t="s">
        <v>1742</v>
      </c>
      <c r="B73" s="544" t="s">
        <v>1867</v>
      </c>
    </row>
    <row r="74" spans="1:2" ht="27.6">
      <c r="A74" s="543" t="s">
        <v>1742</v>
      </c>
      <c r="B74" s="544" t="s">
        <v>1868</v>
      </c>
    </row>
    <row r="75" spans="1:2" ht="55.2">
      <c r="A75" s="543" t="s">
        <v>1742</v>
      </c>
      <c r="B75" s="544" t="s">
        <v>1869</v>
      </c>
    </row>
    <row r="76" spans="1:2" ht="27.6">
      <c r="A76" s="543" t="s">
        <v>1742</v>
      </c>
      <c r="B76" s="544" t="s">
        <v>1870</v>
      </c>
    </row>
    <row r="77" spans="1:2">
      <c r="A77" s="543" t="s">
        <v>1742</v>
      </c>
      <c r="B77" s="544" t="s">
        <v>1871</v>
      </c>
    </row>
    <row r="78" spans="1:2" ht="27.6">
      <c r="A78" s="543" t="s">
        <v>1742</v>
      </c>
      <c r="B78" s="544" t="s">
        <v>1872</v>
      </c>
    </row>
    <row r="79" spans="1:2">
      <c r="A79" s="541"/>
      <c r="B79" s="544" t="s">
        <v>1873</v>
      </c>
    </row>
    <row r="80" spans="1:2">
      <c r="A80" s="541"/>
      <c r="B80" s="544" t="s">
        <v>1874</v>
      </c>
    </row>
    <row r="81" spans="1:2">
      <c r="A81" s="541"/>
      <c r="B81" s="544" t="s">
        <v>1875</v>
      </c>
    </row>
    <row r="82" spans="1:2">
      <c r="A82" s="541"/>
      <c r="B82" s="544" t="s">
        <v>1876</v>
      </c>
    </row>
    <row r="83" spans="1:2">
      <c r="A83" s="541"/>
      <c r="B83" s="544" t="s">
        <v>1877</v>
      </c>
    </row>
    <row r="84" spans="1:2">
      <c r="A84" s="541"/>
      <c r="B84" s="544" t="s">
        <v>1878</v>
      </c>
    </row>
    <row r="85" spans="1:2" ht="27.6">
      <c r="A85" s="541"/>
      <c r="B85" s="544" t="s">
        <v>1879</v>
      </c>
    </row>
    <row r="86" spans="1:2" ht="55.2">
      <c r="A86" s="543" t="s">
        <v>1742</v>
      </c>
      <c r="B86" s="544" t="s">
        <v>1880</v>
      </c>
    </row>
    <row r="87" spans="1:2" ht="27.6">
      <c r="A87" s="543" t="s">
        <v>1742</v>
      </c>
      <c r="B87" s="544" t="s">
        <v>1881</v>
      </c>
    </row>
    <row r="88" spans="1:2">
      <c r="A88" s="543" t="s">
        <v>1742</v>
      </c>
      <c r="B88" s="544" t="s">
        <v>1882</v>
      </c>
    </row>
    <row r="89" spans="1:2" ht="55.2">
      <c r="A89" s="545" t="s">
        <v>1742</v>
      </c>
      <c r="B89" s="550" t="s">
        <v>2263</v>
      </c>
    </row>
    <row r="90" spans="1:2" ht="69">
      <c r="A90" s="545" t="s">
        <v>1742</v>
      </c>
      <c r="B90" s="551" t="s">
        <v>2264</v>
      </c>
    </row>
  </sheetData>
  <sheetProtection algorithmName="SHA-512" hashValue="9ctd1vUCjpQqunQrIRk4xkvErZ2IEJR/21S+kPoCCI/waSjfBPWze45HD5fuZqyB3r3s1dJ7IH62hWvpwsjImA==" saltValue="VGRRN92zkR5AG5fEnFJTdg==" spinCount="100000" sheet="1" objects="1" scenarios="1" formatCells="0" formatColumns="0"/>
  <pageMargins left="0.70833333333333315" right="0.70833333333333315" top="0.74791666666666701" bottom="0.74791666666666701" header="0.51181102362204689" footer="0.31527777777777799"/>
  <pageSetup paperSize="9" orientation="portrait" r:id="rId1"/>
  <headerFooter>
    <oddFooter>&amp;L&amp;9&amp;F &amp;R&amp;9&amp;A  &amp;P/&amp;N</oddFooter>
  </headerFooter>
  <rowBreaks count="1" manualBreakCount="1">
    <brk id="29"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O405"/>
  <sheetViews>
    <sheetView workbookViewId="0">
      <selection activeCell="B2" sqref="B2:C6"/>
    </sheetView>
  </sheetViews>
  <sheetFormatPr defaultColWidth="11.5546875" defaultRowHeight="13.8"/>
  <cols>
    <col min="1" max="1" width="3.88671875" style="552" customWidth="1"/>
    <col min="2" max="2" width="11.33203125" style="571" customWidth="1"/>
    <col min="3" max="3" width="8.5546875" style="552" customWidth="1"/>
    <col min="4" max="4" width="15.88671875" style="552" customWidth="1"/>
    <col min="5" max="5" width="8.88671875" style="552" customWidth="1"/>
    <col min="6" max="6" width="16.88671875" style="552" bestFit="1" customWidth="1"/>
    <col min="7" max="7" width="2.5546875" style="572" customWidth="1"/>
    <col min="8" max="8" width="2.5546875" style="574" customWidth="1"/>
    <col min="9" max="15" width="16" style="552" customWidth="1"/>
    <col min="16" max="16384" width="11.5546875" style="553"/>
  </cols>
  <sheetData>
    <row r="1" spans="1:15">
      <c r="A1" s="214"/>
      <c r="B1" s="215"/>
      <c r="C1" s="215"/>
      <c r="D1" s="215"/>
      <c r="E1" s="215"/>
      <c r="F1" s="215"/>
      <c r="G1" s="215"/>
      <c r="H1" s="215"/>
      <c r="I1" s="216"/>
    </row>
    <row r="2" spans="1:15" ht="15.6">
      <c r="A2" s="218"/>
      <c r="B2" s="78" t="s">
        <v>2789</v>
      </c>
      <c r="C2" s="76"/>
      <c r="D2" s="59"/>
      <c r="E2" s="60"/>
      <c r="F2" s="60"/>
      <c r="G2" s="61"/>
      <c r="H2" s="221"/>
      <c r="I2" s="222"/>
      <c r="J2" s="214"/>
      <c r="K2" s="214"/>
      <c r="L2" s="214"/>
      <c r="M2" s="214"/>
      <c r="N2" s="214"/>
      <c r="O2" s="214"/>
    </row>
    <row r="3" spans="1:15" ht="15.6">
      <c r="B3" s="57"/>
      <c r="C3" s="76"/>
      <c r="D3" s="59"/>
      <c r="E3" s="60"/>
      <c r="F3" s="60"/>
      <c r="G3" s="61"/>
      <c r="H3" s="224"/>
      <c r="I3" s="222"/>
      <c r="J3" s="218"/>
      <c r="K3" s="218"/>
      <c r="L3" s="218"/>
      <c r="M3" s="218"/>
      <c r="N3" s="218"/>
      <c r="O3" s="218"/>
    </row>
    <row r="4" spans="1:15" ht="15.6">
      <c r="A4" s="225"/>
      <c r="B4" s="1061" t="s">
        <v>2790</v>
      </c>
      <c r="C4" s="1060" t="s">
        <v>2811</v>
      </c>
      <c r="D4" s="59"/>
      <c r="E4" s="60"/>
      <c r="F4" s="60"/>
      <c r="G4" s="61"/>
      <c r="H4" s="224"/>
      <c r="I4" s="222"/>
    </row>
    <row r="5" spans="1:15" ht="15.6">
      <c r="A5" s="226"/>
      <c r="B5" s="57"/>
      <c r="C5" s="76"/>
      <c r="D5" s="59"/>
      <c r="E5" s="60"/>
      <c r="F5" s="60"/>
      <c r="G5" s="61"/>
      <c r="H5" s="224"/>
      <c r="I5" s="222"/>
      <c r="J5" s="225"/>
      <c r="K5" s="225"/>
      <c r="L5" s="225"/>
      <c r="M5" s="225"/>
      <c r="N5" s="225"/>
      <c r="O5" s="225"/>
    </row>
    <row r="6" spans="1:15" ht="15.6">
      <c r="A6" s="225"/>
      <c r="B6" s="79" t="s">
        <v>2792</v>
      </c>
      <c r="C6" s="80"/>
      <c r="D6" s="59"/>
      <c r="E6" s="60"/>
      <c r="F6" s="60"/>
      <c r="G6" s="61"/>
      <c r="H6" s="224"/>
      <c r="I6" s="222"/>
      <c r="J6" s="226"/>
      <c r="K6" s="226"/>
      <c r="L6" s="226"/>
      <c r="M6" s="226"/>
      <c r="N6" s="226"/>
      <c r="O6" s="226"/>
    </row>
    <row r="7" spans="1:15">
      <c r="A7" s="226"/>
      <c r="B7" s="219"/>
      <c r="C7" s="220"/>
      <c r="D7" s="220"/>
      <c r="E7" s="220"/>
      <c r="F7" s="219"/>
      <c r="G7" s="221"/>
      <c r="H7" s="221"/>
      <c r="I7" s="227"/>
      <c r="J7" s="225"/>
      <c r="K7" s="225"/>
      <c r="L7" s="225"/>
      <c r="M7" s="225"/>
      <c r="N7" s="225"/>
      <c r="O7" s="225"/>
    </row>
    <row r="8" spans="1:15">
      <c r="A8" s="226"/>
      <c r="B8" s="230"/>
      <c r="C8" s="231"/>
      <c r="D8" s="231"/>
      <c r="E8" s="231"/>
      <c r="F8" s="230"/>
      <c r="G8" s="232"/>
      <c r="H8" s="232"/>
      <c r="I8" s="233"/>
      <c r="J8" s="226"/>
      <c r="K8" s="226"/>
      <c r="L8" s="226"/>
      <c r="M8" s="226"/>
      <c r="N8" s="226"/>
      <c r="O8" s="226"/>
    </row>
    <row r="9" spans="1:15">
      <c r="A9" s="226"/>
      <c r="B9" s="223"/>
      <c r="C9" s="215"/>
      <c r="D9" s="215"/>
      <c r="E9" s="215"/>
      <c r="F9" s="223"/>
      <c r="G9" s="224"/>
      <c r="H9" s="224"/>
      <c r="I9" s="222"/>
      <c r="J9" s="226"/>
      <c r="K9" s="226"/>
      <c r="L9" s="226"/>
      <c r="M9" s="226"/>
      <c r="N9" s="226"/>
      <c r="O9" s="226"/>
    </row>
    <row r="10" spans="1:15">
      <c r="A10" s="226"/>
      <c r="B10" s="219"/>
      <c r="C10" s="220"/>
      <c r="D10" s="220"/>
      <c r="E10" s="220"/>
      <c r="F10" s="219"/>
      <c r="G10" s="221"/>
      <c r="H10" s="221"/>
      <c r="I10" s="227"/>
      <c r="J10" s="226"/>
      <c r="K10" s="226"/>
      <c r="L10" s="226"/>
      <c r="M10" s="226"/>
      <c r="N10" s="226"/>
      <c r="O10" s="226"/>
    </row>
    <row r="11" spans="1:15">
      <c r="A11" s="234"/>
      <c r="B11" s="219"/>
      <c r="C11" s="220"/>
      <c r="D11" s="220"/>
      <c r="E11" s="220"/>
      <c r="F11" s="235" t="s">
        <v>1887</v>
      </c>
      <c r="G11" s="221"/>
      <c r="H11" s="221"/>
      <c r="I11" s="227"/>
      <c r="J11" s="226"/>
      <c r="K11" s="226"/>
      <c r="L11" s="226"/>
      <c r="M11" s="226"/>
      <c r="N11" s="226"/>
      <c r="O11" s="226"/>
    </row>
    <row r="12" spans="1:15">
      <c r="B12" s="219"/>
      <c r="C12" s="220"/>
      <c r="D12" s="220"/>
      <c r="E12" s="220"/>
      <c r="F12" s="219"/>
      <c r="G12" s="221"/>
      <c r="H12" s="221"/>
      <c r="I12" s="227"/>
      <c r="J12" s="234"/>
      <c r="K12" s="234"/>
      <c r="L12" s="234"/>
      <c r="M12" s="234"/>
      <c r="N12" s="234"/>
      <c r="O12" s="234"/>
    </row>
    <row r="13" spans="1:15">
      <c r="A13" s="214"/>
      <c r="B13" s="1353"/>
      <c r="C13" s="1353"/>
      <c r="D13" s="1353"/>
      <c r="E13" s="1353"/>
      <c r="F13" s="1353"/>
      <c r="G13" s="1353"/>
      <c r="H13" s="1353"/>
      <c r="I13" s="1353"/>
    </row>
    <row r="14" spans="1:15">
      <c r="A14" s="214"/>
      <c r="B14" s="220"/>
      <c r="C14" s="220"/>
      <c r="D14" s="220"/>
      <c r="E14" s="220"/>
      <c r="F14" s="219"/>
      <c r="G14" s="221"/>
      <c r="H14" s="221"/>
      <c r="I14" s="227"/>
      <c r="J14" s="214"/>
      <c r="K14" s="214"/>
      <c r="L14" s="214"/>
      <c r="M14" s="214"/>
      <c r="N14" s="214"/>
      <c r="O14" s="214"/>
    </row>
    <row r="15" spans="1:15">
      <c r="A15" s="214"/>
      <c r="B15" s="220"/>
      <c r="C15" s="220"/>
      <c r="D15" s="220"/>
      <c r="E15" s="220"/>
      <c r="F15" s="219"/>
      <c r="G15" s="221"/>
      <c r="H15" s="221"/>
      <c r="I15" s="248"/>
      <c r="J15" s="214"/>
      <c r="K15" s="214"/>
      <c r="L15" s="214"/>
      <c r="M15" s="214"/>
      <c r="N15" s="214"/>
      <c r="O15" s="214"/>
    </row>
    <row r="16" spans="1:15">
      <c r="A16" s="214"/>
      <c r="B16" s="554" t="s">
        <v>2265</v>
      </c>
      <c r="C16" s="220" t="s">
        <v>2266</v>
      </c>
      <c r="D16" s="220"/>
      <c r="E16" s="220"/>
      <c r="F16" s="219"/>
      <c r="G16" s="221"/>
      <c r="H16" s="221"/>
      <c r="I16" s="555">
        <f>'4.1 VODOVOD'!K457</f>
        <v>0</v>
      </c>
      <c r="J16" s="214"/>
      <c r="K16" s="214"/>
      <c r="L16" s="214"/>
      <c r="M16" s="214"/>
      <c r="N16" s="214"/>
      <c r="O16" s="214"/>
    </row>
    <row r="17" spans="1:15">
      <c r="A17" s="214"/>
      <c r="B17" s="554" t="s">
        <v>2267</v>
      </c>
      <c r="C17" s="220" t="s">
        <v>2268</v>
      </c>
      <c r="D17" s="220"/>
      <c r="E17" s="220"/>
      <c r="F17" s="219"/>
      <c r="G17" s="221"/>
      <c r="H17" s="221"/>
      <c r="I17" s="250"/>
      <c r="J17" s="214"/>
      <c r="K17" s="214"/>
      <c r="L17" s="214"/>
      <c r="M17" s="214"/>
      <c r="N17" s="214"/>
      <c r="O17" s="214"/>
    </row>
    <row r="18" spans="1:15">
      <c r="A18" s="214"/>
      <c r="B18" s="554"/>
      <c r="C18" s="220" t="s">
        <v>617</v>
      </c>
      <c r="D18" s="220"/>
      <c r="E18" s="220"/>
      <c r="F18" s="219"/>
      <c r="G18" s="221"/>
      <c r="H18" s="221"/>
      <c r="I18" s="250">
        <f>'4.1 VODOVOD'!H54</f>
        <v>0</v>
      </c>
      <c r="J18" s="214"/>
      <c r="K18" s="214"/>
      <c r="L18" s="214"/>
      <c r="M18" s="214"/>
      <c r="N18" s="214"/>
      <c r="O18" s="214"/>
    </row>
    <row r="19" spans="1:15">
      <c r="A19" s="214"/>
      <c r="B19" s="554"/>
      <c r="C19" s="220" t="s">
        <v>618</v>
      </c>
      <c r="D19" s="220"/>
      <c r="E19" s="220"/>
      <c r="F19" s="219"/>
      <c r="G19" s="221"/>
      <c r="H19" s="221"/>
      <c r="I19" s="250">
        <f>'4.1 VODOVOD'!I54</f>
        <v>0</v>
      </c>
      <c r="J19" s="214"/>
      <c r="K19" s="214"/>
      <c r="L19" s="214"/>
      <c r="M19" s="214"/>
      <c r="N19" s="214"/>
      <c r="O19" s="214"/>
    </row>
    <row r="20" spans="1:15">
      <c r="A20" s="214"/>
      <c r="B20" s="554"/>
      <c r="C20" s="220" t="s">
        <v>619</v>
      </c>
      <c r="D20" s="220"/>
      <c r="E20" s="220"/>
      <c r="F20" s="219"/>
      <c r="G20" s="221"/>
      <c r="H20" s="221"/>
      <c r="I20" s="250">
        <f>'4.1 VODOVOD'!J54</f>
        <v>0</v>
      </c>
      <c r="J20" s="214"/>
      <c r="K20" s="214"/>
      <c r="L20" s="214"/>
      <c r="M20" s="214"/>
      <c r="N20" s="214"/>
      <c r="O20" s="214"/>
    </row>
    <row r="21" spans="1:15">
      <c r="A21" s="214"/>
      <c r="B21" s="554" t="s">
        <v>2269</v>
      </c>
      <c r="C21" s="220" t="s">
        <v>2270</v>
      </c>
      <c r="D21" s="220"/>
      <c r="E21" s="220"/>
      <c r="F21" s="219"/>
      <c r="G21" s="221"/>
      <c r="H21" s="221"/>
      <c r="I21" s="250"/>
      <c r="J21" s="214"/>
      <c r="K21" s="214"/>
      <c r="L21" s="214"/>
      <c r="M21" s="214"/>
      <c r="N21" s="214"/>
      <c r="O21" s="214"/>
    </row>
    <row r="22" spans="1:15">
      <c r="A22" s="214"/>
      <c r="B22" s="554"/>
      <c r="C22" s="220" t="s">
        <v>617</v>
      </c>
      <c r="D22" s="220"/>
      <c r="E22" s="220"/>
      <c r="F22" s="219"/>
      <c r="G22" s="221"/>
      <c r="H22" s="221"/>
      <c r="I22" s="250">
        <f>'4.1 VODOVOD'!H164</f>
        <v>0</v>
      </c>
      <c r="J22" s="214"/>
      <c r="K22" s="214"/>
      <c r="L22" s="214"/>
      <c r="M22" s="214"/>
      <c r="N22" s="214"/>
      <c r="O22" s="214"/>
    </row>
    <row r="23" spans="1:15">
      <c r="A23" s="214"/>
      <c r="B23" s="554"/>
      <c r="C23" s="220" t="s">
        <v>618</v>
      </c>
      <c r="D23" s="220"/>
      <c r="E23" s="220"/>
      <c r="F23" s="219"/>
      <c r="G23" s="221"/>
      <c r="H23" s="221"/>
      <c r="I23" s="250">
        <f>'4.1 VODOVOD'!I164</f>
        <v>0</v>
      </c>
      <c r="J23" s="214"/>
      <c r="K23" s="214"/>
      <c r="L23" s="214"/>
      <c r="M23" s="214"/>
      <c r="N23" s="214"/>
      <c r="O23" s="214"/>
    </row>
    <row r="24" spans="1:15">
      <c r="A24" s="214"/>
      <c r="B24" s="554"/>
      <c r="C24" s="220" t="s">
        <v>619</v>
      </c>
      <c r="D24" s="220"/>
      <c r="E24" s="220"/>
      <c r="F24" s="219"/>
      <c r="G24" s="221"/>
      <c r="H24" s="221"/>
      <c r="I24" s="250">
        <f>'4.1 VODOVOD'!J164</f>
        <v>0</v>
      </c>
      <c r="J24" s="214"/>
      <c r="K24" s="214"/>
      <c r="L24" s="214"/>
      <c r="M24" s="214"/>
      <c r="N24" s="214"/>
      <c r="O24" s="214"/>
    </row>
    <row r="25" spans="1:15">
      <c r="A25" s="214"/>
      <c r="B25" s="554" t="s">
        <v>2271</v>
      </c>
      <c r="C25" s="220" t="s">
        <v>2272</v>
      </c>
      <c r="D25" s="220"/>
      <c r="E25" s="220"/>
      <c r="F25" s="219"/>
      <c r="G25" s="221"/>
      <c r="H25" s="221"/>
      <c r="I25" s="250"/>
      <c r="J25" s="214"/>
      <c r="K25" s="214"/>
      <c r="L25" s="214"/>
      <c r="M25" s="214"/>
      <c r="N25" s="214"/>
      <c r="O25" s="214"/>
    </row>
    <row r="26" spans="1:15">
      <c r="A26" s="214"/>
      <c r="B26" s="554"/>
      <c r="C26" s="220" t="s">
        <v>617</v>
      </c>
      <c r="D26" s="220"/>
      <c r="E26" s="220"/>
      <c r="F26" s="219"/>
      <c r="G26" s="221"/>
      <c r="H26" s="221"/>
      <c r="I26" s="250">
        <f>'4.1 VODOVOD'!H334</f>
        <v>0</v>
      </c>
      <c r="J26" s="214"/>
      <c r="K26" s="214"/>
      <c r="L26" s="214"/>
      <c r="M26" s="214"/>
      <c r="N26" s="214"/>
      <c r="O26" s="214"/>
    </row>
    <row r="27" spans="1:15">
      <c r="A27" s="214"/>
      <c r="B27" s="554"/>
      <c r="C27" s="220" t="s">
        <v>618</v>
      </c>
      <c r="D27" s="220"/>
      <c r="E27" s="220"/>
      <c r="F27" s="219"/>
      <c r="G27" s="221"/>
      <c r="H27" s="221"/>
      <c r="I27" s="250">
        <f>'4.1 VODOVOD'!I334</f>
        <v>0</v>
      </c>
      <c r="J27" s="214"/>
      <c r="K27" s="214"/>
      <c r="L27" s="214"/>
      <c r="M27" s="214"/>
      <c r="N27" s="214"/>
      <c r="O27" s="214"/>
    </row>
    <row r="28" spans="1:15">
      <c r="A28" s="214"/>
      <c r="B28" s="554"/>
      <c r="C28" s="220" t="s">
        <v>619</v>
      </c>
      <c r="D28" s="220"/>
      <c r="E28" s="220"/>
      <c r="F28" s="219"/>
      <c r="G28" s="221"/>
      <c r="H28" s="221"/>
      <c r="I28" s="250">
        <f>'4.1 VODOVOD'!J334</f>
        <v>0</v>
      </c>
      <c r="J28" s="214"/>
      <c r="K28" s="214"/>
      <c r="L28" s="214"/>
      <c r="M28" s="214"/>
      <c r="N28" s="214"/>
      <c r="O28" s="214"/>
    </row>
    <row r="29" spans="1:15">
      <c r="A29" s="214"/>
      <c r="B29" s="554" t="s">
        <v>2273</v>
      </c>
      <c r="C29" s="220" t="s">
        <v>2274</v>
      </c>
      <c r="D29" s="220"/>
      <c r="E29" s="220"/>
      <c r="F29" s="219"/>
      <c r="G29" s="221"/>
      <c r="H29" s="221"/>
      <c r="I29" s="250"/>
      <c r="J29" s="214"/>
      <c r="K29" s="214"/>
      <c r="L29" s="214"/>
      <c r="M29" s="214"/>
      <c r="N29" s="214"/>
      <c r="O29" s="214"/>
    </row>
    <row r="30" spans="1:15">
      <c r="A30" s="214"/>
      <c r="B30" s="554"/>
      <c r="C30" s="220" t="s">
        <v>617</v>
      </c>
      <c r="D30" s="220"/>
      <c r="E30" s="220"/>
      <c r="F30" s="219"/>
      <c r="G30" s="221"/>
      <c r="H30" s="221"/>
      <c r="I30" s="250">
        <f>'4.1 VODOVOD'!H425</f>
        <v>0</v>
      </c>
      <c r="J30" s="214"/>
      <c r="K30" s="214"/>
      <c r="L30" s="214"/>
      <c r="M30" s="214"/>
      <c r="N30" s="214"/>
      <c r="O30" s="214"/>
    </row>
    <row r="31" spans="1:15">
      <c r="A31" s="214"/>
      <c r="B31" s="554"/>
      <c r="C31" s="220" t="s">
        <v>618</v>
      </c>
      <c r="D31" s="220"/>
      <c r="E31" s="220"/>
      <c r="F31" s="219"/>
      <c r="G31" s="221"/>
      <c r="H31" s="221"/>
      <c r="I31" s="250">
        <f>'4.1 VODOVOD'!I425</f>
        <v>0</v>
      </c>
      <c r="J31" s="214"/>
      <c r="K31" s="214"/>
      <c r="L31" s="214"/>
      <c r="M31" s="214"/>
      <c r="N31" s="214"/>
      <c r="O31" s="214"/>
    </row>
    <row r="32" spans="1:15">
      <c r="A32" s="214"/>
      <c r="B32" s="554"/>
      <c r="C32" s="220" t="s">
        <v>619</v>
      </c>
      <c r="D32" s="220"/>
      <c r="E32" s="220"/>
      <c r="F32" s="219"/>
      <c r="G32" s="221"/>
      <c r="H32" s="221"/>
      <c r="I32" s="250">
        <f>'4.1 VODOVOD'!J425</f>
        <v>0</v>
      </c>
      <c r="J32" s="214"/>
      <c r="K32" s="214"/>
      <c r="L32" s="214"/>
      <c r="M32" s="214"/>
      <c r="N32" s="214"/>
      <c r="O32" s="214"/>
    </row>
    <row r="33" spans="1:15">
      <c r="A33" s="214"/>
      <c r="B33" s="554" t="s">
        <v>2275</v>
      </c>
      <c r="C33" s="220" t="s">
        <v>2276</v>
      </c>
      <c r="D33" s="220"/>
      <c r="E33" s="220"/>
      <c r="F33" s="219"/>
      <c r="G33" s="221"/>
      <c r="H33" s="221"/>
      <c r="I33" s="250"/>
      <c r="J33" s="214"/>
      <c r="K33" s="214"/>
      <c r="L33" s="214"/>
      <c r="M33" s="214"/>
      <c r="N33" s="214"/>
      <c r="O33" s="214"/>
    </row>
    <row r="34" spans="1:15">
      <c r="A34" s="214"/>
      <c r="B34" s="554"/>
      <c r="C34" s="220" t="s">
        <v>617</v>
      </c>
      <c r="D34" s="220"/>
      <c r="E34" s="220"/>
      <c r="F34" s="219"/>
      <c r="G34" s="221"/>
      <c r="H34" s="221"/>
      <c r="I34" s="250">
        <f>'4.1 VODOVOD'!H433</f>
        <v>0</v>
      </c>
      <c r="J34" s="214"/>
      <c r="K34" s="214"/>
      <c r="L34" s="214"/>
      <c r="M34" s="214"/>
      <c r="N34" s="214"/>
      <c r="O34" s="214"/>
    </row>
    <row r="35" spans="1:15">
      <c r="A35" s="214"/>
      <c r="B35" s="554"/>
      <c r="C35" s="220" t="s">
        <v>618</v>
      </c>
      <c r="D35" s="220"/>
      <c r="E35" s="220"/>
      <c r="F35" s="219"/>
      <c r="G35" s="221"/>
      <c r="H35" s="221"/>
      <c r="I35" s="250">
        <f>'4.1 VODOVOD'!I433</f>
        <v>0</v>
      </c>
      <c r="J35" s="214"/>
      <c r="K35" s="214"/>
      <c r="L35" s="214"/>
      <c r="M35" s="214"/>
      <c r="N35" s="214"/>
      <c r="O35" s="214"/>
    </row>
    <row r="36" spans="1:15">
      <c r="A36" s="214"/>
      <c r="B36" s="554"/>
      <c r="C36" s="220" t="s">
        <v>619</v>
      </c>
      <c r="D36" s="220"/>
      <c r="E36" s="220"/>
      <c r="F36" s="219"/>
      <c r="G36" s="221"/>
      <c r="H36" s="221"/>
      <c r="I36" s="250">
        <f>'4.1 VODOVOD'!J433</f>
        <v>0</v>
      </c>
      <c r="J36" s="214"/>
      <c r="K36" s="214"/>
      <c r="L36" s="214"/>
      <c r="M36" s="214"/>
      <c r="N36" s="214"/>
      <c r="O36" s="214"/>
    </row>
    <row r="37" spans="1:15">
      <c r="A37" s="214"/>
      <c r="B37" s="554" t="s">
        <v>2277</v>
      </c>
      <c r="C37" s="220" t="s">
        <v>2278</v>
      </c>
      <c r="D37" s="220"/>
      <c r="E37" s="220"/>
      <c r="F37" s="219"/>
      <c r="G37" s="221"/>
      <c r="H37" s="221"/>
      <c r="I37" s="250"/>
      <c r="J37" s="214"/>
      <c r="K37" s="214"/>
      <c r="L37" s="214"/>
      <c r="M37" s="214"/>
      <c r="N37" s="214"/>
      <c r="O37" s="214"/>
    </row>
    <row r="38" spans="1:15">
      <c r="A38" s="214"/>
      <c r="B38" s="554"/>
      <c r="C38" s="220" t="s">
        <v>617</v>
      </c>
      <c r="D38" s="220"/>
      <c r="E38" s="220"/>
      <c r="F38" s="219"/>
      <c r="G38" s="221"/>
      <c r="H38" s="221"/>
      <c r="I38" s="250">
        <f>'4.1 VODOVOD'!H456</f>
        <v>0</v>
      </c>
      <c r="J38" s="214"/>
      <c r="K38" s="214"/>
      <c r="L38" s="214"/>
      <c r="M38" s="214"/>
      <c r="N38" s="214"/>
      <c r="O38" s="214"/>
    </row>
    <row r="39" spans="1:15">
      <c r="A39" s="214"/>
      <c r="B39" s="554"/>
      <c r="C39" s="220" t="s">
        <v>618</v>
      </c>
      <c r="D39" s="220"/>
      <c r="E39" s="220"/>
      <c r="F39" s="219"/>
      <c r="G39" s="221"/>
      <c r="H39" s="221"/>
      <c r="I39" s="250">
        <f>'4.1 VODOVOD'!I456</f>
        <v>0</v>
      </c>
      <c r="J39" s="214"/>
      <c r="K39" s="214"/>
      <c r="L39" s="214"/>
      <c r="M39" s="214"/>
      <c r="N39" s="214"/>
      <c r="O39" s="214"/>
    </row>
    <row r="40" spans="1:15">
      <c r="A40" s="214"/>
      <c r="B40" s="554"/>
      <c r="C40" s="220" t="s">
        <v>619</v>
      </c>
      <c r="D40" s="220"/>
      <c r="E40" s="220"/>
      <c r="F40" s="219"/>
      <c r="G40" s="221"/>
      <c r="H40" s="221"/>
      <c r="I40" s="250">
        <f>'4.1 VODOVOD'!J456</f>
        <v>0</v>
      </c>
      <c r="J40" s="214"/>
      <c r="K40" s="214"/>
      <c r="L40" s="214"/>
      <c r="M40" s="214"/>
      <c r="N40" s="214"/>
      <c r="O40" s="214"/>
    </row>
    <row r="41" spans="1:15">
      <c r="A41" s="214"/>
      <c r="B41" s="554"/>
      <c r="C41" s="220"/>
      <c r="D41" s="220"/>
      <c r="E41" s="220"/>
      <c r="F41" s="219"/>
      <c r="G41" s="221"/>
      <c r="H41" s="221"/>
      <c r="I41" s="250"/>
      <c r="J41" s="214"/>
      <c r="K41" s="214"/>
      <c r="L41" s="214"/>
      <c r="M41" s="214"/>
      <c r="N41" s="214"/>
      <c r="O41" s="214"/>
    </row>
    <row r="42" spans="1:15">
      <c r="A42" s="214"/>
      <c r="B42" s="554" t="s">
        <v>2279</v>
      </c>
      <c r="C42" s="220" t="s">
        <v>2280</v>
      </c>
      <c r="D42" s="220"/>
      <c r="E42" s="220"/>
      <c r="F42" s="219"/>
      <c r="G42" s="221"/>
      <c r="H42" s="221"/>
      <c r="I42" s="555">
        <f>'4.1.1. VODOVOD - D'!G171</f>
        <v>0</v>
      </c>
      <c r="J42" s="214"/>
      <c r="K42" s="214"/>
      <c r="L42" s="214"/>
      <c r="M42" s="214"/>
      <c r="N42" s="214"/>
      <c r="O42" s="214"/>
    </row>
    <row r="43" spans="1:15">
      <c r="A43" s="214"/>
      <c r="B43" s="554" t="s">
        <v>2281</v>
      </c>
      <c r="C43" s="220" t="s">
        <v>2268</v>
      </c>
      <c r="D43" s="220"/>
      <c r="E43" s="220"/>
      <c r="F43" s="219"/>
      <c r="G43" s="221"/>
      <c r="H43" s="221"/>
      <c r="I43" s="250">
        <f>'4.1.1. VODOVOD - D'!F39</f>
        <v>0</v>
      </c>
      <c r="J43" s="214"/>
      <c r="K43" s="214"/>
      <c r="L43" s="214"/>
      <c r="M43" s="214"/>
      <c r="N43" s="214"/>
      <c r="O43" s="214"/>
    </row>
    <row r="44" spans="1:15">
      <c r="A44" s="214"/>
      <c r="B44" s="554" t="s">
        <v>2282</v>
      </c>
      <c r="C44" s="220" t="s">
        <v>2270</v>
      </c>
      <c r="D44" s="220"/>
      <c r="E44" s="220"/>
      <c r="F44" s="219"/>
      <c r="G44" s="221"/>
      <c r="H44" s="221"/>
      <c r="I44" s="250">
        <f>'4.1.1. VODOVOD - D'!F111</f>
        <v>0</v>
      </c>
      <c r="J44" s="214"/>
      <c r="K44" s="214"/>
      <c r="L44" s="214"/>
      <c r="M44" s="214"/>
      <c r="N44" s="214"/>
      <c r="O44" s="214"/>
    </row>
    <row r="45" spans="1:15">
      <c r="A45" s="214"/>
      <c r="B45" s="554" t="s">
        <v>2283</v>
      </c>
      <c r="C45" s="220" t="s">
        <v>2272</v>
      </c>
      <c r="D45" s="220"/>
      <c r="E45" s="220"/>
      <c r="F45" s="219"/>
      <c r="G45" s="221"/>
      <c r="H45" s="221"/>
      <c r="I45" s="250">
        <f>'4.1.1. VODOVOD - D'!F151</f>
        <v>0</v>
      </c>
      <c r="J45" s="214"/>
      <c r="K45" s="214"/>
      <c r="L45" s="214"/>
      <c r="M45" s="214"/>
      <c r="N45" s="214"/>
      <c r="O45" s="214"/>
    </row>
    <row r="46" spans="1:15">
      <c r="A46" s="214"/>
      <c r="B46" s="554" t="s">
        <v>2284</v>
      </c>
      <c r="C46" s="220" t="s">
        <v>2276</v>
      </c>
      <c r="D46" s="220"/>
      <c r="E46" s="220"/>
      <c r="F46" s="219"/>
      <c r="G46" s="221"/>
      <c r="H46" s="221"/>
      <c r="I46" s="250">
        <f>'4.1.1. VODOVOD - D'!F160</f>
        <v>0</v>
      </c>
      <c r="J46" s="214"/>
      <c r="K46" s="214"/>
      <c r="L46" s="214"/>
      <c r="M46" s="214"/>
      <c r="N46" s="214"/>
      <c r="O46" s="214"/>
    </row>
    <row r="47" spans="1:15">
      <c r="A47" s="214"/>
      <c r="B47" s="554" t="s">
        <v>2285</v>
      </c>
      <c r="C47" s="220" t="s">
        <v>2278</v>
      </c>
      <c r="D47" s="220"/>
      <c r="E47" s="220"/>
      <c r="F47" s="219"/>
      <c r="G47" s="221"/>
      <c r="H47" s="221"/>
      <c r="I47" s="250">
        <f>'4.1.1. VODOVOD - D'!F170</f>
        <v>0</v>
      </c>
      <c r="J47" s="214"/>
      <c r="K47" s="214"/>
      <c r="L47" s="214"/>
      <c r="M47" s="214"/>
      <c r="N47" s="214"/>
      <c r="O47" s="214"/>
    </row>
    <row r="48" spans="1:15">
      <c r="A48" s="214"/>
      <c r="B48" s="554"/>
      <c r="C48" s="220"/>
      <c r="D48" s="220"/>
      <c r="E48" s="220"/>
      <c r="F48" s="219"/>
      <c r="G48" s="221"/>
      <c r="H48" s="221"/>
      <c r="I48" s="250"/>
      <c r="J48" s="214"/>
      <c r="K48" s="214"/>
      <c r="L48" s="214"/>
      <c r="M48" s="214"/>
      <c r="N48" s="214"/>
      <c r="O48" s="214"/>
    </row>
    <row r="49" spans="1:15">
      <c r="A49" s="214"/>
      <c r="B49" s="554"/>
      <c r="C49" s="220"/>
      <c r="D49" s="220"/>
      <c r="E49" s="220"/>
      <c r="F49" s="219"/>
      <c r="G49" s="221"/>
      <c r="H49" s="221"/>
      <c r="I49" s="248"/>
      <c r="J49" s="214"/>
      <c r="K49" s="214"/>
      <c r="L49" s="214"/>
      <c r="M49" s="214"/>
      <c r="N49" s="214"/>
      <c r="O49" s="214"/>
    </row>
    <row r="50" spans="1:15">
      <c r="B50" s="554" t="s">
        <v>2286</v>
      </c>
      <c r="C50" s="220" t="s">
        <v>2287</v>
      </c>
      <c r="D50" s="235"/>
      <c r="E50" s="220"/>
      <c r="F50" s="219"/>
      <c r="G50" s="215"/>
      <c r="H50" s="221"/>
      <c r="I50" s="556">
        <f>'4.2 OGREVANJE'!K79</f>
        <v>0</v>
      </c>
      <c r="J50" s="214"/>
      <c r="K50" s="214"/>
      <c r="L50" s="214"/>
      <c r="M50" s="214"/>
      <c r="N50" s="214"/>
      <c r="O50" s="214"/>
    </row>
    <row r="51" spans="1:15">
      <c r="A51" s="214"/>
      <c r="B51" s="554"/>
      <c r="C51" s="220" t="s">
        <v>617</v>
      </c>
      <c r="D51" s="220"/>
      <c r="E51" s="220"/>
      <c r="F51" s="219"/>
      <c r="G51" s="221"/>
      <c r="H51" s="221"/>
      <c r="I51" s="251">
        <f>'4.2 OGREVANJE'!H78</f>
        <v>0</v>
      </c>
      <c r="J51" s="214"/>
      <c r="K51" s="214"/>
      <c r="L51" s="214"/>
      <c r="M51" s="214"/>
      <c r="N51" s="214"/>
      <c r="O51" s="214"/>
    </row>
    <row r="52" spans="1:15">
      <c r="A52" s="214"/>
      <c r="B52" s="554"/>
      <c r="C52" s="220" t="s">
        <v>618</v>
      </c>
      <c r="D52" s="220"/>
      <c r="E52" s="220"/>
      <c r="F52" s="219"/>
      <c r="G52" s="221"/>
      <c r="H52" s="221"/>
      <c r="I52" s="250">
        <f>'4.2 OGREVANJE'!I78</f>
        <v>0</v>
      </c>
      <c r="J52" s="214"/>
      <c r="K52" s="214"/>
      <c r="L52" s="214"/>
      <c r="M52" s="214"/>
      <c r="N52" s="214"/>
      <c r="O52" s="214"/>
    </row>
    <row r="53" spans="1:15">
      <c r="A53" s="214"/>
      <c r="B53" s="554"/>
      <c r="C53" s="220" t="s">
        <v>619</v>
      </c>
      <c r="D53" s="220"/>
      <c r="E53" s="220"/>
      <c r="F53" s="219"/>
      <c r="G53" s="221"/>
      <c r="H53" s="221"/>
      <c r="I53" s="250">
        <f>'4.2 OGREVANJE'!J78</f>
        <v>0</v>
      </c>
      <c r="J53" s="214"/>
      <c r="K53" s="214"/>
      <c r="L53" s="214"/>
      <c r="M53" s="214"/>
      <c r="N53" s="214"/>
      <c r="O53" s="214"/>
    </row>
    <row r="54" spans="1:15">
      <c r="B54" s="554"/>
      <c r="C54" s="215"/>
      <c r="D54" s="235"/>
      <c r="E54" s="220"/>
      <c r="F54" s="219"/>
      <c r="G54" s="221"/>
      <c r="H54" s="221"/>
      <c r="I54" s="251"/>
    </row>
    <row r="55" spans="1:15">
      <c r="A55" s="214"/>
      <c r="B55" s="554" t="s">
        <v>2288</v>
      </c>
      <c r="C55" s="220" t="s">
        <v>2289</v>
      </c>
      <c r="D55" s="235"/>
      <c r="E55" s="220"/>
      <c r="F55" s="219"/>
      <c r="G55" s="221"/>
      <c r="H55" s="221"/>
      <c r="I55" s="556">
        <f>'4.3 PREZRAČEVANJE'!K98</f>
        <v>0</v>
      </c>
    </row>
    <row r="56" spans="1:15">
      <c r="A56" s="214"/>
      <c r="B56" s="554"/>
      <c r="C56" s="220" t="s">
        <v>617</v>
      </c>
      <c r="D56" s="220"/>
      <c r="E56" s="220"/>
      <c r="F56" s="219"/>
      <c r="G56" s="221"/>
      <c r="H56" s="221"/>
      <c r="I56" s="250">
        <f>'4.3 PREZRAČEVANJE'!H97</f>
        <v>0</v>
      </c>
      <c r="J56" s="214"/>
      <c r="K56" s="214"/>
      <c r="L56" s="214"/>
      <c r="M56" s="214"/>
      <c r="N56" s="214"/>
      <c r="O56" s="214"/>
    </row>
    <row r="57" spans="1:15">
      <c r="A57" s="214"/>
      <c r="B57" s="554"/>
      <c r="C57" s="220" t="s">
        <v>618</v>
      </c>
      <c r="D57" s="220"/>
      <c r="E57" s="220"/>
      <c r="F57" s="219"/>
      <c r="G57" s="221"/>
      <c r="H57" s="221"/>
      <c r="I57" s="250">
        <f>'4.3 PREZRAČEVANJE'!I97</f>
        <v>0</v>
      </c>
      <c r="J57" s="214"/>
      <c r="K57" s="214"/>
      <c r="L57" s="214"/>
      <c r="M57" s="214"/>
      <c r="N57" s="214"/>
      <c r="O57" s="214"/>
    </row>
    <row r="58" spans="1:15">
      <c r="A58" s="214"/>
      <c r="B58" s="554"/>
      <c r="C58" s="220" t="s">
        <v>619</v>
      </c>
      <c r="D58" s="220"/>
      <c r="E58" s="220"/>
      <c r="F58" s="219"/>
      <c r="G58" s="221"/>
      <c r="H58" s="221"/>
      <c r="I58" s="250">
        <f>'4.3 PREZRAČEVANJE'!J97</f>
        <v>0</v>
      </c>
      <c r="J58" s="214"/>
      <c r="K58" s="214"/>
      <c r="L58" s="214"/>
      <c r="M58" s="214"/>
      <c r="N58" s="214"/>
      <c r="O58" s="214"/>
    </row>
    <row r="59" spans="1:15">
      <c r="B59" s="554"/>
      <c r="C59" s="215"/>
      <c r="D59" s="235"/>
      <c r="E59" s="220"/>
      <c r="F59" s="219"/>
      <c r="G59" s="221"/>
      <c r="H59" s="221"/>
      <c r="I59" s="553"/>
      <c r="J59" s="214"/>
      <c r="K59" s="214"/>
      <c r="L59" s="214"/>
      <c r="M59" s="214"/>
      <c r="N59" s="214"/>
      <c r="O59" s="214"/>
    </row>
    <row r="60" spans="1:15">
      <c r="A60" s="214"/>
      <c r="B60" s="554" t="s">
        <v>2290</v>
      </c>
      <c r="C60" s="220" t="s">
        <v>2291</v>
      </c>
      <c r="D60" s="235"/>
      <c r="E60" s="220"/>
      <c r="F60" s="219"/>
      <c r="G60" s="221"/>
      <c r="H60" s="221"/>
      <c r="I60" s="556">
        <f>'4.4 PLIN'!K186</f>
        <v>0</v>
      </c>
    </row>
    <row r="61" spans="1:15">
      <c r="A61" s="214"/>
      <c r="B61" s="554"/>
      <c r="C61" s="220" t="s">
        <v>2292</v>
      </c>
      <c r="D61" s="235"/>
      <c r="E61" s="220"/>
      <c r="F61" s="219"/>
      <c r="G61" s="221"/>
      <c r="H61" s="221"/>
      <c r="I61" s="251"/>
    </row>
    <row r="62" spans="1:15">
      <c r="A62" s="214"/>
      <c r="B62" s="554"/>
      <c r="C62" s="220" t="s">
        <v>617</v>
      </c>
      <c r="D62" s="220"/>
      <c r="E62" s="220"/>
      <c r="F62" s="219"/>
      <c r="G62" s="221"/>
      <c r="H62" s="221"/>
      <c r="I62" s="250">
        <f>'4.4 PLIN'!H59</f>
        <v>0</v>
      </c>
      <c r="J62" s="214"/>
      <c r="K62" s="214"/>
      <c r="L62" s="214"/>
      <c r="M62" s="214"/>
      <c r="N62" s="214"/>
      <c r="O62" s="214"/>
    </row>
    <row r="63" spans="1:15">
      <c r="A63" s="214"/>
      <c r="B63" s="554"/>
      <c r="C63" s="220" t="s">
        <v>618</v>
      </c>
      <c r="D63" s="220"/>
      <c r="E63" s="220"/>
      <c r="F63" s="219"/>
      <c r="G63" s="221"/>
      <c r="H63" s="221"/>
      <c r="I63" s="250">
        <f>'4.4 PLIN'!I59</f>
        <v>0</v>
      </c>
      <c r="J63" s="214"/>
      <c r="K63" s="214"/>
      <c r="L63" s="214"/>
      <c r="M63" s="214"/>
      <c r="N63" s="214"/>
      <c r="O63" s="214"/>
    </row>
    <row r="64" spans="1:15">
      <c r="A64" s="214"/>
      <c r="B64" s="554"/>
      <c r="C64" s="220" t="s">
        <v>619</v>
      </c>
      <c r="D64" s="220"/>
      <c r="E64" s="220"/>
      <c r="F64" s="219"/>
      <c r="G64" s="221"/>
      <c r="H64" s="221"/>
      <c r="I64" s="250">
        <f>'4.4 PLIN'!J59</f>
        <v>0</v>
      </c>
      <c r="J64" s="214"/>
      <c r="K64" s="214"/>
      <c r="L64" s="214"/>
      <c r="M64" s="214"/>
      <c r="N64" s="214"/>
      <c r="O64" s="214"/>
    </row>
    <row r="65" spans="1:15">
      <c r="A65" s="214"/>
      <c r="B65" s="554"/>
      <c r="C65" s="220" t="s">
        <v>2293</v>
      </c>
      <c r="D65" s="235"/>
      <c r="E65" s="220"/>
      <c r="F65" s="219"/>
      <c r="G65" s="221"/>
      <c r="H65" s="221"/>
      <c r="I65" s="251"/>
    </row>
    <row r="66" spans="1:15">
      <c r="A66" s="214"/>
      <c r="B66" s="554"/>
      <c r="C66" s="220" t="s">
        <v>617</v>
      </c>
      <c r="D66" s="220"/>
      <c r="E66" s="220"/>
      <c r="F66" s="219"/>
      <c r="G66" s="221"/>
      <c r="H66" s="221"/>
      <c r="I66" s="250">
        <f>'4.4 PLIN'!H112</f>
        <v>0</v>
      </c>
      <c r="J66" s="214"/>
      <c r="K66" s="214"/>
      <c r="L66" s="214"/>
      <c r="M66" s="214"/>
      <c r="N66" s="214"/>
      <c r="O66" s="214"/>
    </row>
    <row r="67" spans="1:15">
      <c r="A67" s="214"/>
      <c r="B67" s="554"/>
      <c r="C67" s="220" t="s">
        <v>618</v>
      </c>
      <c r="D67" s="220"/>
      <c r="E67" s="220"/>
      <c r="F67" s="219"/>
      <c r="G67" s="221"/>
      <c r="H67" s="221"/>
      <c r="I67" s="250">
        <f>'4.4 PLIN'!I112</f>
        <v>0</v>
      </c>
      <c r="J67" s="214"/>
      <c r="K67" s="214"/>
      <c r="L67" s="214"/>
      <c r="M67" s="214"/>
      <c r="N67" s="214"/>
      <c r="O67" s="214"/>
    </row>
    <row r="68" spans="1:15">
      <c r="A68" s="214"/>
      <c r="B68" s="554"/>
      <c r="C68" s="220" t="s">
        <v>619</v>
      </c>
      <c r="D68" s="220"/>
      <c r="E68" s="220"/>
      <c r="F68" s="219"/>
      <c r="G68" s="221"/>
      <c r="H68" s="221"/>
      <c r="I68" s="250">
        <f>'4.4 PLIN'!J112</f>
        <v>0</v>
      </c>
      <c r="J68" s="214"/>
      <c r="K68" s="214"/>
      <c r="L68" s="214"/>
      <c r="M68" s="214"/>
      <c r="N68" s="214"/>
      <c r="O68" s="214"/>
    </row>
    <row r="69" spans="1:15">
      <c r="A69" s="214"/>
      <c r="B69" s="554"/>
      <c r="C69" s="220" t="s">
        <v>2294</v>
      </c>
      <c r="D69" s="235"/>
      <c r="E69" s="220"/>
      <c r="F69" s="219"/>
      <c r="G69" s="221"/>
      <c r="H69" s="221"/>
      <c r="I69" s="251"/>
    </row>
    <row r="70" spans="1:15">
      <c r="A70" s="214"/>
      <c r="B70" s="554"/>
      <c r="C70" s="220" t="s">
        <v>617</v>
      </c>
      <c r="D70" s="220"/>
      <c r="E70" s="220"/>
      <c r="F70" s="219"/>
      <c r="G70" s="221"/>
      <c r="H70" s="221"/>
      <c r="I70" s="250">
        <f>'4.4 PLIN'!H185</f>
        <v>0</v>
      </c>
      <c r="J70" s="214"/>
      <c r="K70" s="214"/>
      <c r="L70" s="214"/>
      <c r="M70" s="214"/>
      <c r="N70" s="214"/>
      <c r="O70" s="214"/>
    </row>
    <row r="71" spans="1:15">
      <c r="A71" s="214"/>
      <c r="B71" s="554"/>
      <c r="C71" s="220" t="s">
        <v>618</v>
      </c>
      <c r="D71" s="220"/>
      <c r="E71" s="220"/>
      <c r="F71" s="219"/>
      <c r="G71" s="221"/>
      <c r="H71" s="221"/>
      <c r="I71" s="250">
        <f>'4.4 PLIN'!I185</f>
        <v>0</v>
      </c>
      <c r="J71" s="214"/>
      <c r="K71" s="214"/>
      <c r="L71" s="214"/>
      <c r="M71" s="214"/>
      <c r="N71" s="214"/>
      <c r="O71" s="214"/>
    </row>
    <row r="72" spans="1:15">
      <c r="A72" s="214"/>
      <c r="B72" s="554"/>
      <c r="C72" s="220" t="s">
        <v>619</v>
      </c>
      <c r="D72" s="220"/>
      <c r="E72" s="220"/>
      <c r="F72" s="219"/>
      <c r="G72" s="221"/>
      <c r="H72" s="221"/>
      <c r="I72" s="250">
        <f>'4.4 PLIN'!J185</f>
        <v>0</v>
      </c>
      <c r="J72" s="557"/>
      <c r="K72" s="214"/>
      <c r="L72" s="214"/>
      <c r="M72" s="214"/>
      <c r="N72" s="214"/>
      <c r="O72" s="214"/>
    </row>
    <row r="73" spans="1:15">
      <c r="B73" s="554"/>
      <c r="C73" s="215"/>
      <c r="D73" s="235"/>
      <c r="E73" s="220"/>
      <c r="F73" s="219"/>
      <c r="G73" s="221"/>
      <c r="H73" s="221"/>
      <c r="I73" s="553"/>
      <c r="J73" s="214"/>
      <c r="K73" s="214"/>
      <c r="L73" s="214"/>
      <c r="M73" s="214"/>
      <c r="N73" s="214"/>
      <c r="O73" s="214"/>
    </row>
    <row r="74" spans="1:15">
      <c r="B74" s="554"/>
      <c r="C74" s="215"/>
      <c r="D74" s="235"/>
      <c r="E74" s="220"/>
      <c r="F74" s="219"/>
      <c r="G74" s="221"/>
      <c r="H74" s="221"/>
      <c r="I74" s="251"/>
    </row>
    <row r="75" spans="1:15">
      <c r="A75" s="214"/>
      <c r="B75" s="215"/>
      <c r="C75" s="215"/>
      <c r="D75" s="235"/>
      <c r="E75" s="220"/>
      <c r="F75" s="219"/>
      <c r="G75" s="221"/>
      <c r="H75" s="221"/>
      <c r="I75" s="251"/>
    </row>
    <row r="76" spans="1:15">
      <c r="A76" s="214"/>
      <c r="B76" s="215"/>
      <c r="C76" s="223"/>
      <c r="D76" s="235"/>
      <c r="E76" s="220"/>
      <c r="F76" s="219"/>
      <c r="G76" s="215"/>
      <c r="H76" s="221"/>
      <c r="I76" s="251"/>
      <c r="J76" s="214"/>
      <c r="K76" s="214"/>
      <c r="L76" s="214"/>
      <c r="M76" s="214"/>
      <c r="N76" s="214"/>
      <c r="O76" s="214"/>
    </row>
    <row r="77" spans="1:15">
      <c r="A77" s="214"/>
      <c r="B77" s="558"/>
      <c r="C77" s="559"/>
      <c r="D77" s="560"/>
      <c r="E77" s="561"/>
      <c r="F77" s="559"/>
      <c r="G77" s="561"/>
      <c r="H77" s="562"/>
      <c r="I77" s="563"/>
      <c r="J77" s="214"/>
      <c r="K77" s="214"/>
      <c r="L77" s="214"/>
      <c r="M77" s="214"/>
      <c r="N77" s="214"/>
      <c r="O77" s="214"/>
    </row>
    <row r="78" spans="1:15">
      <c r="A78" s="214"/>
      <c r="B78" s="564" t="s">
        <v>2295</v>
      </c>
      <c r="C78" s="565"/>
      <c r="D78" s="566"/>
      <c r="E78" s="565"/>
      <c r="F78" s="567"/>
      <c r="G78" s="568"/>
      <c r="H78" s="569"/>
      <c r="I78" s="570">
        <f>I16+I50+I55+I60+I42</f>
        <v>0</v>
      </c>
      <c r="J78" s="214"/>
      <c r="K78" s="214"/>
      <c r="L78" s="214"/>
      <c r="M78" s="214"/>
      <c r="N78" s="214"/>
      <c r="O78" s="214"/>
    </row>
    <row r="79" spans="1:15">
      <c r="A79" s="214"/>
      <c r="B79" s="219"/>
      <c r="C79" s="220"/>
      <c r="D79" s="235"/>
      <c r="E79" s="220"/>
      <c r="F79" s="219"/>
      <c r="G79" s="252"/>
      <c r="H79" s="221"/>
      <c r="I79" s="253"/>
      <c r="J79" s="214"/>
      <c r="K79" s="214"/>
      <c r="L79" s="214"/>
      <c r="M79" s="214"/>
      <c r="N79" s="214"/>
      <c r="O79" s="214"/>
    </row>
    <row r="80" spans="1:15">
      <c r="B80" s="223"/>
      <c r="C80" s="215"/>
      <c r="D80" s="215"/>
      <c r="E80" s="215"/>
      <c r="F80" s="215"/>
      <c r="G80" s="266"/>
      <c r="H80" s="215"/>
      <c r="I80" s="216"/>
    </row>
    <row r="82" spans="1:15">
      <c r="C82" s="214"/>
      <c r="D82" s="214"/>
      <c r="E82" s="214"/>
      <c r="F82" s="214"/>
      <c r="H82" s="573"/>
    </row>
    <row r="85" spans="1:15">
      <c r="G85" s="270"/>
      <c r="H85" s="271"/>
    </row>
    <row r="87" spans="1:15">
      <c r="A87" s="214"/>
    </row>
    <row r="88" spans="1:15">
      <c r="A88" s="214"/>
      <c r="B88" s="273"/>
      <c r="C88" s="214"/>
      <c r="D88" s="214"/>
      <c r="E88" s="214"/>
      <c r="F88" s="214"/>
      <c r="G88" s="459"/>
      <c r="H88" s="460"/>
      <c r="I88" s="214"/>
      <c r="J88" s="214"/>
      <c r="K88" s="214"/>
      <c r="L88" s="214"/>
      <c r="M88" s="214"/>
      <c r="N88" s="214"/>
      <c r="O88" s="214"/>
    </row>
    <row r="89" spans="1:15">
      <c r="A89" s="214"/>
      <c r="B89" s="273"/>
      <c r="C89" s="214"/>
      <c r="D89" s="214"/>
      <c r="E89" s="214"/>
      <c r="F89" s="214"/>
      <c r="G89" s="459"/>
      <c r="H89" s="460"/>
      <c r="I89" s="214"/>
      <c r="J89" s="214"/>
      <c r="K89" s="214"/>
      <c r="L89" s="214"/>
      <c r="M89" s="214"/>
      <c r="N89" s="214"/>
      <c r="O89" s="214"/>
    </row>
    <row r="90" spans="1:15">
      <c r="A90" s="214"/>
      <c r="B90" s="273"/>
      <c r="C90" s="214"/>
      <c r="D90" s="214"/>
      <c r="E90" s="214"/>
      <c r="F90" s="214"/>
      <c r="G90" s="459"/>
      <c r="H90" s="460"/>
      <c r="I90" s="214"/>
      <c r="J90" s="214"/>
      <c r="K90" s="214"/>
      <c r="L90" s="214"/>
      <c r="M90" s="214"/>
      <c r="N90" s="214"/>
      <c r="O90" s="214"/>
    </row>
    <row r="91" spans="1:15">
      <c r="A91" s="214"/>
      <c r="B91" s="273"/>
      <c r="C91" s="214"/>
      <c r="D91" s="214"/>
      <c r="E91" s="214"/>
      <c r="F91" s="214"/>
      <c r="G91" s="459"/>
      <c r="H91" s="460"/>
      <c r="I91" s="214"/>
      <c r="J91" s="214"/>
      <c r="K91" s="214"/>
      <c r="L91" s="214"/>
      <c r="M91" s="214"/>
      <c r="N91" s="214"/>
      <c r="O91" s="214"/>
    </row>
    <row r="92" spans="1:15">
      <c r="A92" s="214"/>
      <c r="B92" s="273"/>
      <c r="C92" s="214"/>
      <c r="D92" s="214"/>
      <c r="E92" s="214"/>
      <c r="F92" s="214"/>
      <c r="G92" s="459"/>
      <c r="H92" s="460"/>
      <c r="I92" s="214"/>
      <c r="J92" s="214"/>
      <c r="K92" s="214"/>
      <c r="L92" s="214"/>
      <c r="M92" s="214"/>
      <c r="N92" s="214"/>
      <c r="O92" s="214"/>
    </row>
    <row r="93" spans="1:15">
      <c r="A93" s="214"/>
      <c r="B93" s="273"/>
      <c r="C93" s="214"/>
      <c r="D93" s="214"/>
      <c r="E93" s="214"/>
      <c r="F93" s="214"/>
      <c r="G93" s="459"/>
      <c r="H93" s="460"/>
      <c r="I93" s="214"/>
      <c r="J93" s="214"/>
      <c r="K93" s="214"/>
      <c r="L93" s="214"/>
      <c r="M93" s="214"/>
      <c r="N93" s="214"/>
      <c r="O93" s="214"/>
    </row>
    <row r="94" spans="1:15">
      <c r="A94" s="214"/>
      <c r="B94" s="273"/>
      <c r="C94" s="214"/>
      <c r="D94" s="214"/>
      <c r="E94" s="214"/>
      <c r="F94" s="214"/>
      <c r="G94" s="459"/>
      <c r="H94" s="460"/>
      <c r="I94" s="214"/>
      <c r="J94" s="214"/>
      <c r="K94" s="214"/>
      <c r="L94" s="214"/>
      <c r="M94" s="214"/>
      <c r="N94" s="214"/>
      <c r="O94" s="214"/>
    </row>
    <row r="95" spans="1:15">
      <c r="A95" s="214"/>
      <c r="B95" s="273"/>
      <c r="C95" s="214"/>
      <c r="D95" s="214"/>
      <c r="E95" s="214"/>
      <c r="F95" s="214"/>
      <c r="G95" s="459"/>
      <c r="H95" s="460"/>
      <c r="I95" s="214"/>
      <c r="J95" s="214"/>
      <c r="K95" s="214"/>
      <c r="L95" s="214"/>
      <c r="M95" s="214"/>
      <c r="N95" s="214"/>
      <c r="O95" s="214"/>
    </row>
    <row r="96" spans="1:15">
      <c r="A96" s="214"/>
      <c r="B96" s="273"/>
      <c r="C96" s="214"/>
      <c r="D96" s="214"/>
      <c r="E96" s="214"/>
      <c r="F96" s="214"/>
      <c r="G96" s="459"/>
      <c r="H96" s="460"/>
      <c r="I96" s="214"/>
      <c r="J96" s="214"/>
      <c r="K96" s="214"/>
      <c r="L96" s="214"/>
      <c r="M96" s="214"/>
      <c r="N96" s="214"/>
      <c r="O96" s="214"/>
    </row>
    <row r="97" spans="1:15">
      <c r="B97" s="273"/>
      <c r="C97" s="214"/>
      <c r="D97" s="214"/>
      <c r="E97" s="214"/>
      <c r="F97" s="214"/>
      <c r="G97" s="459"/>
      <c r="H97" s="460"/>
      <c r="I97" s="214"/>
      <c r="J97" s="214"/>
      <c r="K97" s="214"/>
      <c r="L97" s="214"/>
      <c r="M97" s="214"/>
      <c r="N97" s="214"/>
      <c r="O97" s="214"/>
    </row>
    <row r="99" spans="1:15">
      <c r="G99" s="459"/>
      <c r="H99" s="460"/>
    </row>
    <row r="100" spans="1:15">
      <c r="G100" s="459"/>
      <c r="H100" s="460"/>
    </row>
    <row r="101" spans="1:15">
      <c r="G101" s="459"/>
      <c r="H101" s="460"/>
    </row>
    <row r="102" spans="1:15">
      <c r="G102" s="459"/>
      <c r="H102" s="460"/>
    </row>
    <row r="103" spans="1:15">
      <c r="G103" s="459"/>
      <c r="H103" s="460"/>
    </row>
    <row r="104" spans="1:15">
      <c r="G104" s="459"/>
      <c r="H104" s="460"/>
    </row>
    <row r="105" spans="1:15">
      <c r="G105" s="459"/>
      <c r="H105" s="460"/>
    </row>
    <row r="106" spans="1:15">
      <c r="G106" s="459"/>
      <c r="H106" s="460"/>
    </row>
    <row r="107" spans="1:15">
      <c r="G107" s="459"/>
      <c r="H107" s="460"/>
    </row>
    <row r="108" spans="1:15">
      <c r="G108" s="459"/>
      <c r="H108" s="460"/>
    </row>
    <row r="109" spans="1:15">
      <c r="G109" s="459"/>
      <c r="H109" s="460"/>
    </row>
    <row r="110" spans="1:15">
      <c r="G110" s="459"/>
      <c r="H110" s="460"/>
    </row>
    <row r="111" spans="1:15">
      <c r="G111" s="459"/>
      <c r="H111" s="460"/>
    </row>
    <row r="112" spans="1:15">
      <c r="A112" s="214"/>
      <c r="G112" s="459"/>
      <c r="H112" s="460"/>
    </row>
    <row r="113" spans="1:15">
      <c r="A113" s="214"/>
      <c r="B113" s="273"/>
      <c r="C113" s="214"/>
      <c r="D113" s="214"/>
      <c r="E113" s="214"/>
      <c r="F113" s="214"/>
      <c r="G113" s="459"/>
      <c r="H113" s="460"/>
      <c r="I113" s="214"/>
      <c r="J113" s="214"/>
      <c r="K113" s="214"/>
      <c r="L113" s="214"/>
      <c r="M113" s="214"/>
      <c r="N113" s="214"/>
      <c r="O113" s="214"/>
    </row>
    <row r="114" spans="1:15">
      <c r="A114" s="214"/>
      <c r="B114" s="273"/>
      <c r="C114" s="214"/>
      <c r="D114" s="214"/>
      <c r="E114" s="214"/>
      <c r="F114" s="214"/>
      <c r="G114" s="459"/>
      <c r="H114" s="460"/>
      <c r="I114" s="214"/>
      <c r="J114" s="214"/>
      <c r="K114" s="214"/>
      <c r="L114" s="214"/>
      <c r="M114" s="214"/>
      <c r="N114" s="214"/>
      <c r="O114" s="214"/>
    </row>
    <row r="115" spans="1:15">
      <c r="A115" s="214"/>
      <c r="B115" s="273"/>
      <c r="C115" s="214"/>
      <c r="D115" s="214"/>
      <c r="E115" s="214"/>
      <c r="F115" s="214"/>
      <c r="G115" s="459"/>
      <c r="H115" s="460"/>
      <c r="I115" s="214"/>
      <c r="J115" s="214"/>
      <c r="K115" s="214"/>
      <c r="L115" s="214"/>
      <c r="M115" s="214"/>
      <c r="N115" s="214"/>
      <c r="O115" s="214"/>
    </row>
    <row r="116" spans="1:15">
      <c r="A116" s="214"/>
      <c r="B116" s="273"/>
      <c r="C116" s="214"/>
      <c r="D116" s="214"/>
      <c r="E116" s="214"/>
      <c r="F116" s="214"/>
      <c r="G116" s="459"/>
      <c r="H116" s="460"/>
      <c r="I116" s="214"/>
      <c r="J116" s="214"/>
      <c r="K116" s="214"/>
      <c r="L116" s="214"/>
      <c r="M116" s="214"/>
      <c r="N116" s="214"/>
      <c r="O116" s="214"/>
    </row>
    <row r="117" spans="1:15">
      <c r="A117" s="214"/>
      <c r="B117" s="273"/>
      <c r="C117" s="214"/>
      <c r="D117" s="214"/>
      <c r="E117" s="214"/>
      <c r="F117" s="214"/>
      <c r="G117" s="459"/>
      <c r="H117" s="460"/>
      <c r="I117" s="214"/>
      <c r="J117" s="214"/>
      <c r="K117" s="214"/>
      <c r="L117" s="214"/>
      <c r="M117" s="214"/>
      <c r="N117" s="214"/>
      <c r="O117" s="214"/>
    </row>
    <row r="118" spans="1:15">
      <c r="A118" s="214"/>
      <c r="B118" s="273"/>
      <c r="C118" s="214"/>
      <c r="D118" s="214"/>
      <c r="E118" s="214"/>
      <c r="F118" s="214"/>
      <c r="G118" s="459"/>
      <c r="H118" s="460"/>
      <c r="I118" s="214"/>
      <c r="J118" s="214"/>
      <c r="K118" s="214"/>
      <c r="L118" s="214"/>
      <c r="M118" s="214"/>
      <c r="N118" s="214"/>
      <c r="O118" s="214"/>
    </row>
    <row r="119" spans="1:15">
      <c r="A119" s="214"/>
      <c r="B119" s="273"/>
      <c r="C119" s="214"/>
      <c r="D119" s="214"/>
      <c r="E119" s="214"/>
      <c r="F119" s="214"/>
      <c r="G119" s="459"/>
      <c r="H119" s="460"/>
      <c r="I119" s="214"/>
      <c r="J119" s="214"/>
      <c r="K119" s="214"/>
      <c r="L119" s="214"/>
      <c r="M119" s="214"/>
      <c r="N119" s="214"/>
      <c r="O119" s="214"/>
    </row>
    <row r="120" spans="1:15">
      <c r="A120" s="214"/>
      <c r="B120" s="273"/>
      <c r="C120" s="214"/>
      <c r="D120" s="214"/>
      <c r="E120" s="214"/>
      <c r="F120" s="214"/>
      <c r="G120" s="459"/>
      <c r="H120" s="460"/>
      <c r="I120" s="214"/>
      <c r="J120" s="214"/>
      <c r="K120" s="214"/>
      <c r="L120" s="214"/>
      <c r="M120" s="214"/>
      <c r="N120" s="214"/>
      <c r="O120" s="214"/>
    </row>
    <row r="121" spans="1:15">
      <c r="A121" s="214"/>
      <c r="B121" s="273"/>
      <c r="C121" s="214"/>
      <c r="D121" s="214"/>
      <c r="E121" s="214"/>
      <c r="F121" s="214"/>
      <c r="G121" s="459"/>
      <c r="H121" s="460"/>
      <c r="I121" s="214"/>
      <c r="J121" s="214"/>
      <c r="K121" s="214"/>
      <c r="L121" s="214"/>
      <c r="M121" s="214"/>
      <c r="N121" s="214"/>
      <c r="O121" s="214"/>
    </row>
    <row r="122" spans="1:15">
      <c r="B122" s="273"/>
      <c r="C122" s="214"/>
      <c r="D122" s="214"/>
      <c r="E122" s="214"/>
      <c r="F122" s="214"/>
      <c r="G122" s="459"/>
      <c r="H122" s="460"/>
      <c r="I122" s="214"/>
      <c r="J122" s="214"/>
      <c r="K122" s="214"/>
      <c r="L122" s="214"/>
      <c r="M122" s="214"/>
      <c r="N122" s="214"/>
      <c r="O122" s="214"/>
    </row>
    <row r="123" spans="1:15">
      <c r="G123" s="459"/>
      <c r="H123" s="460"/>
    </row>
    <row r="124" spans="1:15">
      <c r="G124" s="459"/>
      <c r="H124" s="460"/>
    </row>
    <row r="125" spans="1:15">
      <c r="A125" s="575"/>
      <c r="G125" s="459"/>
      <c r="H125" s="460"/>
    </row>
    <row r="126" spans="1:15">
      <c r="A126" s="575"/>
      <c r="C126" s="226"/>
      <c r="D126" s="226"/>
      <c r="E126" s="226"/>
      <c r="F126" s="226"/>
      <c r="G126" s="459"/>
      <c r="H126" s="460"/>
      <c r="I126" s="575"/>
      <c r="J126" s="575"/>
      <c r="K126" s="575"/>
      <c r="L126" s="575"/>
      <c r="M126" s="575"/>
      <c r="N126" s="575"/>
      <c r="O126" s="575"/>
    </row>
    <row r="127" spans="1:15">
      <c r="A127" s="575"/>
      <c r="C127" s="226"/>
      <c r="D127" s="226"/>
      <c r="E127" s="226"/>
      <c r="F127" s="226"/>
      <c r="G127" s="459"/>
      <c r="H127" s="460"/>
      <c r="I127" s="575"/>
      <c r="J127" s="575"/>
      <c r="K127" s="575"/>
      <c r="L127" s="575"/>
      <c r="M127" s="575"/>
      <c r="N127" s="575"/>
      <c r="O127" s="575"/>
    </row>
    <row r="128" spans="1:15">
      <c r="A128" s="575"/>
      <c r="C128" s="226"/>
      <c r="D128" s="226"/>
      <c r="E128" s="226"/>
      <c r="F128" s="226"/>
      <c r="G128" s="459"/>
      <c r="H128" s="460"/>
      <c r="I128" s="575"/>
      <c r="J128" s="575"/>
      <c r="K128" s="575"/>
      <c r="L128" s="575"/>
      <c r="M128" s="575"/>
      <c r="N128" s="575"/>
      <c r="O128" s="575"/>
    </row>
    <row r="129" spans="1:15">
      <c r="A129" s="575"/>
      <c r="C129" s="575"/>
      <c r="D129" s="575"/>
      <c r="E129" s="575"/>
      <c r="F129" s="575"/>
      <c r="G129" s="459"/>
      <c r="H129" s="460"/>
      <c r="I129" s="575"/>
      <c r="J129" s="575"/>
      <c r="K129" s="575"/>
      <c r="L129" s="575"/>
      <c r="M129" s="575"/>
      <c r="N129" s="575"/>
      <c r="O129" s="575"/>
    </row>
    <row r="130" spans="1:15">
      <c r="A130" s="575"/>
      <c r="C130" s="226"/>
      <c r="D130" s="226"/>
      <c r="E130" s="226"/>
      <c r="F130" s="226"/>
      <c r="G130" s="459"/>
      <c r="H130" s="460"/>
      <c r="I130" s="575"/>
      <c r="J130" s="575"/>
      <c r="K130" s="575"/>
      <c r="L130" s="575"/>
      <c r="M130" s="575"/>
      <c r="N130" s="575"/>
      <c r="O130" s="575"/>
    </row>
    <row r="131" spans="1:15">
      <c r="A131" s="575"/>
      <c r="B131" s="277"/>
      <c r="C131" s="226"/>
      <c r="D131" s="226"/>
      <c r="E131" s="226"/>
      <c r="F131" s="226"/>
      <c r="G131" s="459"/>
      <c r="H131" s="460"/>
      <c r="I131" s="575"/>
      <c r="J131" s="575"/>
      <c r="K131" s="575"/>
      <c r="L131" s="575"/>
      <c r="M131" s="575"/>
      <c r="N131" s="575"/>
      <c r="O131" s="575"/>
    </row>
    <row r="132" spans="1:15">
      <c r="A132" s="575"/>
      <c r="C132" s="575"/>
      <c r="D132" s="575"/>
      <c r="E132" s="575"/>
      <c r="F132" s="575"/>
      <c r="G132" s="459"/>
      <c r="H132" s="460"/>
      <c r="I132" s="575"/>
      <c r="J132" s="575"/>
      <c r="K132" s="575"/>
      <c r="L132" s="575"/>
      <c r="M132" s="575"/>
      <c r="N132" s="575"/>
      <c r="O132" s="575"/>
    </row>
    <row r="133" spans="1:15">
      <c r="A133" s="575"/>
      <c r="B133" s="277"/>
      <c r="C133" s="226"/>
      <c r="D133" s="226"/>
      <c r="E133" s="226"/>
      <c r="F133" s="226"/>
      <c r="G133" s="459"/>
      <c r="H133" s="460"/>
      <c r="I133" s="575"/>
      <c r="J133" s="575"/>
      <c r="K133" s="575"/>
      <c r="L133" s="575"/>
      <c r="M133" s="575"/>
      <c r="N133" s="575"/>
      <c r="O133" s="575"/>
    </row>
    <row r="134" spans="1:15">
      <c r="A134" s="575"/>
      <c r="B134" s="576"/>
      <c r="C134" s="575"/>
      <c r="D134" s="575"/>
      <c r="E134" s="575"/>
      <c r="F134" s="575"/>
      <c r="G134" s="459"/>
      <c r="H134" s="460"/>
      <c r="I134" s="575"/>
      <c r="J134" s="575"/>
      <c r="K134" s="575"/>
      <c r="L134" s="575"/>
      <c r="M134" s="575"/>
      <c r="N134" s="575"/>
      <c r="O134" s="575"/>
    </row>
    <row r="135" spans="1:15">
      <c r="A135" s="575"/>
      <c r="C135" s="226"/>
      <c r="D135" s="226"/>
      <c r="E135" s="226"/>
      <c r="F135" s="226"/>
      <c r="G135" s="459"/>
      <c r="H135" s="460"/>
      <c r="I135" s="575"/>
      <c r="J135" s="575"/>
      <c r="K135" s="575"/>
      <c r="L135" s="575"/>
      <c r="M135" s="575"/>
      <c r="N135" s="575"/>
      <c r="O135" s="575"/>
    </row>
    <row r="136" spans="1:15">
      <c r="A136" s="575"/>
      <c r="C136" s="226"/>
      <c r="D136" s="226"/>
      <c r="E136" s="226"/>
      <c r="F136" s="226"/>
      <c r="G136" s="459"/>
      <c r="H136" s="460"/>
      <c r="I136" s="575"/>
      <c r="J136" s="575"/>
      <c r="K136" s="575"/>
      <c r="L136" s="575"/>
      <c r="M136" s="575"/>
      <c r="N136" s="575"/>
      <c r="O136" s="575"/>
    </row>
    <row r="137" spans="1:15">
      <c r="A137" s="234"/>
      <c r="B137" s="279"/>
      <c r="C137" s="226"/>
      <c r="D137" s="226"/>
      <c r="E137" s="226"/>
      <c r="F137" s="226"/>
      <c r="G137" s="459"/>
      <c r="H137" s="460"/>
      <c r="I137" s="575"/>
      <c r="J137" s="575"/>
      <c r="K137" s="575"/>
      <c r="L137" s="575"/>
      <c r="M137" s="575"/>
      <c r="N137" s="575"/>
      <c r="O137" s="575"/>
    </row>
    <row r="138" spans="1:15">
      <c r="B138" s="273"/>
      <c r="C138" s="280"/>
      <c r="D138" s="280"/>
      <c r="E138" s="280"/>
      <c r="F138" s="280"/>
      <c r="G138" s="281"/>
      <c r="H138" s="282"/>
      <c r="I138" s="234"/>
      <c r="J138" s="234"/>
      <c r="K138" s="234"/>
      <c r="L138" s="234"/>
      <c r="M138" s="234"/>
      <c r="N138" s="234"/>
      <c r="O138" s="234"/>
    </row>
    <row r="140" spans="1:15">
      <c r="C140" s="226"/>
      <c r="D140" s="226"/>
      <c r="E140" s="226"/>
      <c r="F140" s="226"/>
      <c r="G140" s="459"/>
      <c r="H140" s="460"/>
    </row>
    <row r="141" spans="1:15">
      <c r="G141" s="459"/>
      <c r="H141" s="460"/>
    </row>
    <row r="142" spans="1:15">
      <c r="A142" s="575"/>
      <c r="G142" s="459"/>
      <c r="H142" s="460"/>
    </row>
    <row r="143" spans="1:15">
      <c r="A143" s="575"/>
      <c r="C143" s="226"/>
      <c r="D143" s="226"/>
      <c r="E143" s="226"/>
      <c r="F143" s="226"/>
      <c r="G143" s="459"/>
      <c r="H143" s="460"/>
      <c r="I143" s="575"/>
      <c r="J143" s="575"/>
      <c r="K143" s="575"/>
      <c r="L143" s="575"/>
      <c r="M143" s="575"/>
      <c r="N143" s="575"/>
      <c r="O143" s="575"/>
    </row>
    <row r="144" spans="1:15">
      <c r="A144" s="575"/>
      <c r="C144" s="226"/>
      <c r="D144" s="226"/>
      <c r="E144" s="226"/>
      <c r="F144" s="226"/>
      <c r="G144" s="459"/>
      <c r="H144" s="460"/>
      <c r="I144" s="575"/>
      <c r="J144" s="575"/>
      <c r="K144" s="575"/>
      <c r="L144" s="575"/>
      <c r="M144" s="575"/>
      <c r="N144" s="575"/>
      <c r="O144" s="575"/>
    </row>
    <row r="145" spans="1:15">
      <c r="A145" s="575"/>
      <c r="C145" s="226"/>
      <c r="D145" s="226"/>
      <c r="E145" s="226"/>
      <c r="F145" s="226"/>
      <c r="G145" s="459"/>
      <c r="H145" s="460"/>
      <c r="I145" s="575"/>
      <c r="J145" s="575"/>
      <c r="K145" s="575"/>
      <c r="L145" s="575"/>
      <c r="M145" s="575"/>
      <c r="N145" s="575"/>
      <c r="O145" s="575"/>
    </row>
    <row r="146" spans="1:15">
      <c r="A146" s="575"/>
      <c r="C146" s="226"/>
      <c r="D146" s="226"/>
      <c r="E146" s="226"/>
      <c r="F146" s="226"/>
      <c r="G146" s="459"/>
      <c r="H146" s="460"/>
      <c r="I146" s="575"/>
      <c r="J146" s="575"/>
      <c r="K146" s="575"/>
      <c r="L146" s="575"/>
      <c r="M146" s="575"/>
      <c r="N146" s="575"/>
      <c r="O146" s="575"/>
    </row>
    <row r="147" spans="1:15">
      <c r="A147" s="575"/>
      <c r="C147" s="226"/>
      <c r="D147" s="226"/>
      <c r="E147" s="226"/>
      <c r="F147" s="226"/>
      <c r="G147" s="459"/>
      <c r="H147" s="460"/>
      <c r="I147" s="575"/>
      <c r="J147" s="575"/>
      <c r="K147" s="575"/>
      <c r="L147" s="575"/>
      <c r="M147" s="575"/>
      <c r="N147" s="575"/>
      <c r="O147" s="575"/>
    </row>
    <row r="148" spans="1:15">
      <c r="A148" s="575"/>
      <c r="B148" s="277"/>
      <c r="C148" s="226"/>
      <c r="D148" s="226"/>
      <c r="E148" s="226"/>
      <c r="F148" s="226"/>
      <c r="G148" s="459"/>
      <c r="H148" s="460"/>
      <c r="I148" s="575"/>
      <c r="J148" s="575"/>
      <c r="K148" s="575"/>
      <c r="L148" s="575"/>
      <c r="M148" s="575"/>
      <c r="N148" s="575"/>
      <c r="O148" s="575"/>
    </row>
    <row r="149" spans="1:15">
      <c r="A149" s="575"/>
      <c r="C149" s="226"/>
      <c r="D149" s="226"/>
      <c r="E149" s="226"/>
      <c r="F149" s="226"/>
      <c r="G149" s="459"/>
      <c r="H149" s="460"/>
      <c r="I149" s="575"/>
      <c r="J149" s="575"/>
      <c r="K149" s="575"/>
      <c r="L149" s="575"/>
      <c r="M149" s="575"/>
      <c r="N149" s="575"/>
      <c r="O149" s="575"/>
    </row>
    <row r="150" spans="1:15">
      <c r="A150" s="575"/>
      <c r="C150" s="226"/>
      <c r="D150" s="226"/>
      <c r="E150" s="226"/>
      <c r="F150" s="226"/>
      <c r="G150" s="459"/>
      <c r="H150" s="460"/>
      <c r="I150" s="575"/>
      <c r="J150" s="575"/>
      <c r="K150" s="575"/>
      <c r="L150" s="575"/>
      <c r="M150" s="575"/>
      <c r="N150" s="575"/>
      <c r="O150" s="575"/>
    </row>
    <row r="151" spans="1:15">
      <c r="A151" s="575"/>
      <c r="B151" s="279"/>
      <c r="C151" s="226"/>
      <c r="D151" s="226"/>
      <c r="E151" s="226"/>
      <c r="F151" s="226"/>
      <c r="G151" s="459"/>
      <c r="H151" s="460"/>
      <c r="I151" s="575"/>
      <c r="J151" s="575"/>
      <c r="K151" s="575"/>
      <c r="L151" s="575"/>
      <c r="M151" s="575"/>
      <c r="N151" s="575"/>
      <c r="O151" s="575"/>
    </row>
    <row r="152" spans="1:15">
      <c r="A152" s="575"/>
      <c r="C152" s="226"/>
      <c r="D152" s="226"/>
      <c r="E152" s="226"/>
      <c r="F152" s="226"/>
      <c r="G152" s="459"/>
      <c r="H152" s="460"/>
      <c r="I152" s="575"/>
      <c r="J152" s="575"/>
      <c r="K152" s="575"/>
      <c r="L152" s="575"/>
      <c r="M152" s="575"/>
      <c r="N152" s="575"/>
      <c r="O152" s="575"/>
    </row>
    <row r="153" spans="1:15">
      <c r="A153" s="575"/>
      <c r="C153" s="226"/>
      <c r="D153" s="226"/>
      <c r="E153" s="226"/>
      <c r="F153" s="226"/>
      <c r="G153" s="459"/>
      <c r="H153" s="460"/>
      <c r="I153" s="575"/>
      <c r="J153" s="575"/>
      <c r="K153" s="575"/>
      <c r="L153" s="575"/>
      <c r="M153" s="575"/>
      <c r="N153" s="575"/>
      <c r="O153" s="575"/>
    </row>
    <row r="154" spans="1:15">
      <c r="A154" s="575"/>
      <c r="C154" s="226"/>
      <c r="D154" s="226"/>
      <c r="E154" s="226"/>
      <c r="F154" s="226"/>
      <c r="G154" s="459"/>
      <c r="H154" s="460"/>
      <c r="I154" s="575"/>
      <c r="J154" s="575"/>
      <c r="K154" s="575"/>
      <c r="L154" s="575"/>
      <c r="M154" s="575"/>
      <c r="N154" s="575"/>
      <c r="O154" s="575"/>
    </row>
    <row r="155" spans="1:15">
      <c r="A155" s="575"/>
      <c r="C155" s="226"/>
      <c r="D155" s="226"/>
      <c r="E155" s="226"/>
      <c r="F155" s="226"/>
      <c r="G155" s="459"/>
      <c r="H155" s="460"/>
      <c r="I155" s="575"/>
      <c r="J155" s="575"/>
      <c r="K155" s="575"/>
      <c r="L155" s="575"/>
      <c r="M155" s="575"/>
      <c r="N155" s="575"/>
      <c r="O155" s="575"/>
    </row>
    <row r="156" spans="1:15">
      <c r="A156" s="575"/>
      <c r="B156" s="277"/>
      <c r="C156" s="226"/>
      <c r="D156" s="226"/>
      <c r="E156" s="226"/>
      <c r="F156" s="226"/>
      <c r="G156" s="459"/>
      <c r="H156" s="460"/>
      <c r="I156" s="575"/>
      <c r="J156" s="575"/>
      <c r="K156" s="575"/>
      <c r="L156" s="575"/>
      <c r="M156" s="575"/>
      <c r="N156" s="575"/>
      <c r="O156" s="575"/>
    </row>
    <row r="157" spans="1:15">
      <c r="A157" s="575"/>
      <c r="B157" s="277"/>
      <c r="C157" s="226"/>
      <c r="D157" s="226"/>
      <c r="E157" s="226"/>
      <c r="F157" s="226"/>
      <c r="G157" s="459"/>
      <c r="H157" s="460"/>
      <c r="I157" s="575"/>
      <c r="J157" s="575"/>
      <c r="K157" s="575"/>
      <c r="L157" s="575"/>
      <c r="M157" s="575"/>
      <c r="N157" s="575"/>
      <c r="O157" s="575"/>
    </row>
    <row r="158" spans="1:15">
      <c r="A158" s="575"/>
      <c r="C158" s="226"/>
      <c r="D158" s="226"/>
      <c r="E158" s="226"/>
      <c r="F158" s="226"/>
      <c r="G158" s="459"/>
      <c r="H158" s="460"/>
      <c r="I158" s="575"/>
      <c r="J158" s="575"/>
      <c r="K158" s="575"/>
      <c r="L158" s="575"/>
      <c r="M158" s="575"/>
      <c r="N158" s="575"/>
      <c r="O158" s="575"/>
    </row>
    <row r="159" spans="1:15">
      <c r="A159" s="575"/>
      <c r="C159" s="226"/>
      <c r="D159" s="226"/>
      <c r="E159" s="226"/>
      <c r="F159" s="226"/>
      <c r="G159" s="459"/>
      <c r="H159" s="460"/>
      <c r="I159" s="575"/>
      <c r="J159" s="575"/>
      <c r="K159" s="575"/>
      <c r="L159" s="575"/>
      <c r="M159" s="575"/>
      <c r="N159" s="575"/>
      <c r="O159" s="575"/>
    </row>
    <row r="160" spans="1:15">
      <c r="A160" s="575"/>
      <c r="C160" s="226"/>
      <c r="D160" s="226"/>
      <c r="E160" s="226"/>
      <c r="F160" s="226"/>
      <c r="G160" s="459"/>
      <c r="H160" s="460"/>
      <c r="I160" s="575"/>
      <c r="J160" s="575"/>
      <c r="K160" s="575"/>
      <c r="L160" s="575"/>
      <c r="M160" s="575"/>
      <c r="N160" s="575"/>
      <c r="O160" s="575"/>
    </row>
    <row r="161" spans="1:15">
      <c r="A161" s="575"/>
      <c r="B161" s="277"/>
      <c r="C161" s="226"/>
      <c r="D161" s="226"/>
      <c r="E161" s="226"/>
      <c r="F161" s="226"/>
      <c r="G161" s="459"/>
      <c r="H161" s="460"/>
      <c r="I161" s="575"/>
      <c r="J161" s="575"/>
      <c r="K161" s="575"/>
      <c r="L161" s="575"/>
      <c r="M161" s="575"/>
      <c r="N161" s="575"/>
      <c r="O161" s="575"/>
    </row>
    <row r="162" spans="1:15">
      <c r="A162" s="575"/>
      <c r="B162" s="277"/>
      <c r="C162" s="226"/>
      <c r="D162" s="226"/>
      <c r="E162" s="226"/>
      <c r="F162" s="226"/>
      <c r="G162" s="459"/>
      <c r="H162" s="460"/>
      <c r="I162" s="575"/>
      <c r="J162" s="575"/>
      <c r="K162" s="575"/>
      <c r="L162" s="575"/>
      <c r="M162" s="575"/>
      <c r="N162" s="575"/>
      <c r="O162" s="575"/>
    </row>
    <row r="163" spans="1:15">
      <c r="A163" s="575"/>
      <c r="B163" s="279"/>
      <c r="C163" s="226"/>
      <c r="D163" s="226"/>
      <c r="E163" s="226"/>
      <c r="F163" s="226"/>
      <c r="G163" s="459"/>
      <c r="H163" s="460"/>
      <c r="I163" s="575"/>
      <c r="J163" s="575"/>
      <c r="K163" s="575"/>
      <c r="L163" s="575"/>
      <c r="M163" s="575"/>
      <c r="N163" s="575"/>
      <c r="O163" s="575"/>
    </row>
    <row r="164" spans="1:15">
      <c r="A164" s="575"/>
      <c r="B164" s="277"/>
      <c r="C164" s="226"/>
      <c r="D164" s="226"/>
      <c r="E164" s="226"/>
      <c r="F164" s="226"/>
      <c r="G164" s="459"/>
      <c r="H164" s="460"/>
      <c r="I164" s="575"/>
      <c r="J164" s="575"/>
      <c r="K164" s="575"/>
      <c r="L164" s="575"/>
      <c r="M164" s="575"/>
      <c r="N164" s="575"/>
      <c r="O164" s="575"/>
    </row>
    <row r="165" spans="1:15">
      <c r="A165" s="575"/>
      <c r="B165" s="277"/>
      <c r="C165" s="226"/>
      <c r="D165" s="226"/>
      <c r="E165" s="226"/>
      <c r="F165" s="226"/>
      <c r="G165" s="459"/>
      <c r="H165" s="460"/>
      <c r="I165" s="575"/>
      <c r="J165" s="575"/>
      <c r="K165" s="575"/>
      <c r="L165" s="575"/>
      <c r="M165" s="575"/>
      <c r="N165" s="575"/>
      <c r="O165" s="575"/>
    </row>
    <row r="166" spans="1:15">
      <c r="A166" s="575"/>
      <c r="B166" s="279"/>
      <c r="C166" s="226"/>
      <c r="D166" s="226"/>
      <c r="E166" s="226"/>
      <c r="F166" s="226"/>
      <c r="G166" s="459"/>
      <c r="H166" s="460"/>
      <c r="I166" s="575"/>
      <c r="J166" s="575"/>
      <c r="K166" s="575"/>
      <c r="L166" s="575"/>
      <c r="M166" s="575"/>
      <c r="N166" s="575"/>
      <c r="O166" s="575"/>
    </row>
    <row r="167" spans="1:15">
      <c r="A167" s="575"/>
      <c r="B167" s="277"/>
      <c r="C167" s="226"/>
      <c r="D167" s="226"/>
      <c r="E167" s="226"/>
      <c r="F167" s="226"/>
      <c r="G167" s="459"/>
      <c r="H167" s="460"/>
      <c r="I167" s="575"/>
      <c r="J167" s="575"/>
      <c r="K167" s="575"/>
      <c r="L167" s="575"/>
      <c r="M167" s="575"/>
      <c r="N167" s="575"/>
      <c r="O167" s="575"/>
    </row>
    <row r="168" spans="1:15">
      <c r="A168" s="575"/>
      <c r="B168" s="277"/>
      <c r="C168" s="226"/>
      <c r="D168" s="226"/>
      <c r="E168" s="226"/>
      <c r="F168" s="226"/>
      <c r="G168" s="459"/>
      <c r="H168" s="460"/>
      <c r="I168" s="575"/>
      <c r="J168" s="575"/>
      <c r="K168" s="575"/>
      <c r="L168" s="575"/>
      <c r="M168" s="575"/>
      <c r="N168" s="575"/>
      <c r="O168" s="575"/>
    </row>
    <row r="169" spans="1:15">
      <c r="A169" s="575"/>
      <c r="B169" s="277"/>
      <c r="C169" s="575"/>
      <c r="D169" s="575"/>
      <c r="E169" s="575"/>
      <c r="F169" s="575"/>
      <c r="G169" s="459"/>
      <c r="H169" s="460"/>
      <c r="I169" s="575"/>
      <c r="J169" s="575"/>
      <c r="K169" s="575"/>
      <c r="L169" s="575"/>
      <c r="M169" s="575"/>
      <c r="N169" s="575"/>
      <c r="O169" s="575"/>
    </row>
    <row r="170" spans="1:15">
      <c r="A170" s="575"/>
      <c r="C170" s="226"/>
      <c r="D170" s="226"/>
      <c r="E170" s="226"/>
      <c r="F170" s="226"/>
      <c r="G170" s="459"/>
      <c r="H170" s="460"/>
      <c r="I170" s="575"/>
      <c r="J170" s="575"/>
      <c r="K170" s="575"/>
      <c r="L170" s="575"/>
      <c r="M170" s="575"/>
      <c r="N170" s="575"/>
      <c r="O170" s="575"/>
    </row>
    <row r="171" spans="1:15">
      <c r="A171" s="575"/>
      <c r="C171" s="226"/>
      <c r="D171" s="226"/>
      <c r="E171" s="226"/>
      <c r="F171" s="226"/>
      <c r="G171" s="459"/>
      <c r="H171" s="460"/>
      <c r="I171" s="575"/>
      <c r="J171" s="575"/>
      <c r="K171" s="575"/>
      <c r="L171" s="575"/>
      <c r="M171" s="575"/>
      <c r="N171" s="575"/>
      <c r="O171" s="575"/>
    </row>
    <row r="172" spans="1:15">
      <c r="A172" s="575"/>
      <c r="C172" s="226"/>
      <c r="D172" s="226"/>
      <c r="E172" s="226"/>
      <c r="F172" s="226"/>
      <c r="G172" s="459"/>
      <c r="H172" s="460"/>
      <c r="I172" s="575"/>
      <c r="J172" s="575"/>
      <c r="K172" s="575"/>
      <c r="L172" s="575"/>
      <c r="M172" s="575"/>
      <c r="N172" s="575"/>
      <c r="O172" s="575"/>
    </row>
    <row r="173" spans="1:15">
      <c r="A173" s="575"/>
      <c r="C173" s="226"/>
      <c r="D173" s="226"/>
      <c r="E173" s="226"/>
      <c r="F173" s="226"/>
      <c r="G173" s="459"/>
      <c r="H173" s="460"/>
      <c r="I173" s="575"/>
      <c r="J173" s="575"/>
      <c r="K173" s="575"/>
      <c r="L173" s="575"/>
      <c r="M173" s="575"/>
      <c r="N173" s="575"/>
      <c r="O173" s="575"/>
    </row>
    <row r="174" spans="1:15">
      <c r="A174" s="575"/>
      <c r="C174" s="226"/>
      <c r="D174" s="226"/>
      <c r="E174" s="226"/>
      <c r="F174" s="226"/>
      <c r="G174" s="459"/>
      <c r="H174" s="460"/>
      <c r="I174" s="575"/>
      <c r="J174" s="575"/>
      <c r="K174" s="575"/>
      <c r="L174" s="575"/>
      <c r="M174" s="575"/>
      <c r="N174" s="575"/>
      <c r="O174" s="575"/>
    </row>
    <row r="175" spans="1:15">
      <c r="A175" s="575"/>
      <c r="C175" s="226"/>
      <c r="D175" s="226"/>
      <c r="E175" s="226"/>
      <c r="F175" s="226"/>
      <c r="G175" s="459"/>
      <c r="H175" s="460"/>
      <c r="I175" s="575"/>
      <c r="J175" s="575"/>
      <c r="K175" s="575"/>
      <c r="L175" s="575"/>
      <c r="M175" s="575"/>
      <c r="N175" s="575"/>
      <c r="O175" s="575"/>
    </row>
    <row r="176" spans="1:15">
      <c r="A176" s="575"/>
      <c r="B176" s="277"/>
      <c r="C176" s="226"/>
      <c r="D176" s="226"/>
      <c r="E176" s="226"/>
      <c r="F176" s="226"/>
      <c r="G176" s="459"/>
      <c r="H176" s="460"/>
      <c r="I176" s="575"/>
      <c r="J176" s="575"/>
      <c r="K176" s="575"/>
      <c r="L176" s="575"/>
      <c r="M176" s="575"/>
      <c r="N176" s="575"/>
      <c r="O176" s="575"/>
    </row>
    <row r="177" spans="1:15">
      <c r="A177" s="575"/>
      <c r="B177" s="277"/>
      <c r="C177" s="226"/>
      <c r="D177" s="226"/>
      <c r="E177" s="226"/>
      <c r="F177" s="226"/>
      <c r="G177" s="459"/>
      <c r="H177" s="460"/>
      <c r="I177" s="575"/>
      <c r="J177" s="575"/>
      <c r="K177" s="575"/>
      <c r="L177" s="575"/>
      <c r="M177" s="575"/>
      <c r="N177" s="575"/>
      <c r="O177" s="575"/>
    </row>
    <row r="178" spans="1:15">
      <c r="A178" s="575"/>
      <c r="C178" s="226"/>
      <c r="D178" s="226"/>
      <c r="E178" s="226"/>
      <c r="F178" s="226"/>
      <c r="G178" s="459"/>
      <c r="H178" s="460"/>
      <c r="I178" s="575"/>
      <c r="J178" s="575"/>
      <c r="K178" s="575"/>
      <c r="L178" s="575"/>
      <c r="M178" s="575"/>
      <c r="N178" s="575"/>
      <c r="O178" s="575"/>
    </row>
    <row r="179" spans="1:15">
      <c r="A179" s="575"/>
      <c r="C179" s="226"/>
      <c r="D179" s="226"/>
      <c r="E179" s="226"/>
      <c r="F179" s="226"/>
      <c r="G179" s="459"/>
      <c r="H179" s="460"/>
      <c r="I179" s="575"/>
      <c r="J179" s="575"/>
      <c r="K179" s="575"/>
      <c r="L179" s="575"/>
      <c r="M179" s="575"/>
      <c r="N179" s="575"/>
      <c r="O179" s="575"/>
    </row>
    <row r="180" spans="1:15">
      <c r="A180" s="575"/>
      <c r="C180" s="226"/>
      <c r="D180" s="226"/>
      <c r="E180" s="226"/>
      <c r="F180" s="226"/>
      <c r="G180" s="459"/>
      <c r="H180" s="460"/>
      <c r="I180" s="575"/>
      <c r="J180" s="575"/>
      <c r="K180" s="575"/>
      <c r="L180" s="575"/>
      <c r="M180" s="575"/>
      <c r="N180" s="575"/>
      <c r="O180" s="575"/>
    </row>
    <row r="181" spans="1:15">
      <c r="A181" s="575"/>
      <c r="C181" s="226"/>
      <c r="D181" s="226"/>
      <c r="E181" s="226"/>
      <c r="F181" s="226"/>
      <c r="G181" s="459"/>
      <c r="H181" s="460"/>
      <c r="I181" s="575"/>
      <c r="J181" s="575"/>
      <c r="K181" s="575"/>
      <c r="L181" s="575"/>
      <c r="M181" s="575"/>
      <c r="N181" s="575"/>
      <c r="O181" s="575"/>
    </row>
    <row r="182" spans="1:15">
      <c r="A182" s="575"/>
      <c r="C182" s="226"/>
      <c r="D182" s="226"/>
      <c r="E182" s="226"/>
      <c r="F182" s="226"/>
      <c r="G182" s="459"/>
      <c r="H182" s="460"/>
      <c r="I182" s="575"/>
      <c r="J182" s="575"/>
      <c r="K182" s="575"/>
      <c r="L182" s="575"/>
      <c r="M182" s="575"/>
      <c r="N182" s="575"/>
      <c r="O182" s="575"/>
    </row>
    <row r="183" spans="1:15">
      <c r="A183" s="575"/>
      <c r="C183" s="226"/>
      <c r="D183" s="226"/>
      <c r="E183" s="226"/>
      <c r="F183" s="226"/>
      <c r="G183" s="459"/>
      <c r="H183" s="460"/>
      <c r="I183" s="575"/>
      <c r="J183" s="575"/>
      <c r="K183" s="575"/>
      <c r="L183" s="575"/>
      <c r="M183" s="575"/>
      <c r="N183" s="575"/>
      <c r="O183" s="575"/>
    </row>
    <row r="184" spans="1:15">
      <c r="A184" s="575"/>
      <c r="C184" s="226"/>
      <c r="D184" s="226"/>
      <c r="E184" s="226"/>
      <c r="F184" s="226"/>
      <c r="G184" s="459"/>
      <c r="H184" s="460"/>
      <c r="I184" s="575"/>
      <c r="J184" s="575"/>
      <c r="K184" s="575"/>
      <c r="L184" s="575"/>
      <c r="M184" s="575"/>
      <c r="N184" s="575"/>
      <c r="O184" s="575"/>
    </row>
    <row r="185" spans="1:15">
      <c r="A185" s="575"/>
      <c r="C185" s="226"/>
      <c r="D185" s="226"/>
      <c r="E185" s="226"/>
      <c r="F185" s="226"/>
      <c r="G185" s="459"/>
      <c r="H185" s="460"/>
      <c r="I185" s="575"/>
      <c r="J185" s="575"/>
      <c r="K185" s="575"/>
      <c r="L185" s="575"/>
      <c r="M185" s="575"/>
      <c r="N185" s="575"/>
      <c r="O185" s="575"/>
    </row>
    <row r="186" spans="1:15">
      <c r="A186" s="575"/>
      <c r="C186" s="226"/>
      <c r="D186" s="226"/>
      <c r="E186" s="226"/>
      <c r="F186" s="226"/>
      <c r="G186" s="459"/>
      <c r="H186" s="460"/>
      <c r="I186" s="575"/>
      <c r="J186" s="575"/>
      <c r="K186" s="575"/>
      <c r="L186" s="575"/>
      <c r="M186" s="575"/>
      <c r="N186" s="575"/>
      <c r="O186" s="575"/>
    </row>
    <row r="187" spans="1:15">
      <c r="A187" s="575"/>
      <c r="C187" s="226"/>
      <c r="D187" s="226"/>
      <c r="E187" s="226"/>
      <c r="F187" s="226"/>
      <c r="G187" s="459"/>
      <c r="H187" s="460"/>
      <c r="I187" s="575"/>
      <c r="J187" s="575"/>
      <c r="K187" s="575"/>
      <c r="L187" s="575"/>
      <c r="M187" s="575"/>
      <c r="N187" s="575"/>
      <c r="O187" s="575"/>
    </row>
    <row r="188" spans="1:15">
      <c r="A188" s="575"/>
      <c r="C188" s="226"/>
      <c r="D188" s="226"/>
      <c r="E188" s="226"/>
      <c r="F188" s="226"/>
      <c r="G188" s="459"/>
      <c r="H188" s="460"/>
      <c r="I188" s="575"/>
      <c r="J188" s="575"/>
      <c r="K188" s="575"/>
      <c r="L188" s="575"/>
      <c r="M188" s="575"/>
      <c r="N188" s="575"/>
      <c r="O188" s="575"/>
    </row>
    <row r="189" spans="1:15">
      <c r="A189" s="575"/>
      <c r="C189" s="226"/>
      <c r="D189" s="226"/>
      <c r="E189" s="226"/>
      <c r="F189" s="226"/>
      <c r="G189" s="459"/>
      <c r="H189" s="460"/>
      <c r="I189" s="575"/>
      <c r="J189" s="575"/>
      <c r="K189" s="575"/>
      <c r="L189" s="575"/>
      <c r="M189" s="575"/>
      <c r="N189" s="575"/>
      <c r="O189" s="575"/>
    </row>
    <row r="190" spans="1:15">
      <c r="A190" s="575"/>
      <c r="C190" s="226"/>
      <c r="D190" s="226"/>
      <c r="E190" s="226"/>
      <c r="F190" s="226"/>
      <c r="G190" s="459"/>
      <c r="H190" s="460"/>
      <c r="I190" s="575"/>
      <c r="J190" s="575"/>
      <c r="K190" s="575"/>
      <c r="L190" s="575"/>
      <c r="M190" s="575"/>
      <c r="N190" s="575"/>
      <c r="O190" s="575"/>
    </row>
    <row r="191" spans="1:15">
      <c r="A191" s="575"/>
      <c r="C191" s="226"/>
      <c r="D191" s="226"/>
      <c r="E191" s="226"/>
      <c r="F191" s="226"/>
      <c r="G191" s="459"/>
      <c r="H191" s="460"/>
      <c r="I191" s="575"/>
      <c r="J191" s="575"/>
      <c r="K191" s="575"/>
      <c r="L191" s="575"/>
      <c r="M191" s="575"/>
      <c r="N191" s="575"/>
      <c r="O191" s="575"/>
    </row>
    <row r="192" spans="1:15">
      <c r="A192" s="575"/>
      <c r="C192" s="226"/>
      <c r="D192" s="226"/>
      <c r="E192" s="226"/>
      <c r="F192" s="226"/>
      <c r="G192" s="459"/>
      <c r="H192" s="460"/>
      <c r="I192" s="575"/>
      <c r="J192" s="575"/>
      <c r="K192" s="575"/>
      <c r="L192" s="575"/>
      <c r="M192" s="575"/>
      <c r="N192" s="575"/>
      <c r="O192" s="575"/>
    </row>
    <row r="193" spans="1:15">
      <c r="A193" s="575"/>
      <c r="C193" s="226"/>
      <c r="D193" s="226"/>
      <c r="E193" s="226"/>
      <c r="F193" s="226"/>
      <c r="G193" s="459"/>
      <c r="H193" s="460"/>
      <c r="I193" s="575"/>
      <c r="J193" s="575"/>
      <c r="K193" s="575"/>
      <c r="L193" s="575"/>
      <c r="M193" s="575"/>
      <c r="N193" s="575"/>
      <c r="O193" s="575"/>
    </row>
    <row r="194" spans="1:15">
      <c r="A194" s="575"/>
      <c r="C194" s="575"/>
      <c r="D194" s="575"/>
      <c r="E194" s="575"/>
      <c r="F194" s="575"/>
      <c r="G194" s="459"/>
      <c r="H194" s="460"/>
      <c r="I194" s="575"/>
      <c r="J194" s="575"/>
      <c r="K194" s="575"/>
      <c r="L194" s="575"/>
      <c r="M194" s="575"/>
      <c r="N194" s="575"/>
      <c r="O194" s="575"/>
    </row>
    <row r="195" spans="1:15">
      <c r="A195" s="575"/>
      <c r="C195" s="226"/>
      <c r="D195" s="226"/>
      <c r="E195" s="226"/>
      <c r="F195" s="226"/>
      <c r="G195" s="459"/>
      <c r="H195" s="460"/>
      <c r="I195" s="575"/>
      <c r="J195" s="575"/>
      <c r="K195" s="575"/>
      <c r="L195" s="575"/>
      <c r="M195" s="575"/>
      <c r="N195" s="575"/>
      <c r="O195" s="575"/>
    </row>
    <row r="196" spans="1:15">
      <c r="A196" s="575"/>
      <c r="B196" s="277"/>
      <c r="C196" s="226"/>
      <c r="D196" s="226"/>
      <c r="E196" s="226"/>
      <c r="F196" s="226"/>
      <c r="G196" s="459"/>
      <c r="H196" s="460"/>
      <c r="I196" s="575"/>
      <c r="J196" s="575"/>
      <c r="K196" s="575"/>
      <c r="L196" s="575"/>
      <c r="M196" s="575"/>
      <c r="N196" s="575"/>
      <c r="O196" s="575"/>
    </row>
    <row r="197" spans="1:15">
      <c r="A197" s="575"/>
      <c r="C197" s="575"/>
      <c r="D197" s="575"/>
      <c r="E197" s="575"/>
      <c r="F197" s="575"/>
      <c r="G197" s="459"/>
      <c r="H197" s="460"/>
      <c r="I197" s="575"/>
      <c r="J197" s="575"/>
      <c r="K197" s="575"/>
      <c r="L197" s="575"/>
      <c r="M197" s="575"/>
      <c r="N197" s="575"/>
      <c r="O197" s="575"/>
    </row>
    <row r="198" spans="1:15">
      <c r="A198" s="575"/>
      <c r="B198" s="277"/>
      <c r="C198" s="226"/>
      <c r="D198" s="226"/>
      <c r="E198" s="226"/>
      <c r="F198" s="226"/>
      <c r="G198" s="459"/>
      <c r="H198" s="460"/>
      <c r="I198" s="575"/>
      <c r="J198" s="575"/>
      <c r="K198" s="575"/>
      <c r="L198" s="575"/>
      <c r="M198" s="575"/>
      <c r="N198" s="575"/>
      <c r="O198" s="575"/>
    </row>
    <row r="199" spans="1:15">
      <c r="A199" s="234"/>
      <c r="B199" s="576"/>
      <c r="C199" s="575"/>
      <c r="D199" s="575"/>
      <c r="E199" s="575"/>
      <c r="F199" s="575"/>
      <c r="G199" s="459"/>
      <c r="H199" s="460"/>
      <c r="I199" s="575"/>
      <c r="J199" s="575"/>
      <c r="K199" s="575"/>
      <c r="L199" s="575"/>
      <c r="M199" s="575"/>
      <c r="N199" s="575"/>
      <c r="O199" s="575"/>
    </row>
    <row r="200" spans="1:15">
      <c r="B200" s="273"/>
      <c r="C200" s="280"/>
      <c r="D200" s="280"/>
      <c r="E200" s="280"/>
      <c r="F200" s="280"/>
      <c r="G200" s="281"/>
      <c r="H200" s="282"/>
      <c r="I200" s="234"/>
      <c r="J200" s="234"/>
      <c r="K200" s="234"/>
      <c r="L200" s="234"/>
      <c r="M200" s="234"/>
      <c r="N200" s="234"/>
      <c r="O200" s="234"/>
    </row>
    <row r="201" spans="1:15">
      <c r="A201" s="575"/>
    </row>
    <row r="202" spans="1:15">
      <c r="A202" s="575"/>
      <c r="C202" s="226"/>
      <c r="D202" s="226"/>
      <c r="E202" s="226"/>
      <c r="F202" s="226"/>
      <c r="G202" s="459"/>
      <c r="H202" s="460"/>
      <c r="I202" s="575"/>
      <c r="J202" s="575"/>
      <c r="K202" s="575"/>
      <c r="L202" s="575"/>
      <c r="M202" s="575"/>
      <c r="N202" s="575"/>
      <c r="O202" s="575"/>
    </row>
    <row r="203" spans="1:15">
      <c r="A203" s="575"/>
      <c r="C203" s="226"/>
      <c r="D203" s="226"/>
      <c r="E203" s="226"/>
      <c r="F203" s="226"/>
      <c r="G203" s="459"/>
      <c r="H203" s="460"/>
      <c r="I203" s="575"/>
      <c r="J203" s="575"/>
      <c r="K203" s="575"/>
      <c r="L203" s="575"/>
      <c r="M203" s="575"/>
      <c r="N203" s="575"/>
      <c r="O203" s="575"/>
    </row>
    <row r="204" spans="1:15">
      <c r="A204" s="575"/>
      <c r="C204" s="226"/>
      <c r="D204" s="226"/>
      <c r="E204" s="226"/>
      <c r="F204" s="226"/>
      <c r="G204" s="459"/>
      <c r="H204" s="460"/>
      <c r="I204" s="575"/>
      <c r="J204" s="575"/>
      <c r="K204" s="575"/>
      <c r="L204" s="575"/>
      <c r="M204" s="575"/>
      <c r="N204" s="575"/>
      <c r="O204" s="575"/>
    </row>
    <row r="205" spans="1:15">
      <c r="A205" s="575"/>
      <c r="C205" s="226"/>
      <c r="D205" s="226"/>
      <c r="E205" s="226"/>
      <c r="F205" s="226"/>
      <c r="G205" s="459"/>
      <c r="H205" s="460"/>
      <c r="I205" s="575"/>
      <c r="J205" s="575"/>
      <c r="K205" s="575"/>
      <c r="L205" s="575"/>
      <c r="M205" s="575"/>
      <c r="N205" s="575"/>
      <c r="O205" s="575"/>
    </row>
    <row r="206" spans="1:15">
      <c r="A206" s="575"/>
      <c r="C206" s="226"/>
      <c r="D206" s="226"/>
      <c r="E206" s="226"/>
      <c r="F206" s="226"/>
      <c r="G206" s="459"/>
      <c r="H206" s="460"/>
      <c r="I206" s="575"/>
      <c r="J206" s="575"/>
      <c r="K206" s="575"/>
      <c r="L206" s="575"/>
      <c r="M206" s="575"/>
      <c r="N206" s="575"/>
      <c r="O206" s="575"/>
    </row>
    <row r="207" spans="1:15">
      <c r="A207" s="575"/>
      <c r="B207" s="277"/>
      <c r="C207" s="226"/>
      <c r="D207" s="226"/>
      <c r="E207" s="226"/>
      <c r="F207" s="226"/>
      <c r="G207" s="459"/>
      <c r="H207" s="460"/>
      <c r="I207" s="575"/>
      <c r="J207" s="575"/>
      <c r="K207" s="575"/>
      <c r="L207" s="575"/>
      <c r="M207" s="575"/>
      <c r="N207" s="575"/>
      <c r="O207" s="575"/>
    </row>
    <row r="208" spans="1:15">
      <c r="A208" s="575"/>
      <c r="C208" s="226"/>
      <c r="D208" s="226"/>
      <c r="E208" s="226"/>
      <c r="F208" s="226"/>
      <c r="G208" s="459"/>
      <c r="H208" s="460"/>
      <c r="I208" s="575"/>
      <c r="J208" s="575"/>
      <c r="K208" s="575"/>
      <c r="L208" s="575"/>
      <c r="M208" s="575"/>
      <c r="N208" s="575"/>
      <c r="O208" s="575"/>
    </row>
    <row r="209" spans="1:15">
      <c r="A209" s="575"/>
      <c r="C209" s="226"/>
      <c r="D209" s="226"/>
      <c r="E209" s="226"/>
      <c r="F209" s="226"/>
      <c r="G209" s="459"/>
      <c r="H209" s="460"/>
      <c r="I209" s="575"/>
      <c r="J209" s="575"/>
      <c r="K209" s="575"/>
      <c r="L209" s="575"/>
      <c r="M209" s="575"/>
      <c r="N209" s="575"/>
      <c r="O209" s="575"/>
    </row>
    <row r="210" spans="1:15">
      <c r="A210" s="575"/>
      <c r="C210" s="226"/>
      <c r="D210" s="226"/>
      <c r="E210" s="226"/>
      <c r="F210" s="226"/>
      <c r="G210" s="459"/>
      <c r="H210" s="460"/>
      <c r="I210" s="575"/>
      <c r="J210" s="575"/>
      <c r="K210" s="575"/>
      <c r="L210" s="575"/>
      <c r="M210" s="575"/>
      <c r="N210" s="575"/>
      <c r="O210" s="575"/>
    </row>
    <row r="211" spans="1:15">
      <c r="A211" s="575"/>
      <c r="C211" s="226"/>
      <c r="D211" s="226"/>
      <c r="E211" s="226"/>
      <c r="F211" s="226"/>
      <c r="G211" s="459"/>
      <c r="H211" s="460"/>
      <c r="I211" s="575"/>
      <c r="J211" s="575"/>
      <c r="K211" s="575"/>
      <c r="L211" s="575"/>
      <c r="M211" s="575"/>
      <c r="N211" s="575"/>
      <c r="O211" s="575"/>
    </row>
    <row r="212" spans="1:15">
      <c r="A212" s="575"/>
      <c r="B212" s="277"/>
      <c r="C212" s="226"/>
      <c r="D212" s="226"/>
      <c r="E212" s="226"/>
      <c r="F212" s="226"/>
      <c r="G212" s="459"/>
      <c r="H212" s="460"/>
      <c r="I212" s="575"/>
      <c r="J212" s="575"/>
      <c r="K212" s="575"/>
      <c r="L212" s="575"/>
      <c r="M212" s="575"/>
      <c r="N212" s="575"/>
      <c r="O212" s="575"/>
    </row>
    <row r="213" spans="1:15">
      <c r="A213" s="575"/>
      <c r="B213" s="277"/>
      <c r="C213" s="226"/>
      <c r="D213" s="226"/>
      <c r="E213" s="226"/>
      <c r="F213" s="226"/>
      <c r="G213" s="459"/>
      <c r="H213" s="460"/>
      <c r="I213" s="575"/>
      <c r="J213" s="575"/>
      <c r="K213" s="575"/>
      <c r="L213" s="575"/>
      <c r="M213" s="575"/>
      <c r="N213" s="575"/>
      <c r="O213" s="575"/>
    </row>
    <row r="214" spans="1:15">
      <c r="A214" s="575"/>
      <c r="B214" s="277"/>
      <c r="C214" s="226"/>
      <c r="D214" s="226"/>
      <c r="E214" s="226"/>
      <c r="F214" s="226"/>
      <c r="G214" s="459"/>
      <c r="H214" s="460"/>
      <c r="I214" s="575"/>
      <c r="J214" s="575"/>
      <c r="K214" s="575"/>
      <c r="L214" s="575"/>
      <c r="M214" s="575"/>
      <c r="N214" s="575"/>
      <c r="O214" s="575"/>
    </row>
    <row r="215" spans="1:15">
      <c r="A215" s="575"/>
      <c r="B215" s="277"/>
      <c r="C215" s="226"/>
      <c r="D215" s="226"/>
      <c r="E215" s="226"/>
      <c r="F215" s="226"/>
      <c r="G215" s="459"/>
      <c r="H215" s="460"/>
      <c r="I215" s="575"/>
      <c r="J215" s="575"/>
      <c r="K215" s="575"/>
      <c r="L215" s="575"/>
      <c r="M215" s="575"/>
      <c r="N215" s="575"/>
      <c r="O215" s="575"/>
    </row>
    <row r="216" spans="1:15">
      <c r="A216" s="575"/>
      <c r="B216" s="277"/>
      <c r="C216" s="226"/>
      <c r="D216" s="226"/>
      <c r="E216" s="226"/>
      <c r="F216" s="226"/>
      <c r="G216" s="459"/>
      <c r="H216" s="460"/>
      <c r="I216" s="575"/>
      <c r="J216" s="575"/>
      <c r="K216" s="575"/>
      <c r="L216" s="575"/>
      <c r="M216" s="575"/>
      <c r="N216" s="575"/>
      <c r="O216" s="575"/>
    </row>
    <row r="217" spans="1:15">
      <c r="A217" s="575"/>
      <c r="B217" s="279"/>
      <c r="C217" s="226"/>
      <c r="D217" s="226"/>
      <c r="E217" s="226"/>
      <c r="F217" s="226"/>
      <c r="G217" s="459"/>
      <c r="H217" s="460"/>
      <c r="I217" s="575"/>
      <c r="J217" s="575"/>
      <c r="K217" s="575"/>
      <c r="L217" s="575"/>
      <c r="M217" s="575"/>
      <c r="N217" s="575"/>
      <c r="O217" s="575"/>
    </row>
    <row r="218" spans="1:15">
      <c r="A218" s="575"/>
      <c r="B218" s="277"/>
      <c r="C218" s="226"/>
      <c r="D218" s="226"/>
      <c r="E218" s="226"/>
      <c r="F218" s="226"/>
      <c r="G218" s="459"/>
      <c r="H218" s="460"/>
      <c r="I218" s="575"/>
      <c r="J218" s="575"/>
      <c r="K218" s="575"/>
      <c r="L218" s="575"/>
      <c r="M218" s="575"/>
      <c r="N218" s="575"/>
      <c r="O218" s="575"/>
    </row>
    <row r="219" spans="1:15">
      <c r="A219" s="575"/>
      <c r="B219" s="277"/>
      <c r="C219" s="226"/>
      <c r="D219" s="226"/>
      <c r="E219" s="226"/>
      <c r="F219" s="226"/>
      <c r="G219" s="459"/>
      <c r="H219" s="460"/>
      <c r="I219" s="575"/>
      <c r="J219" s="575"/>
      <c r="K219" s="575"/>
      <c r="L219" s="575"/>
      <c r="M219" s="575"/>
      <c r="N219" s="575"/>
      <c r="O219" s="575"/>
    </row>
    <row r="220" spans="1:15">
      <c r="A220" s="575"/>
      <c r="B220" s="279"/>
      <c r="C220" s="226"/>
      <c r="D220" s="226"/>
      <c r="E220" s="226"/>
      <c r="F220" s="226"/>
      <c r="G220" s="459"/>
      <c r="H220" s="460"/>
      <c r="I220" s="575"/>
      <c r="J220" s="575"/>
      <c r="K220" s="575"/>
      <c r="L220" s="575"/>
      <c r="M220" s="575"/>
      <c r="N220" s="575"/>
      <c r="O220" s="575"/>
    </row>
    <row r="221" spans="1:15">
      <c r="A221" s="575"/>
      <c r="B221" s="277"/>
      <c r="C221" s="226"/>
      <c r="D221" s="226"/>
      <c r="E221" s="226"/>
      <c r="F221" s="226"/>
      <c r="G221" s="459"/>
      <c r="H221" s="460"/>
      <c r="I221" s="575"/>
      <c r="J221" s="575"/>
      <c r="K221" s="575"/>
      <c r="L221" s="575"/>
      <c r="M221" s="575"/>
      <c r="N221" s="575"/>
      <c r="O221" s="575"/>
    </row>
    <row r="222" spans="1:15">
      <c r="A222" s="575"/>
      <c r="B222" s="277"/>
      <c r="C222" s="226"/>
      <c r="D222" s="226"/>
      <c r="E222" s="226"/>
      <c r="F222" s="226"/>
      <c r="G222" s="459"/>
      <c r="H222" s="460"/>
      <c r="I222" s="575"/>
      <c r="J222" s="575"/>
      <c r="K222" s="575"/>
      <c r="L222" s="575"/>
      <c r="M222" s="575"/>
      <c r="N222" s="575"/>
      <c r="O222" s="575"/>
    </row>
    <row r="223" spans="1:15">
      <c r="A223" s="575"/>
      <c r="B223" s="277"/>
      <c r="C223" s="575"/>
      <c r="D223" s="575"/>
      <c r="E223" s="575"/>
      <c r="F223" s="575"/>
      <c r="G223" s="459"/>
      <c r="H223" s="460"/>
      <c r="I223" s="575"/>
      <c r="J223" s="575"/>
      <c r="K223" s="575"/>
      <c r="L223" s="575"/>
      <c r="M223" s="575"/>
      <c r="N223" s="575"/>
      <c r="O223" s="575"/>
    </row>
    <row r="224" spans="1:15">
      <c r="A224" s="575"/>
      <c r="C224" s="226"/>
      <c r="D224" s="226"/>
      <c r="E224" s="226"/>
      <c r="F224" s="226"/>
      <c r="G224" s="459"/>
      <c r="H224" s="460"/>
      <c r="I224" s="575"/>
      <c r="J224" s="575"/>
      <c r="K224" s="575"/>
      <c r="L224" s="575"/>
      <c r="M224" s="575"/>
      <c r="N224" s="575"/>
      <c r="O224" s="575"/>
    </row>
    <row r="225" spans="1:15">
      <c r="A225" s="575"/>
      <c r="C225" s="226"/>
      <c r="D225" s="226"/>
      <c r="E225" s="226"/>
      <c r="F225" s="226"/>
      <c r="G225" s="459"/>
      <c r="H225" s="460"/>
      <c r="I225" s="575"/>
      <c r="J225" s="575"/>
      <c r="K225" s="575"/>
      <c r="L225" s="575"/>
      <c r="M225" s="575"/>
      <c r="N225" s="575"/>
      <c r="O225" s="575"/>
    </row>
    <row r="226" spans="1:15">
      <c r="A226" s="575"/>
      <c r="C226" s="226"/>
      <c r="D226" s="226"/>
      <c r="E226" s="226"/>
      <c r="F226" s="226"/>
      <c r="G226" s="459"/>
      <c r="H226" s="460"/>
      <c r="I226" s="575"/>
      <c r="J226" s="575"/>
      <c r="K226" s="575"/>
      <c r="L226" s="575"/>
      <c r="M226" s="575"/>
      <c r="N226" s="575"/>
      <c r="O226" s="575"/>
    </row>
    <row r="227" spans="1:15">
      <c r="A227" s="575"/>
      <c r="C227" s="226"/>
      <c r="D227" s="226"/>
      <c r="E227" s="226"/>
      <c r="F227" s="226"/>
      <c r="G227" s="459"/>
      <c r="H227" s="460"/>
      <c r="I227" s="575"/>
      <c r="J227" s="575"/>
      <c r="K227" s="575"/>
      <c r="L227" s="575"/>
      <c r="M227" s="575"/>
      <c r="N227" s="575"/>
      <c r="O227" s="575"/>
    </row>
    <row r="228" spans="1:15">
      <c r="A228" s="575"/>
      <c r="C228" s="226"/>
      <c r="D228" s="226"/>
      <c r="E228" s="226"/>
      <c r="F228" s="226"/>
      <c r="G228" s="459"/>
      <c r="H228" s="460"/>
      <c r="I228" s="575"/>
      <c r="J228" s="575"/>
      <c r="K228" s="575"/>
      <c r="L228" s="575"/>
      <c r="M228" s="575"/>
      <c r="N228" s="575"/>
      <c r="O228" s="575"/>
    </row>
    <row r="229" spans="1:15">
      <c r="A229" s="575"/>
      <c r="C229" s="226"/>
      <c r="D229" s="226"/>
      <c r="E229" s="226"/>
      <c r="F229" s="226"/>
      <c r="G229" s="459"/>
      <c r="H229" s="460"/>
      <c r="I229" s="575"/>
      <c r="J229" s="575"/>
      <c r="K229" s="575"/>
      <c r="L229" s="575"/>
      <c r="M229" s="575"/>
      <c r="N229" s="575"/>
      <c r="O229" s="575"/>
    </row>
    <row r="230" spans="1:15">
      <c r="A230" s="575"/>
      <c r="B230" s="277"/>
      <c r="C230" s="226"/>
      <c r="D230" s="226"/>
      <c r="E230" s="226"/>
      <c r="F230" s="226"/>
      <c r="G230" s="459"/>
      <c r="H230" s="460"/>
      <c r="I230" s="575"/>
      <c r="J230" s="575"/>
      <c r="K230" s="575"/>
      <c r="L230" s="575"/>
      <c r="M230" s="575"/>
      <c r="N230" s="575"/>
      <c r="O230" s="575"/>
    </row>
    <row r="231" spans="1:15">
      <c r="A231" s="575"/>
      <c r="B231" s="277"/>
      <c r="C231" s="226"/>
      <c r="D231" s="226"/>
      <c r="E231" s="226"/>
      <c r="F231" s="226"/>
      <c r="G231" s="459"/>
      <c r="H231" s="460"/>
      <c r="I231" s="575"/>
      <c r="J231" s="575"/>
      <c r="K231" s="575"/>
      <c r="L231" s="575"/>
      <c r="M231" s="575"/>
      <c r="N231" s="575"/>
      <c r="O231" s="575"/>
    </row>
    <row r="232" spans="1:15">
      <c r="A232" s="575"/>
      <c r="C232" s="226"/>
      <c r="D232" s="226"/>
      <c r="E232" s="226"/>
      <c r="F232" s="226"/>
      <c r="G232" s="459"/>
      <c r="H232" s="460"/>
      <c r="I232" s="575"/>
      <c r="J232" s="575"/>
      <c r="K232" s="575"/>
      <c r="L232" s="575"/>
      <c r="M232" s="575"/>
      <c r="N232" s="575"/>
      <c r="O232" s="575"/>
    </row>
    <row r="233" spans="1:15">
      <c r="A233" s="575"/>
      <c r="C233" s="226"/>
      <c r="D233" s="226"/>
      <c r="E233" s="226"/>
      <c r="F233" s="226"/>
      <c r="G233" s="459"/>
      <c r="H233" s="460"/>
      <c r="I233" s="575"/>
      <c r="J233" s="575"/>
      <c r="K233" s="575"/>
      <c r="L233" s="575"/>
      <c r="M233" s="575"/>
      <c r="N233" s="575"/>
      <c r="O233" s="575"/>
    </row>
    <row r="234" spans="1:15">
      <c r="A234" s="575"/>
      <c r="C234" s="226"/>
      <c r="D234" s="226"/>
      <c r="E234" s="226"/>
      <c r="F234" s="226"/>
      <c r="G234" s="459"/>
      <c r="H234" s="460"/>
      <c r="I234" s="575"/>
      <c r="J234" s="575"/>
      <c r="K234" s="575"/>
      <c r="L234" s="575"/>
      <c r="M234" s="575"/>
      <c r="N234" s="575"/>
      <c r="O234" s="575"/>
    </row>
    <row r="235" spans="1:15">
      <c r="A235" s="575"/>
      <c r="C235" s="226"/>
      <c r="D235" s="226"/>
      <c r="E235" s="226"/>
      <c r="F235" s="226"/>
      <c r="G235" s="459"/>
      <c r="H235" s="460"/>
      <c r="I235" s="575"/>
      <c r="J235" s="575"/>
      <c r="K235" s="575"/>
      <c r="L235" s="575"/>
      <c r="M235" s="575"/>
      <c r="N235" s="575"/>
      <c r="O235" s="575"/>
    </row>
    <row r="236" spans="1:15">
      <c r="A236" s="575"/>
      <c r="C236" s="226"/>
      <c r="D236" s="226"/>
      <c r="E236" s="226"/>
      <c r="F236" s="226"/>
      <c r="G236" s="459"/>
      <c r="H236" s="460"/>
      <c r="I236" s="575"/>
      <c r="J236" s="575"/>
      <c r="K236" s="575"/>
      <c r="L236" s="575"/>
      <c r="M236" s="575"/>
      <c r="N236" s="575"/>
      <c r="O236" s="575"/>
    </row>
    <row r="237" spans="1:15">
      <c r="A237" s="575"/>
      <c r="C237" s="226"/>
      <c r="D237" s="226"/>
      <c r="E237" s="226"/>
      <c r="F237" s="226"/>
      <c r="G237" s="459"/>
      <c r="H237" s="460"/>
      <c r="I237" s="575"/>
      <c r="J237" s="575"/>
      <c r="K237" s="575"/>
      <c r="L237" s="575"/>
      <c r="M237" s="575"/>
      <c r="N237" s="575"/>
      <c r="O237" s="575"/>
    </row>
    <row r="238" spans="1:15">
      <c r="A238" s="575"/>
      <c r="C238" s="226"/>
      <c r="D238" s="226"/>
      <c r="E238" s="226"/>
      <c r="F238" s="226"/>
      <c r="G238" s="459"/>
      <c r="H238" s="460"/>
      <c r="I238" s="575"/>
      <c r="J238" s="575"/>
      <c r="K238" s="575"/>
      <c r="L238" s="575"/>
      <c r="M238" s="575"/>
      <c r="N238" s="575"/>
      <c r="O238" s="575"/>
    </row>
    <row r="239" spans="1:15">
      <c r="A239" s="575"/>
      <c r="C239" s="226"/>
      <c r="D239" s="226"/>
      <c r="E239" s="226"/>
      <c r="F239" s="226"/>
      <c r="G239" s="459"/>
      <c r="H239" s="460"/>
      <c r="I239" s="575"/>
      <c r="J239" s="575"/>
      <c r="K239" s="575"/>
      <c r="L239" s="575"/>
      <c r="M239" s="575"/>
      <c r="N239" s="575"/>
      <c r="O239" s="575"/>
    </row>
    <row r="240" spans="1:15">
      <c r="A240" s="575"/>
      <c r="C240" s="226"/>
      <c r="D240" s="226"/>
      <c r="E240" s="226"/>
      <c r="F240" s="226"/>
      <c r="G240" s="459"/>
      <c r="H240" s="460"/>
      <c r="I240" s="575"/>
      <c r="J240" s="575"/>
      <c r="K240" s="575"/>
      <c r="L240" s="575"/>
      <c r="M240" s="575"/>
      <c r="N240" s="575"/>
      <c r="O240" s="575"/>
    </row>
    <row r="241" spans="1:15">
      <c r="A241" s="575"/>
      <c r="C241" s="226"/>
      <c r="D241" s="226"/>
      <c r="E241" s="226"/>
      <c r="F241" s="226"/>
      <c r="G241" s="459"/>
      <c r="H241" s="460"/>
      <c r="I241" s="575"/>
      <c r="J241" s="575"/>
      <c r="K241" s="575"/>
      <c r="L241" s="575"/>
      <c r="M241" s="575"/>
      <c r="N241" s="575"/>
      <c r="O241" s="575"/>
    </row>
    <row r="242" spans="1:15">
      <c r="A242" s="575"/>
      <c r="C242" s="226"/>
      <c r="D242" s="226"/>
      <c r="E242" s="226"/>
      <c r="F242" s="226"/>
      <c r="G242" s="459"/>
      <c r="H242" s="460"/>
      <c r="I242" s="575"/>
      <c r="J242" s="575"/>
      <c r="K242" s="575"/>
      <c r="L242" s="575"/>
      <c r="M242" s="575"/>
      <c r="N242" s="575"/>
      <c r="O242" s="575"/>
    </row>
    <row r="243" spans="1:15">
      <c r="A243" s="575"/>
      <c r="C243" s="226"/>
      <c r="D243" s="226"/>
      <c r="E243" s="226"/>
      <c r="F243" s="226"/>
      <c r="G243" s="459"/>
      <c r="H243" s="460"/>
      <c r="I243" s="575"/>
      <c r="J243" s="575"/>
      <c r="K243" s="575"/>
      <c r="L243" s="575"/>
      <c r="M243" s="575"/>
      <c r="N243" s="575"/>
      <c r="O243" s="575"/>
    </row>
    <row r="244" spans="1:15">
      <c r="A244" s="575"/>
      <c r="C244" s="226"/>
      <c r="D244" s="226"/>
      <c r="E244" s="226"/>
      <c r="F244" s="226"/>
      <c r="G244" s="459"/>
      <c r="H244" s="460"/>
      <c r="I244" s="575"/>
      <c r="J244" s="575"/>
      <c r="K244" s="575"/>
      <c r="L244" s="575"/>
      <c r="M244" s="575"/>
      <c r="N244" s="575"/>
      <c r="O244" s="575"/>
    </row>
    <row r="245" spans="1:15">
      <c r="A245" s="575"/>
      <c r="C245" s="226"/>
      <c r="D245" s="226"/>
      <c r="E245" s="226"/>
      <c r="F245" s="226"/>
      <c r="G245" s="459"/>
      <c r="H245" s="460"/>
      <c r="I245" s="575"/>
      <c r="J245" s="575"/>
      <c r="K245" s="575"/>
      <c r="L245" s="575"/>
      <c r="M245" s="575"/>
      <c r="N245" s="575"/>
      <c r="O245" s="575"/>
    </row>
    <row r="246" spans="1:15">
      <c r="A246" s="575"/>
      <c r="C246" s="226"/>
      <c r="D246" s="226"/>
      <c r="E246" s="226"/>
      <c r="F246" s="226"/>
      <c r="G246" s="459"/>
      <c r="H246" s="460"/>
      <c r="I246" s="575"/>
      <c r="J246" s="575"/>
      <c r="K246" s="575"/>
      <c r="L246" s="575"/>
      <c r="M246" s="575"/>
      <c r="N246" s="575"/>
      <c r="O246" s="575"/>
    </row>
    <row r="247" spans="1:15">
      <c r="A247" s="575"/>
      <c r="C247" s="226"/>
      <c r="D247" s="226"/>
      <c r="E247" s="226"/>
      <c r="F247" s="226"/>
      <c r="G247" s="459"/>
      <c r="H247" s="460"/>
      <c r="I247" s="575"/>
      <c r="J247" s="575"/>
      <c r="K247" s="575"/>
      <c r="L247" s="575"/>
      <c r="M247" s="575"/>
      <c r="N247" s="575"/>
      <c r="O247" s="575"/>
    </row>
    <row r="248" spans="1:15">
      <c r="A248" s="575"/>
      <c r="C248" s="575"/>
      <c r="D248" s="575"/>
      <c r="E248" s="575"/>
      <c r="F248" s="575"/>
      <c r="G248" s="459"/>
      <c r="H248" s="460"/>
      <c r="I248" s="575"/>
      <c r="J248" s="575"/>
      <c r="K248" s="575"/>
      <c r="L248" s="575"/>
      <c r="M248" s="575"/>
      <c r="N248" s="575"/>
      <c r="O248" s="575"/>
    </row>
    <row r="249" spans="1:15">
      <c r="A249" s="575"/>
      <c r="C249" s="226"/>
      <c r="D249" s="226"/>
      <c r="E249" s="226"/>
      <c r="F249" s="226"/>
      <c r="G249" s="459"/>
      <c r="H249" s="460"/>
      <c r="I249" s="575"/>
      <c r="J249" s="575"/>
      <c r="K249" s="575"/>
      <c r="L249" s="575"/>
      <c r="M249" s="575"/>
      <c r="N249" s="575"/>
      <c r="O249" s="575"/>
    </row>
    <row r="250" spans="1:15">
      <c r="A250" s="575"/>
      <c r="B250" s="277"/>
      <c r="C250" s="226"/>
      <c r="D250" s="226"/>
      <c r="E250" s="226"/>
      <c r="F250" s="226"/>
      <c r="G250" s="459"/>
      <c r="H250" s="460"/>
      <c r="I250" s="575"/>
      <c r="J250" s="575"/>
      <c r="K250" s="575"/>
      <c r="L250" s="575"/>
      <c r="M250" s="575"/>
      <c r="N250" s="575"/>
      <c r="O250" s="575"/>
    </row>
    <row r="251" spans="1:15">
      <c r="A251" s="575"/>
      <c r="C251" s="575"/>
      <c r="D251" s="575"/>
      <c r="E251" s="575"/>
      <c r="F251" s="575"/>
      <c r="G251" s="459"/>
      <c r="H251" s="460"/>
      <c r="I251" s="575"/>
      <c r="J251" s="575"/>
      <c r="K251" s="575"/>
      <c r="L251" s="575"/>
      <c r="M251" s="575"/>
      <c r="N251" s="575"/>
      <c r="O251" s="575"/>
    </row>
    <row r="252" spans="1:15">
      <c r="A252" s="575"/>
      <c r="B252" s="277"/>
      <c r="C252" s="226"/>
      <c r="D252" s="226"/>
      <c r="E252" s="226"/>
      <c r="F252" s="226"/>
      <c r="G252" s="459"/>
      <c r="H252" s="460"/>
      <c r="I252" s="575"/>
      <c r="J252" s="575"/>
      <c r="K252" s="575"/>
      <c r="L252" s="575"/>
      <c r="M252" s="575"/>
      <c r="N252" s="575"/>
      <c r="O252" s="575"/>
    </row>
    <row r="253" spans="1:15">
      <c r="A253" s="575"/>
      <c r="B253" s="576"/>
      <c r="C253" s="575"/>
      <c r="D253" s="575"/>
      <c r="E253" s="575"/>
      <c r="F253" s="575"/>
      <c r="G253" s="459"/>
      <c r="H253" s="460"/>
      <c r="I253" s="575"/>
      <c r="J253" s="575"/>
      <c r="K253" s="575"/>
      <c r="L253" s="575"/>
      <c r="M253" s="575"/>
      <c r="N253" s="575"/>
      <c r="O253" s="575"/>
    </row>
    <row r="254" spans="1:15">
      <c r="A254" s="575"/>
      <c r="C254" s="226"/>
      <c r="D254" s="226"/>
      <c r="E254" s="226"/>
      <c r="F254" s="226"/>
      <c r="G254" s="459"/>
      <c r="H254" s="460"/>
      <c r="I254" s="575"/>
      <c r="J254" s="575"/>
      <c r="K254" s="575"/>
      <c r="L254" s="575"/>
      <c r="M254" s="575"/>
      <c r="N254" s="575"/>
      <c r="O254" s="575"/>
    </row>
    <row r="255" spans="1:15">
      <c r="A255" s="575"/>
      <c r="C255" s="226"/>
      <c r="D255" s="226"/>
      <c r="E255" s="226"/>
      <c r="F255" s="226"/>
      <c r="G255" s="459"/>
      <c r="H255" s="460"/>
      <c r="I255" s="575"/>
      <c r="J255" s="575"/>
      <c r="K255" s="575"/>
      <c r="L255" s="575"/>
      <c r="M255" s="575"/>
      <c r="N255" s="575"/>
      <c r="O255" s="575"/>
    </row>
    <row r="256" spans="1:15">
      <c r="A256" s="234"/>
      <c r="B256" s="279"/>
      <c r="C256" s="226"/>
      <c r="D256" s="226"/>
      <c r="E256" s="226"/>
      <c r="F256" s="226"/>
      <c r="G256" s="459"/>
      <c r="H256" s="460"/>
      <c r="I256" s="575"/>
      <c r="J256" s="575"/>
      <c r="K256" s="575"/>
      <c r="L256" s="575"/>
      <c r="M256" s="575"/>
      <c r="N256" s="575"/>
      <c r="O256" s="575"/>
    </row>
    <row r="257" spans="1:15">
      <c r="B257" s="273"/>
      <c r="C257" s="280"/>
      <c r="D257" s="280"/>
      <c r="E257" s="280"/>
      <c r="F257" s="280"/>
      <c r="G257" s="459"/>
      <c r="H257" s="460"/>
      <c r="I257" s="234"/>
      <c r="J257" s="234"/>
      <c r="K257" s="234"/>
      <c r="L257" s="234"/>
      <c r="M257" s="234"/>
      <c r="N257" s="234"/>
      <c r="O257" s="234"/>
    </row>
    <row r="258" spans="1:15">
      <c r="G258" s="459"/>
      <c r="H258" s="460"/>
    </row>
    <row r="259" spans="1:15">
      <c r="C259" s="575"/>
      <c r="D259" s="575"/>
      <c r="E259" s="575"/>
      <c r="F259" s="575"/>
      <c r="G259" s="459"/>
      <c r="H259" s="460"/>
    </row>
    <row r="260" spans="1:15">
      <c r="G260" s="459"/>
      <c r="H260" s="460"/>
    </row>
    <row r="261" spans="1:15">
      <c r="G261" s="459"/>
      <c r="H261" s="460"/>
    </row>
    <row r="262" spans="1:15">
      <c r="C262" s="575"/>
      <c r="D262" s="575"/>
      <c r="E262" s="575"/>
      <c r="F262" s="575"/>
      <c r="G262" s="459"/>
      <c r="H262" s="460"/>
    </row>
    <row r="263" spans="1:15">
      <c r="C263" s="575"/>
      <c r="D263" s="575"/>
      <c r="E263" s="575"/>
      <c r="F263" s="575"/>
      <c r="G263" s="459"/>
      <c r="H263" s="460"/>
    </row>
    <row r="264" spans="1:15">
      <c r="C264" s="575"/>
      <c r="D264" s="575"/>
      <c r="E264" s="575"/>
      <c r="F264" s="575"/>
      <c r="G264" s="459"/>
      <c r="H264" s="460"/>
    </row>
    <row r="265" spans="1:15">
      <c r="C265" s="575"/>
      <c r="D265" s="575"/>
      <c r="E265" s="575"/>
      <c r="F265" s="575"/>
      <c r="G265" s="459"/>
      <c r="H265" s="460"/>
    </row>
    <row r="272" spans="1:15">
      <c r="A272" s="214"/>
      <c r="C272" s="577"/>
      <c r="D272" s="577"/>
      <c r="E272" s="577"/>
      <c r="F272" s="577"/>
      <c r="G272" s="578"/>
      <c r="H272" s="579"/>
    </row>
    <row r="273" spans="1:15">
      <c r="A273" s="214"/>
      <c r="B273" s="273"/>
      <c r="C273" s="214"/>
      <c r="D273" s="214"/>
      <c r="E273" s="214"/>
      <c r="F273" s="214"/>
      <c r="G273" s="270"/>
      <c r="H273" s="286"/>
      <c r="I273" s="214"/>
      <c r="J273" s="214"/>
      <c r="K273" s="214"/>
      <c r="L273" s="214"/>
      <c r="M273" s="214"/>
      <c r="N273" s="214"/>
      <c r="O273" s="214"/>
    </row>
    <row r="274" spans="1:15">
      <c r="A274" s="218"/>
      <c r="B274" s="273"/>
      <c r="C274" s="214"/>
      <c r="D274" s="214"/>
      <c r="E274" s="214"/>
      <c r="F274" s="214"/>
      <c r="G274" s="270"/>
      <c r="H274" s="286"/>
      <c r="I274" s="214"/>
      <c r="J274" s="214"/>
      <c r="K274" s="214"/>
      <c r="L274" s="214"/>
      <c r="M274" s="214"/>
      <c r="N274" s="214"/>
      <c r="O274" s="214"/>
    </row>
    <row r="275" spans="1:15">
      <c r="A275" s="218"/>
      <c r="B275" s="287"/>
      <c r="C275" s="218"/>
      <c r="D275" s="218"/>
      <c r="E275" s="218"/>
      <c r="F275" s="218"/>
      <c r="G275" s="288"/>
      <c r="H275" s="289"/>
      <c r="I275" s="218"/>
      <c r="J275" s="218"/>
      <c r="K275" s="218"/>
      <c r="L275" s="218"/>
      <c r="M275" s="218"/>
      <c r="N275" s="218"/>
      <c r="O275" s="218"/>
    </row>
    <row r="276" spans="1:15">
      <c r="A276" s="226"/>
      <c r="B276" s="287"/>
      <c r="C276" s="218"/>
      <c r="D276" s="218"/>
      <c r="E276" s="218"/>
      <c r="F276" s="218"/>
      <c r="G276" s="288"/>
      <c r="H276" s="289"/>
      <c r="I276" s="218"/>
      <c r="J276" s="218"/>
      <c r="K276" s="218"/>
      <c r="L276" s="218"/>
      <c r="M276" s="218"/>
      <c r="N276" s="218"/>
      <c r="O276" s="218"/>
    </row>
    <row r="277" spans="1:15">
      <c r="A277" s="226"/>
      <c r="B277" s="277"/>
      <c r="C277" s="226"/>
      <c r="D277" s="226"/>
      <c r="E277" s="226"/>
      <c r="F277" s="226"/>
      <c r="G277" s="459"/>
      <c r="H277" s="460"/>
      <c r="I277" s="226"/>
      <c r="J277" s="226"/>
      <c r="K277" s="226"/>
      <c r="L277" s="226"/>
      <c r="M277" s="226"/>
      <c r="N277" s="226"/>
      <c r="O277" s="226"/>
    </row>
    <row r="278" spans="1:15">
      <c r="A278" s="226"/>
      <c r="B278" s="277"/>
      <c r="C278" s="226"/>
      <c r="D278" s="226"/>
      <c r="E278" s="226"/>
      <c r="F278" s="226"/>
      <c r="G278" s="459"/>
      <c r="H278" s="460"/>
      <c r="I278" s="226"/>
      <c r="J278" s="226"/>
      <c r="K278" s="226"/>
      <c r="L278" s="226"/>
      <c r="M278" s="226"/>
      <c r="N278" s="226"/>
      <c r="O278" s="226"/>
    </row>
    <row r="279" spans="1:15">
      <c r="A279" s="226"/>
      <c r="B279" s="277"/>
      <c r="C279" s="226"/>
      <c r="D279" s="226"/>
      <c r="E279" s="226"/>
      <c r="F279" s="226"/>
      <c r="G279" s="459"/>
      <c r="H279" s="460"/>
      <c r="I279" s="226"/>
      <c r="J279" s="226"/>
      <c r="K279" s="226"/>
      <c r="L279" s="226"/>
      <c r="M279" s="226"/>
      <c r="N279" s="226"/>
      <c r="O279" s="226"/>
    </row>
    <row r="280" spans="1:15">
      <c r="A280" s="226"/>
      <c r="B280" s="277"/>
      <c r="C280" s="226"/>
      <c r="D280" s="226"/>
      <c r="E280" s="226"/>
      <c r="F280" s="226"/>
      <c r="G280" s="459"/>
      <c r="H280" s="460"/>
      <c r="I280" s="226"/>
      <c r="J280" s="226"/>
      <c r="K280" s="226"/>
      <c r="L280" s="226"/>
      <c r="M280" s="226"/>
      <c r="N280" s="226"/>
      <c r="O280" s="226"/>
    </row>
    <row r="281" spans="1:15">
      <c r="A281" s="226"/>
      <c r="B281" s="277"/>
      <c r="C281" s="226"/>
      <c r="D281" s="226"/>
      <c r="E281" s="226"/>
      <c r="F281" s="226"/>
      <c r="G281" s="459"/>
      <c r="H281" s="460"/>
      <c r="I281" s="226"/>
      <c r="J281" s="226"/>
      <c r="K281" s="226"/>
      <c r="L281" s="226"/>
      <c r="M281" s="226"/>
      <c r="N281" s="226"/>
      <c r="O281" s="226"/>
    </row>
    <row r="282" spans="1:15">
      <c r="A282" s="226"/>
      <c r="B282" s="277"/>
      <c r="C282" s="226"/>
      <c r="D282" s="226"/>
      <c r="E282" s="226"/>
      <c r="F282" s="226"/>
      <c r="G282" s="459"/>
      <c r="H282" s="460"/>
      <c r="I282" s="226"/>
      <c r="J282" s="226"/>
      <c r="K282" s="226"/>
      <c r="L282" s="226"/>
      <c r="M282" s="226"/>
      <c r="N282" s="226"/>
      <c r="O282" s="226"/>
    </row>
    <row r="283" spans="1:15">
      <c r="A283" s="226"/>
      <c r="B283" s="277"/>
      <c r="C283" s="226"/>
      <c r="D283" s="226"/>
      <c r="E283" s="226"/>
      <c r="F283" s="226"/>
      <c r="G283" s="459"/>
      <c r="H283" s="460"/>
      <c r="I283" s="226"/>
      <c r="J283" s="226"/>
      <c r="K283" s="226"/>
      <c r="L283" s="226"/>
      <c r="M283" s="226"/>
      <c r="N283" s="226"/>
      <c r="O283" s="226"/>
    </row>
    <row r="284" spans="1:15">
      <c r="A284" s="226"/>
      <c r="B284" s="277"/>
      <c r="C284" s="226"/>
      <c r="D284" s="226"/>
      <c r="E284" s="226"/>
      <c r="F284" s="226"/>
      <c r="G284" s="459"/>
      <c r="H284" s="460"/>
      <c r="I284" s="226"/>
      <c r="J284" s="226"/>
      <c r="K284" s="226"/>
      <c r="L284" s="226"/>
      <c r="M284" s="226"/>
      <c r="N284" s="226"/>
      <c r="O284" s="226"/>
    </row>
    <row r="285" spans="1:15">
      <c r="A285" s="226"/>
      <c r="B285" s="277"/>
      <c r="C285" s="226"/>
      <c r="D285" s="226"/>
      <c r="E285" s="226"/>
      <c r="F285" s="226"/>
      <c r="G285" s="459"/>
      <c r="H285" s="460"/>
      <c r="I285" s="226"/>
      <c r="J285" s="226"/>
      <c r="K285" s="226"/>
      <c r="L285" s="226"/>
      <c r="M285" s="226"/>
      <c r="N285" s="226"/>
      <c r="O285" s="226"/>
    </row>
    <row r="286" spans="1:15">
      <c r="A286" s="226"/>
      <c r="B286" s="277"/>
      <c r="C286" s="226"/>
      <c r="D286" s="226"/>
      <c r="E286" s="226"/>
      <c r="F286" s="226"/>
      <c r="G286" s="459"/>
      <c r="H286" s="460"/>
      <c r="I286" s="226"/>
      <c r="J286" s="226"/>
      <c r="K286" s="226"/>
      <c r="L286" s="226"/>
      <c r="M286" s="226"/>
      <c r="N286" s="226"/>
      <c r="O286" s="226"/>
    </row>
    <row r="287" spans="1:15">
      <c r="A287" s="226"/>
      <c r="B287" s="277"/>
      <c r="C287" s="226"/>
      <c r="D287" s="226"/>
      <c r="E287" s="226"/>
      <c r="F287" s="226"/>
      <c r="G287" s="459"/>
      <c r="H287" s="460"/>
      <c r="I287" s="226"/>
      <c r="J287" s="226"/>
      <c r="K287" s="226"/>
      <c r="L287" s="226"/>
      <c r="M287" s="226"/>
      <c r="N287" s="226"/>
      <c r="O287" s="226"/>
    </row>
    <row r="288" spans="1:15">
      <c r="A288" s="226"/>
      <c r="B288" s="277"/>
      <c r="C288" s="226"/>
      <c r="D288" s="226"/>
      <c r="E288" s="226"/>
      <c r="F288" s="226"/>
      <c r="G288" s="459"/>
      <c r="H288" s="460"/>
      <c r="I288" s="226"/>
      <c r="J288" s="226"/>
      <c r="K288" s="226"/>
      <c r="L288" s="226"/>
      <c r="M288" s="226"/>
      <c r="N288" s="226"/>
      <c r="O288" s="226"/>
    </row>
    <row r="289" spans="1:15">
      <c r="A289" s="226"/>
      <c r="B289" s="277"/>
      <c r="C289" s="226"/>
      <c r="D289" s="226"/>
      <c r="E289" s="226"/>
      <c r="F289" s="226"/>
      <c r="G289" s="459"/>
      <c r="H289" s="460"/>
      <c r="I289" s="226"/>
      <c r="J289" s="226"/>
      <c r="K289" s="226"/>
      <c r="L289" s="226"/>
      <c r="M289" s="226"/>
      <c r="N289" s="226"/>
      <c r="O289" s="226"/>
    </row>
    <row r="290" spans="1:15">
      <c r="A290" s="226"/>
      <c r="B290" s="277"/>
      <c r="C290" s="226"/>
      <c r="D290" s="226"/>
      <c r="E290" s="226"/>
      <c r="F290" s="226"/>
      <c r="G290" s="459"/>
      <c r="H290" s="460"/>
      <c r="I290" s="226"/>
      <c r="J290" s="226"/>
      <c r="K290" s="226"/>
      <c r="L290" s="226"/>
      <c r="M290" s="226"/>
      <c r="N290" s="226"/>
      <c r="O290" s="226"/>
    </row>
    <row r="291" spans="1:15">
      <c r="A291" s="226"/>
      <c r="B291" s="277"/>
      <c r="C291" s="226"/>
      <c r="D291" s="226"/>
      <c r="E291" s="226"/>
      <c r="F291" s="226"/>
      <c r="G291" s="459"/>
      <c r="H291" s="460"/>
      <c r="I291" s="226"/>
      <c r="J291" s="226"/>
      <c r="K291" s="226"/>
      <c r="L291" s="226"/>
      <c r="M291" s="226"/>
      <c r="N291" s="226"/>
      <c r="O291" s="226"/>
    </row>
    <row r="292" spans="1:15">
      <c r="A292" s="226"/>
      <c r="B292" s="277"/>
      <c r="C292" s="226"/>
      <c r="D292" s="226"/>
      <c r="E292" s="226"/>
      <c r="F292" s="226"/>
      <c r="G292" s="459"/>
      <c r="H292" s="460"/>
      <c r="I292" s="226"/>
      <c r="J292" s="226"/>
      <c r="K292" s="226"/>
      <c r="L292" s="226"/>
      <c r="M292" s="226"/>
      <c r="N292" s="226"/>
      <c r="O292" s="226"/>
    </row>
    <row r="293" spans="1:15">
      <c r="A293" s="226"/>
      <c r="B293" s="277"/>
      <c r="C293" s="226"/>
      <c r="D293" s="226"/>
      <c r="E293" s="226"/>
      <c r="F293" s="226"/>
      <c r="G293" s="459"/>
      <c r="H293" s="460"/>
      <c r="I293" s="226"/>
      <c r="J293" s="226"/>
      <c r="K293" s="226"/>
      <c r="L293" s="226"/>
      <c r="M293" s="226"/>
      <c r="N293" s="226"/>
      <c r="O293" s="226"/>
    </row>
    <row r="294" spans="1:15">
      <c r="A294" s="226"/>
      <c r="B294" s="277"/>
      <c r="C294" s="226"/>
      <c r="D294" s="226"/>
      <c r="E294" s="226"/>
      <c r="F294" s="226"/>
      <c r="G294" s="459"/>
      <c r="H294" s="460"/>
      <c r="I294" s="226"/>
      <c r="J294" s="226"/>
      <c r="K294" s="226"/>
      <c r="L294" s="226"/>
      <c r="M294" s="226"/>
      <c r="N294" s="226"/>
      <c r="O294" s="226"/>
    </row>
    <row r="295" spans="1:15">
      <c r="A295" s="226"/>
      <c r="B295" s="277"/>
      <c r="C295" s="226"/>
      <c r="D295" s="226"/>
      <c r="E295" s="226"/>
      <c r="F295" s="226"/>
      <c r="G295" s="459"/>
      <c r="H295" s="460"/>
      <c r="I295" s="226"/>
      <c r="J295" s="226"/>
      <c r="K295" s="226"/>
      <c r="L295" s="226"/>
      <c r="M295" s="226"/>
      <c r="N295" s="226"/>
      <c r="O295" s="226"/>
    </row>
    <row r="296" spans="1:15">
      <c r="A296" s="226"/>
      <c r="B296" s="277"/>
      <c r="C296" s="226"/>
      <c r="D296" s="226"/>
      <c r="E296" s="226"/>
      <c r="F296" s="226"/>
      <c r="G296" s="459"/>
      <c r="H296" s="460"/>
      <c r="I296" s="226"/>
      <c r="J296" s="226"/>
      <c r="K296" s="226"/>
      <c r="L296" s="226"/>
      <c r="M296" s="226"/>
      <c r="N296" s="226"/>
      <c r="O296" s="226"/>
    </row>
    <row r="297" spans="1:15">
      <c r="B297" s="277"/>
      <c r="C297" s="226"/>
      <c r="D297" s="226"/>
      <c r="E297" s="226"/>
      <c r="F297" s="226"/>
      <c r="G297" s="459"/>
      <c r="H297" s="460"/>
      <c r="I297" s="226"/>
      <c r="J297" s="226"/>
      <c r="K297" s="226"/>
      <c r="L297" s="226"/>
      <c r="M297" s="226"/>
      <c r="N297" s="226"/>
      <c r="O297" s="226"/>
    </row>
    <row r="298" spans="1:15">
      <c r="G298" s="459"/>
      <c r="H298" s="460"/>
    </row>
    <row r="299" spans="1:15">
      <c r="G299" s="459"/>
      <c r="H299" s="460"/>
    </row>
    <row r="300" spans="1:15">
      <c r="A300" s="226"/>
      <c r="G300" s="459"/>
      <c r="H300" s="460"/>
    </row>
    <row r="301" spans="1:15">
      <c r="A301" s="226"/>
      <c r="B301" s="277"/>
      <c r="C301" s="226"/>
      <c r="D301" s="226"/>
      <c r="E301" s="226"/>
      <c r="F301" s="226"/>
      <c r="G301" s="459"/>
      <c r="H301" s="460"/>
      <c r="I301" s="226"/>
      <c r="J301" s="226"/>
      <c r="K301" s="226"/>
      <c r="L301" s="226"/>
      <c r="M301" s="226"/>
      <c r="N301" s="226"/>
      <c r="O301" s="226"/>
    </row>
    <row r="302" spans="1:15">
      <c r="A302" s="226"/>
      <c r="B302" s="277"/>
      <c r="C302" s="226"/>
      <c r="D302" s="226"/>
      <c r="E302" s="226"/>
      <c r="F302" s="226"/>
      <c r="G302" s="459"/>
      <c r="H302" s="460"/>
      <c r="I302" s="226"/>
      <c r="J302" s="226"/>
      <c r="K302" s="226"/>
      <c r="L302" s="226"/>
      <c r="M302" s="226"/>
      <c r="N302" s="226"/>
      <c r="O302" s="226"/>
    </row>
    <row r="303" spans="1:15">
      <c r="A303" s="226"/>
      <c r="B303" s="277"/>
      <c r="C303" s="226"/>
      <c r="D303" s="226"/>
      <c r="E303" s="226"/>
      <c r="F303" s="226"/>
      <c r="G303" s="459"/>
      <c r="H303" s="460"/>
      <c r="I303" s="226"/>
      <c r="J303" s="226"/>
      <c r="K303" s="226"/>
      <c r="L303" s="226"/>
      <c r="M303" s="226"/>
      <c r="N303" s="226"/>
      <c r="O303" s="226"/>
    </row>
    <row r="304" spans="1:15">
      <c r="A304" s="226"/>
      <c r="B304" s="277"/>
      <c r="C304" s="218"/>
      <c r="D304" s="218"/>
      <c r="E304" s="218"/>
      <c r="F304" s="218"/>
      <c r="G304" s="459"/>
      <c r="H304" s="460"/>
      <c r="I304" s="226"/>
      <c r="J304" s="226"/>
      <c r="K304" s="226"/>
      <c r="L304" s="226"/>
      <c r="M304" s="226"/>
      <c r="N304" s="226"/>
      <c r="O304" s="226"/>
    </row>
    <row r="305" spans="1:15">
      <c r="A305" s="226"/>
      <c r="B305" s="277"/>
      <c r="C305" s="218"/>
      <c r="D305" s="218"/>
      <c r="E305" s="218"/>
      <c r="F305" s="218"/>
      <c r="G305" s="459"/>
      <c r="H305" s="460"/>
      <c r="I305" s="226"/>
      <c r="J305" s="226"/>
      <c r="K305" s="226"/>
      <c r="L305" s="226"/>
      <c r="M305" s="226"/>
      <c r="N305" s="226"/>
      <c r="O305" s="226"/>
    </row>
    <row r="306" spans="1:15">
      <c r="A306" s="226"/>
      <c r="B306" s="277"/>
      <c r="C306" s="218"/>
      <c r="D306" s="218"/>
      <c r="E306" s="218"/>
      <c r="F306" s="218"/>
      <c r="G306" s="459"/>
      <c r="H306" s="460"/>
      <c r="I306" s="226"/>
      <c r="J306" s="226"/>
      <c r="K306" s="226"/>
      <c r="L306" s="226"/>
      <c r="M306" s="226"/>
      <c r="N306" s="226"/>
      <c r="O306" s="226"/>
    </row>
    <row r="307" spans="1:15">
      <c r="A307" s="226"/>
      <c r="B307" s="277"/>
      <c r="C307" s="218"/>
      <c r="D307" s="218"/>
      <c r="E307" s="218"/>
      <c r="F307" s="218"/>
      <c r="G307" s="459"/>
      <c r="H307" s="460"/>
      <c r="I307" s="226"/>
      <c r="J307" s="226"/>
      <c r="K307" s="226"/>
      <c r="L307" s="226"/>
      <c r="M307" s="226"/>
      <c r="N307" s="226"/>
      <c r="O307" s="226"/>
    </row>
    <row r="308" spans="1:15">
      <c r="A308" s="226"/>
      <c r="B308" s="277"/>
      <c r="C308" s="218"/>
      <c r="D308" s="218"/>
      <c r="E308" s="218"/>
      <c r="F308" s="218"/>
      <c r="G308" s="459"/>
      <c r="H308" s="460"/>
      <c r="I308" s="226"/>
      <c r="J308" s="226"/>
      <c r="K308" s="226"/>
      <c r="L308" s="226"/>
      <c r="M308" s="226"/>
      <c r="N308" s="226"/>
      <c r="O308" s="226"/>
    </row>
    <row r="309" spans="1:15">
      <c r="A309" s="226"/>
      <c r="B309" s="277"/>
      <c r="C309" s="226"/>
      <c r="D309" s="226"/>
      <c r="E309" s="226"/>
      <c r="F309" s="226"/>
      <c r="G309" s="459"/>
      <c r="H309" s="460"/>
      <c r="I309" s="226"/>
      <c r="J309" s="226"/>
      <c r="K309" s="226"/>
      <c r="L309" s="226"/>
      <c r="M309" s="226"/>
      <c r="N309" s="226"/>
      <c r="O309" s="226"/>
    </row>
    <row r="310" spans="1:15">
      <c r="A310" s="226"/>
      <c r="B310" s="277"/>
      <c r="C310" s="218"/>
      <c r="D310" s="218"/>
      <c r="E310" s="218"/>
      <c r="F310" s="218"/>
      <c r="G310" s="459"/>
      <c r="H310" s="460"/>
      <c r="I310" s="226"/>
      <c r="J310" s="226"/>
      <c r="K310" s="226"/>
      <c r="L310" s="226"/>
      <c r="M310" s="226"/>
      <c r="N310" s="226"/>
      <c r="O310" s="226"/>
    </row>
    <row r="311" spans="1:15">
      <c r="A311" s="226"/>
      <c r="B311" s="277"/>
      <c r="C311" s="218"/>
      <c r="D311" s="218"/>
      <c r="E311" s="218"/>
      <c r="F311" s="218"/>
      <c r="G311" s="459"/>
      <c r="H311" s="460"/>
      <c r="I311" s="226"/>
      <c r="J311" s="226"/>
      <c r="K311" s="226"/>
      <c r="L311" s="226"/>
      <c r="M311" s="226"/>
      <c r="N311" s="226"/>
      <c r="O311" s="226"/>
    </row>
    <row r="312" spans="1:15">
      <c r="A312" s="226"/>
      <c r="B312" s="277"/>
      <c r="C312" s="218"/>
      <c r="D312" s="218"/>
      <c r="E312" s="218"/>
      <c r="F312" s="218"/>
      <c r="G312" s="459"/>
      <c r="H312" s="460"/>
      <c r="I312" s="226"/>
      <c r="J312" s="226"/>
      <c r="K312" s="226"/>
      <c r="L312" s="226"/>
      <c r="M312" s="226"/>
      <c r="N312" s="226"/>
      <c r="O312" s="226"/>
    </row>
    <row r="313" spans="1:15">
      <c r="A313" s="226"/>
      <c r="B313" s="277"/>
      <c r="C313" s="218"/>
      <c r="D313" s="218"/>
      <c r="E313" s="218"/>
      <c r="F313" s="218"/>
      <c r="G313" s="459"/>
      <c r="H313" s="460"/>
      <c r="I313" s="226"/>
      <c r="J313" s="226"/>
      <c r="K313" s="226"/>
      <c r="L313" s="226"/>
      <c r="M313" s="226"/>
      <c r="N313" s="226"/>
      <c r="O313" s="226"/>
    </row>
    <row r="314" spans="1:15">
      <c r="A314" s="226"/>
      <c r="B314" s="277"/>
      <c r="C314" s="218"/>
      <c r="D314" s="218"/>
      <c r="E314" s="218"/>
      <c r="F314" s="218"/>
      <c r="G314" s="459"/>
      <c r="H314" s="460"/>
      <c r="I314" s="226"/>
      <c r="J314" s="226"/>
      <c r="K314" s="226"/>
      <c r="L314" s="226"/>
      <c r="M314" s="226"/>
      <c r="N314" s="226"/>
      <c r="O314" s="226"/>
    </row>
    <row r="315" spans="1:15">
      <c r="A315" s="226"/>
      <c r="B315" s="277"/>
      <c r="C315" s="218"/>
      <c r="D315" s="218"/>
      <c r="E315" s="218"/>
      <c r="F315" s="218"/>
      <c r="G315" s="459"/>
      <c r="H315" s="460"/>
      <c r="I315" s="226"/>
      <c r="J315" s="226"/>
      <c r="K315" s="226"/>
      <c r="L315" s="226"/>
      <c r="M315" s="226"/>
      <c r="N315" s="226"/>
      <c r="O315" s="226"/>
    </row>
    <row r="316" spans="1:15">
      <c r="A316" s="226"/>
      <c r="B316" s="277"/>
      <c r="C316" s="218"/>
      <c r="D316" s="218"/>
      <c r="E316" s="218"/>
      <c r="F316" s="218"/>
      <c r="G316" s="459"/>
      <c r="H316" s="460"/>
      <c r="I316" s="226"/>
      <c r="J316" s="226"/>
      <c r="K316" s="226"/>
      <c r="L316" s="226"/>
      <c r="M316" s="226"/>
      <c r="N316" s="226"/>
      <c r="O316" s="226"/>
    </row>
    <row r="317" spans="1:15">
      <c r="A317" s="226"/>
      <c r="B317" s="277"/>
      <c r="C317" s="218"/>
      <c r="D317" s="218"/>
      <c r="E317" s="218"/>
      <c r="F317" s="218"/>
      <c r="G317" s="459"/>
      <c r="H317" s="460"/>
      <c r="I317" s="226"/>
      <c r="J317" s="226"/>
      <c r="K317" s="226"/>
      <c r="L317" s="226"/>
      <c r="M317" s="226"/>
      <c r="N317" s="226"/>
      <c r="O317" s="226"/>
    </row>
    <row r="318" spans="1:15">
      <c r="A318" s="226"/>
      <c r="B318" s="277"/>
      <c r="C318" s="226"/>
      <c r="D318" s="226"/>
      <c r="E318" s="226"/>
      <c r="F318" s="226"/>
      <c r="G318" s="459"/>
      <c r="H318" s="460"/>
      <c r="I318" s="226"/>
      <c r="J318" s="226"/>
      <c r="K318" s="226"/>
      <c r="L318" s="226"/>
      <c r="M318" s="226"/>
      <c r="N318" s="226"/>
      <c r="O318" s="226"/>
    </row>
    <row r="319" spans="1:15">
      <c r="A319" s="226"/>
      <c r="B319" s="277"/>
      <c r="C319" s="226"/>
      <c r="D319" s="226"/>
      <c r="E319" s="226"/>
      <c r="F319" s="226"/>
      <c r="G319" s="459"/>
      <c r="H319" s="460"/>
      <c r="I319" s="226"/>
      <c r="J319" s="226"/>
      <c r="K319" s="226"/>
      <c r="L319" s="226"/>
      <c r="M319" s="226"/>
      <c r="N319" s="226"/>
      <c r="O319" s="226"/>
    </row>
    <row r="320" spans="1:15">
      <c r="A320" s="226"/>
      <c r="B320" s="277"/>
      <c r="C320" s="226"/>
      <c r="D320" s="226"/>
      <c r="E320" s="226"/>
      <c r="F320" s="226"/>
      <c r="G320" s="459"/>
      <c r="H320" s="460"/>
      <c r="I320" s="226"/>
      <c r="J320" s="226"/>
      <c r="K320" s="226"/>
      <c r="L320" s="226"/>
      <c r="M320" s="226"/>
      <c r="N320" s="226"/>
      <c r="O320" s="226"/>
    </row>
    <row r="321" spans="1:15">
      <c r="A321" s="226"/>
      <c r="B321" s="277"/>
      <c r="C321" s="226"/>
      <c r="D321" s="226"/>
      <c r="E321" s="226"/>
      <c r="F321" s="226"/>
      <c r="G321" s="459"/>
      <c r="H321" s="460"/>
      <c r="I321" s="226"/>
      <c r="J321" s="226"/>
      <c r="K321" s="226"/>
      <c r="L321" s="226"/>
      <c r="M321" s="226"/>
      <c r="N321" s="226"/>
      <c r="O321" s="226"/>
    </row>
    <row r="322" spans="1:15">
      <c r="A322" s="226"/>
      <c r="B322" s="277"/>
      <c r="C322" s="226"/>
      <c r="D322" s="226"/>
      <c r="E322" s="226"/>
      <c r="F322" s="226"/>
      <c r="G322" s="459"/>
      <c r="H322" s="460"/>
      <c r="I322" s="226"/>
      <c r="J322" s="226"/>
      <c r="K322" s="226"/>
      <c r="L322" s="226"/>
      <c r="M322" s="226"/>
      <c r="N322" s="226"/>
      <c r="O322" s="226"/>
    </row>
    <row r="323" spans="1:15">
      <c r="A323" s="226"/>
      <c r="B323" s="287"/>
      <c r="C323" s="226"/>
      <c r="D323" s="226"/>
      <c r="E323" s="226"/>
      <c r="F323" s="226"/>
      <c r="G323" s="290"/>
      <c r="H323" s="291"/>
      <c r="I323" s="226"/>
      <c r="J323" s="226"/>
      <c r="K323" s="226"/>
      <c r="L323" s="226"/>
      <c r="M323" s="226"/>
      <c r="N323" s="226"/>
      <c r="O323" s="226"/>
    </row>
    <row r="324" spans="1:15">
      <c r="A324" s="234"/>
      <c r="B324" s="287"/>
      <c r="C324" s="226"/>
      <c r="D324" s="226"/>
      <c r="E324" s="226"/>
      <c r="F324" s="226"/>
      <c r="G324" s="290"/>
      <c r="H324" s="291"/>
      <c r="I324" s="226"/>
      <c r="J324" s="226"/>
      <c r="K324" s="226"/>
      <c r="L324" s="226"/>
      <c r="M324" s="226"/>
      <c r="N324" s="226"/>
      <c r="O324" s="226"/>
    </row>
    <row r="325" spans="1:15">
      <c r="B325" s="273"/>
      <c r="C325" s="280"/>
      <c r="D325" s="280"/>
      <c r="E325" s="280"/>
      <c r="F325" s="280"/>
      <c r="G325" s="281"/>
      <c r="H325" s="282"/>
      <c r="I325" s="234"/>
      <c r="J325" s="234"/>
      <c r="K325" s="234"/>
      <c r="L325" s="234"/>
      <c r="M325" s="234"/>
      <c r="N325" s="234"/>
      <c r="O325" s="234"/>
    </row>
    <row r="327" spans="1:15">
      <c r="C327" s="226"/>
      <c r="D327" s="226"/>
      <c r="E327" s="226"/>
      <c r="F327" s="226"/>
      <c r="G327" s="459"/>
      <c r="H327" s="460"/>
    </row>
    <row r="328" spans="1:15">
      <c r="G328" s="459"/>
      <c r="H328" s="460"/>
    </row>
    <row r="329" spans="1:15">
      <c r="A329" s="575"/>
      <c r="G329" s="459"/>
      <c r="H329" s="460"/>
    </row>
    <row r="330" spans="1:15">
      <c r="A330" s="575"/>
      <c r="B330" s="277"/>
      <c r="C330" s="226"/>
      <c r="D330" s="226"/>
      <c r="E330" s="226"/>
      <c r="F330" s="226"/>
      <c r="G330" s="466"/>
      <c r="H330" s="467"/>
      <c r="I330" s="575"/>
      <c r="J330" s="575"/>
      <c r="K330" s="575"/>
      <c r="L330" s="575"/>
      <c r="M330" s="575"/>
      <c r="N330" s="575"/>
      <c r="O330" s="575"/>
    </row>
    <row r="331" spans="1:15">
      <c r="A331" s="575"/>
      <c r="B331" s="279"/>
      <c r="C331" s="226"/>
      <c r="D331" s="226"/>
      <c r="E331" s="226"/>
      <c r="F331" s="226"/>
      <c r="G331" s="459"/>
      <c r="H331" s="460"/>
      <c r="I331" s="575"/>
      <c r="J331" s="575"/>
      <c r="K331" s="575"/>
      <c r="L331" s="575"/>
      <c r="M331" s="575"/>
      <c r="N331" s="575"/>
      <c r="O331" s="575"/>
    </row>
    <row r="332" spans="1:15">
      <c r="A332" s="575"/>
      <c r="B332" s="279"/>
      <c r="C332" s="226"/>
      <c r="D332" s="226"/>
      <c r="E332" s="226"/>
      <c r="F332" s="226"/>
      <c r="G332" s="459"/>
      <c r="H332" s="460"/>
      <c r="I332" s="575"/>
      <c r="J332" s="575"/>
      <c r="K332" s="575"/>
      <c r="L332" s="575"/>
      <c r="M332" s="575"/>
      <c r="N332" s="575"/>
      <c r="O332" s="575"/>
    </row>
    <row r="333" spans="1:15">
      <c r="A333" s="575"/>
      <c r="B333" s="277"/>
      <c r="C333" s="226"/>
      <c r="D333" s="226"/>
      <c r="E333" s="226"/>
      <c r="F333" s="226"/>
      <c r="G333" s="459"/>
      <c r="H333" s="460"/>
      <c r="I333" s="575"/>
      <c r="J333" s="575"/>
      <c r="K333" s="575"/>
      <c r="L333" s="575"/>
      <c r="M333" s="575"/>
      <c r="N333" s="575"/>
      <c r="O333" s="575"/>
    </row>
    <row r="334" spans="1:15">
      <c r="A334" s="575"/>
      <c r="B334" s="277"/>
      <c r="C334" s="226"/>
      <c r="D334" s="226"/>
      <c r="E334" s="226"/>
      <c r="F334" s="226"/>
      <c r="G334" s="459"/>
      <c r="H334" s="460"/>
      <c r="I334" s="575"/>
      <c r="J334" s="575"/>
      <c r="K334" s="575"/>
      <c r="L334" s="575"/>
      <c r="M334" s="575"/>
      <c r="N334" s="575"/>
      <c r="O334" s="575"/>
    </row>
    <row r="335" spans="1:15">
      <c r="A335" s="575"/>
      <c r="B335" s="279"/>
      <c r="C335" s="226"/>
      <c r="D335" s="226"/>
      <c r="E335" s="226"/>
      <c r="F335" s="226"/>
      <c r="G335" s="459"/>
      <c r="H335" s="460"/>
      <c r="I335" s="575"/>
      <c r="J335" s="575"/>
      <c r="K335" s="575"/>
      <c r="L335" s="575"/>
      <c r="M335" s="575"/>
      <c r="N335" s="575"/>
      <c r="O335" s="575"/>
    </row>
    <row r="336" spans="1:15">
      <c r="A336" s="575"/>
      <c r="B336" s="277"/>
      <c r="C336" s="226"/>
      <c r="D336" s="226"/>
      <c r="E336" s="226"/>
      <c r="F336" s="226"/>
      <c r="G336" s="459"/>
      <c r="H336" s="460"/>
      <c r="I336" s="575"/>
      <c r="J336" s="575"/>
      <c r="K336" s="575"/>
      <c r="L336" s="575"/>
      <c r="M336" s="575"/>
      <c r="N336" s="575"/>
      <c r="O336" s="575"/>
    </row>
    <row r="337" spans="1:15">
      <c r="A337" s="575"/>
      <c r="B337" s="277"/>
      <c r="C337" s="226"/>
      <c r="D337" s="226"/>
      <c r="E337" s="226"/>
      <c r="F337" s="226"/>
      <c r="G337" s="459"/>
      <c r="H337" s="460"/>
      <c r="I337" s="575"/>
      <c r="J337" s="575"/>
      <c r="K337" s="575"/>
      <c r="L337" s="575"/>
      <c r="M337" s="575"/>
      <c r="N337" s="575"/>
      <c r="O337" s="575"/>
    </row>
    <row r="338" spans="1:15">
      <c r="A338" s="575"/>
      <c r="B338" s="279"/>
      <c r="C338" s="226"/>
      <c r="D338" s="226"/>
      <c r="E338" s="226"/>
      <c r="F338" s="226"/>
      <c r="G338" s="459"/>
      <c r="H338" s="460"/>
      <c r="I338" s="575"/>
      <c r="J338" s="575"/>
      <c r="K338" s="575"/>
      <c r="L338" s="575"/>
      <c r="M338" s="575"/>
      <c r="N338" s="575"/>
      <c r="O338" s="575"/>
    </row>
    <row r="339" spans="1:15">
      <c r="A339" s="575"/>
      <c r="B339" s="277"/>
      <c r="C339" s="226"/>
      <c r="D339" s="226"/>
      <c r="E339" s="226"/>
      <c r="F339" s="226"/>
      <c r="G339" s="459"/>
      <c r="H339" s="460"/>
      <c r="I339" s="575"/>
      <c r="J339" s="575"/>
      <c r="K339" s="575"/>
      <c r="L339" s="575"/>
      <c r="M339" s="575"/>
      <c r="N339" s="575"/>
      <c r="O339" s="575"/>
    </row>
    <row r="340" spans="1:15">
      <c r="A340" s="575"/>
      <c r="B340" s="277"/>
      <c r="C340" s="226"/>
      <c r="D340" s="226"/>
      <c r="E340" s="226"/>
      <c r="F340" s="226"/>
      <c r="G340" s="459"/>
      <c r="H340" s="460"/>
      <c r="I340" s="575"/>
      <c r="J340" s="575"/>
      <c r="K340" s="575"/>
      <c r="L340" s="575"/>
      <c r="M340" s="575"/>
      <c r="N340" s="575"/>
      <c r="O340" s="575"/>
    </row>
    <row r="341" spans="1:15">
      <c r="A341" s="575"/>
      <c r="B341" s="279"/>
      <c r="C341" s="226"/>
      <c r="D341" s="226"/>
      <c r="E341" s="226"/>
      <c r="F341" s="226"/>
      <c r="G341" s="459"/>
      <c r="H341" s="460"/>
      <c r="I341" s="575"/>
      <c r="J341" s="575"/>
      <c r="K341" s="575"/>
      <c r="L341" s="575"/>
      <c r="M341" s="575"/>
      <c r="N341" s="575"/>
      <c r="O341" s="575"/>
    </row>
    <row r="342" spans="1:15">
      <c r="A342" s="575"/>
      <c r="C342" s="226"/>
      <c r="D342" s="226"/>
      <c r="E342" s="226"/>
      <c r="F342" s="226"/>
      <c r="H342" s="573"/>
      <c r="I342" s="575"/>
      <c r="J342" s="575"/>
      <c r="K342" s="575"/>
      <c r="L342" s="575"/>
      <c r="M342" s="575"/>
      <c r="N342" s="575"/>
      <c r="O342" s="575"/>
    </row>
    <row r="343" spans="1:15">
      <c r="A343" s="575"/>
      <c r="C343" s="226"/>
      <c r="D343" s="226"/>
      <c r="E343" s="226"/>
      <c r="F343" s="226"/>
      <c r="I343" s="575"/>
      <c r="J343" s="575"/>
      <c r="K343" s="575"/>
      <c r="L343" s="575"/>
      <c r="M343" s="575"/>
      <c r="N343" s="575"/>
      <c r="O343" s="575"/>
    </row>
    <row r="344" spans="1:15">
      <c r="A344" s="575"/>
      <c r="C344" s="226"/>
      <c r="D344" s="226"/>
      <c r="E344" s="226"/>
      <c r="F344" s="226"/>
      <c r="G344" s="270"/>
      <c r="H344" s="294"/>
      <c r="I344" s="575"/>
      <c r="J344" s="575"/>
      <c r="K344" s="575"/>
      <c r="L344" s="575"/>
      <c r="M344" s="575"/>
      <c r="N344" s="575"/>
      <c r="O344" s="575"/>
    </row>
    <row r="345" spans="1:15">
      <c r="A345" s="575"/>
      <c r="B345" s="277"/>
      <c r="C345" s="226"/>
      <c r="D345" s="226"/>
      <c r="E345" s="226"/>
      <c r="F345" s="226"/>
      <c r="I345" s="575"/>
      <c r="J345" s="575"/>
      <c r="K345" s="575"/>
      <c r="L345" s="575"/>
      <c r="M345" s="575"/>
      <c r="N345" s="575"/>
      <c r="O345" s="575"/>
    </row>
    <row r="346" spans="1:15">
      <c r="A346" s="575"/>
      <c r="B346" s="277"/>
      <c r="C346" s="226"/>
      <c r="D346" s="226"/>
      <c r="E346" s="226"/>
      <c r="F346" s="226"/>
      <c r="I346" s="575"/>
      <c r="J346" s="575"/>
      <c r="K346" s="575"/>
      <c r="L346" s="575"/>
      <c r="M346" s="575"/>
      <c r="N346" s="575"/>
      <c r="O346" s="575"/>
    </row>
    <row r="347" spans="1:15">
      <c r="A347" s="575"/>
      <c r="C347" s="226"/>
      <c r="D347" s="226"/>
      <c r="E347" s="226"/>
      <c r="F347" s="226"/>
      <c r="G347" s="459"/>
      <c r="H347" s="460"/>
      <c r="I347" s="575"/>
      <c r="J347" s="575"/>
      <c r="K347" s="575"/>
      <c r="L347" s="575"/>
      <c r="M347" s="575"/>
      <c r="N347" s="575"/>
      <c r="O347" s="575"/>
    </row>
    <row r="348" spans="1:15">
      <c r="A348" s="575"/>
      <c r="C348" s="226"/>
      <c r="D348" s="226"/>
      <c r="E348" s="226"/>
      <c r="F348" s="226"/>
      <c r="G348" s="459"/>
      <c r="H348" s="460"/>
      <c r="I348" s="575"/>
      <c r="J348" s="575"/>
      <c r="K348" s="575"/>
      <c r="L348" s="575"/>
      <c r="M348" s="575"/>
      <c r="N348" s="575"/>
      <c r="O348" s="575"/>
    </row>
    <row r="349" spans="1:15">
      <c r="A349" s="575"/>
      <c r="C349" s="226"/>
      <c r="D349" s="226"/>
      <c r="E349" s="226"/>
      <c r="F349" s="226"/>
      <c r="G349" s="459"/>
      <c r="H349" s="460"/>
      <c r="I349" s="575"/>
      <c r="J349" s="575"/>
      <c r="K349" s="575"/>
      <c r="L349" s="575"/>
      <c r="M349" s="575"/>
      <c r="N349" s="575"/>
      <c r="O349" s="575"/>
    </row>
    <row r="350" spans="1:15">
      <c r="A350" s="575"/>
      <c r="B350" s="277"/>
      <c r="C350" s="226"/>
      <c r="D350" s="226"/>
      <c r="E350" s="226"/>
      <c r="F350" s="226"/>
      <c r="G350" s="459"/>
      <c r="H350" s="460"/>
      <c r="I350" s="575"/>
      <c r="J350" s="575"/>
      <c r="K350" s="575"/>
      <c r="L350" s="575"/>
      <c r="M350" s="575"/>
      <c r="N350" s="575"/>
      <c r="O350" s="575"/>
    </row>
    <row r="351" spans="1:15">
      <c r="A351" s="575"/>
      <c r="B351" s="277"/>
      <c r="C351" s="226"/>
      <c r="D351" s="226"/>
      <c r="E351" s="226"/>
      <c r="F351" s="226"/>
      <c r="G351" s="459"/>
      <c r="H351" s="460"/>
      <c r="I351" s="575"/>
      <c r="J351" s="575"/>
      <c r="K351" s="575"/>
      <c r="L351" s="575"/>
      <c r="M351" s="575"/>
      <c r="N351" s="575"/>
      <c r="O351" s="575"/>
    </row>
    <row r="352" spans="1:15">
      <c r="A352" s="575"/>
      <c r="B352" s="277"/>
      <c r="C352" s="226"/>
      <c r="D352" s="226"/>
      <c r="E352" s="226"/>
      <c r="F352" s="226"/>
      <c r="G352" s="459"/>
      <c r="H352" s="460"/>
      <c r="I352" s="575"/>
      <c r="J352" s="575"/>
      <c r="K352" s="575"/>
      <c r="L352" s="575"/>
      <c r="M352" s="575"/>
      <c r="N352" s="575"/>
      <c r="O352" s="575"/>
    </row>
    <row r="353" spans="1:15">
      <c r="A353" s="575"/>
      <c r="B353" s="277"/>
      <c r="C353" s="226"/>
      <c r="D353" s="226"/>
      <c r="E353" s="226"/>
      <c r="F353" s="226"/>
      <c r="G353" s="459"/>
      <c r="H353" s="460"/>
      <c r="I353" s="575"/>
      <c r="J353" s="575"/>
      <c r="K353" s="575"/>
      <c r="L353" s="575"/>
      <c r="M353" s="575"/>
      <c r="N353" s="575"/>
      <c r="O353" s="575"/>
    </row>
    <row r="354" spans="1:15">
      <c r="A354" s="575"/>
      <c r="B354" s="277"/>
      <c r="C354" s="226"/>
      <c r="D354" s="226"/>
      <c r="E354" s="226"/>
      <c r="F354" s="226"/>
      <c r="I354" s="575"/>
      <c r="J354" s="575"/>
      <c r="K354" s="575"/>
      <c r="L354" s="575"/>
      <c r="M354" s="575"/>
      <c r="N354" s="575"/>
      <c r="O354" s="575"/>
    </row>
    <row r="355" spans="1:15">
      <c r="A355" s="575"/>
      <c r="B355" s="277"/>
      <c r="C355" s="575"/>
      <c r="D355" s="575"/>
      <c r="E355" s="575"/>
      <c r="F355" s="575"/>
      <c r="G355" s="459"/>
      <c r="H355" s="460"/>
      <c r="I355" s="575"/>
      <c r="J355" s="575"/>
      <c r="K355" s="575"/>
      <c r="L355" s="575"/>
      <c r="M355" s="575"/>
      <c r="N355" s="575"/>
      <c r="O355" s="575"/>
    </row>
    <row r="356" spans="1:15">
      <c r="A356" s="575"/>
      <c r="C356" s="226"/>
      <c r="D356" s="226"/>
      <c r="E356" s="226"/>
      <c r="F356" s="226"/>
      <c r="G356" s="459"/>
      <c r="H356" s="460"/>
      <c r="I356" s="575"/>
      <c r="J356" s="575"/>
      <c r="K356" s="575"/>
      <c r="L356" s="575"/>
      <c r="M356" s="575"/>
      <c r="N356" s="575"/>
      <c r="O356" s="575"/>
    </row>
    <row r="357" spans="1:15">
      <c r="A357" s="575"/>
      <c r="C357" s="226"/>
      <c r="D357" s="226"/>
      <c r="E357" s="226"/>
      <c r="F357" s="226"/>
      <c r="G357" s="459"/>
      <c r="H357" s="460"/>
      <c r="I357" s="575"/>
      <c r="J357" s="575"/>
      <c r="K357" s="575"/>
      <c r="L357" s="575"/>
      <c r="M357" s="575"/>
      <c r="N357" s="575"/>
      <c r="O357" s="575"/>
    </row>
    <row r="358" spans="1:15">
      <c r="A358" s="575"/>
      <c r="C358" s="226"/>
      <c r="D358" s="226"/>
      <c r="E358" s="226"/>
      <c r="F358" s="226"/>
      <c r="G358" s="459"/>
      <c r="H358" s="460"/>
      <c r="I358" s="575"/>
      <c r="J358" s="575"/>
      <c r="K358" s="575"/>
      <c r="L358" s="575"/>
      <c r="M358" s="575"/>
      <c r="N358" s="575"/>
      <c r="O358" s="575"/>
    </row>
    <row r="359" spans="1:15">
      <c r="A359" s="575"/>
      <c r="C359" s="226"/>
      <c r="D359" s="226"/>
      <c r="E359" s="226"/>
      <c r="F359" s="226"/>
      <c r="G359" s="459"/>
      <c r="H359" s="460"/>
      <c r="I359" s="575"/>
      <c r="J359" s="575"/>
      <c r="K359" s="575"/>
      <c r="L359" s="575"/>
      <c r="M359" s="575"/>
      <c r="N359" s="575"/>
      <c r="O359" s="575"/>
    </row>
    <row r="360" spans="1:15">
      <c r="A360" s="575"/>
      <c r="C360" s="226"/>
      <c r="D360" s="226"/>
      <c r="E360" s="226"/>
      <c r="F360" s="226"/>
      <c r="G360" s="459"/>
      <c r="H360" s="460"/>
      <c r="I360" s="575"/>
      <c r="J360" s="575"/>
      <c r="K360" s="575"/>
      <c r="L360" s="575"/>
      <c r="M360" s="575"/>
      <c r="N360" s="575"/>
      <c r="O360" s="575"/>
    </row>
    <row r="361" spans="1:15">
      <c r="A361" s="575"/>
      <c r="C361" s="226"/>
      <c r="D361" s="226"/>
      <c r="E361" s="226"/>
      <c r="F361" s="226"/>
      <c r="G361" s="459"/>
      <c r="H361" s="460"/>
      <c r="I361" s="575"/>
      <c r="J361" s="575"/>
      <c r="K361" s="575"/>
      <c r="L361" s="575"/>
      <c r="M361" s="575"/>
      <c r="N361" s="575"/>
      <c r="O361" s="575"/>
    </row>
    <row r="362" spans="1:15">
      <c r="A362" s="575"/>
      <c r="B362" s="277"/>
      <c r="C362" s="226"/>
      <c r="D362" s="226"/>
      <c r="E362" s="226"/>
      <c r="F362" s="226"/>
      <c r="G362" s="459"/>
      <c r="H362" s="460"/>
      <c r="I362" s="575"/>
      <c r="J362" s="575"/>
      <c r="K362" s="575"/>
      <c r="L362" s="575"/>
      <c r="M362" s="575"/>
      <c r="N362" s="575"/>
      <c r="O362" s="575"/>
    </row>
    <row r="363" spans="1:15">
      <c r="A363" s="575"/>
      <c r="B363" s="277"/>
      <c r="C363" s="226"/>
      <c r="D363" s="226"/>
      <c r="E363" s="226"/>
      <c r="F363" s="226"/>
      <c r="G363" s="459"/>
      <c r="H363" s="460"/>
      <c r="I363" s="575"/>
      <c r="J363" s="575"/>
      <c r="K363" s="575"/>
      <c r="L363" s="575"/>
      <c r="M363" s="575"/>
      <c r="N363" s="575"/>
      <c r="O363" s="575"/>
    </row>
    <row r="364" spans="1:15">
      <c r="A364" s="575"/>
      <c r="C364" s="226"/>
      <c r="D364" s="226"/>
      <c r="E364" s="226"/>
      <c r="F364" s="226"/>
      <c r="H364" s="580"/>
      <c r="I364" s="575"/>
      <c r="J364" s="575"/>
      <c r="K364" s="575"/>
      <c r="L364" s="575"/>
      <c r="M364" s="575"/>
      <c r="N364" s="575"/>
      <c r="O364" s="575"/>
    </row>
    <row r="365" spans="1:15">
      <c r="A365" s="575"/>
      <c r="C365" s="226"/>
      <c r="D365" s="226"/>
      <c r="E365" s="226"/>
      <c r="F365" s="226"/>
      <c r="I365" s="575"/>
      <c r="J365" s="575"/>
      <c r="K365" s="575"/>
      <c r="L365" s="575"/>
      <c r="M365" s="575"/>
      <c r="N365" s="575"/>
      <c r="O365" s="575"/>
    </row>
    <row r="366" spans="1:15">
      <c r="A366" s="575"/>
      <c r="C366" s="226"/>
      <c r="D366" s="226"/>
      <c r="E366" s="226"/>
      <c r="F366" s="226"/>
      <c r="I366" s="575"/>
      <c r="J366" s="575"/>
      <c r="K366" s="575"/>
      <c r="L366" s="575"/>
      <c r="M366" s="575"/>
      <c r="N366" s="575"/>
      <c r="O366" s="575"/>
    </row>
    <row r="367" spans="1:15">
      <c r="A367" s="575"/>
      <c r="C367" s="226"/>
      <c r="D367" s="226"/>
      <c r="E367" s="226"/>
      <c r="F367" s="226"/>
      <c r="H367" s="580"/>
      <c r="I367" s="575"/>
      <c r="J367" s="575"/>
      <c r="K367" s="575"/>
      <c r="L367" s="575"/>
      <c r="M367" s="575"/>
      <c r="N367" s="575"/>
      <c r="O367" s="575"/>
    </row>
    <row r="368" spans="1:15">
      <c r="A368" s="575"/>
      <c r="C368" s="226"/>
      <c r="D368" s="226"/>
      <c r="E368" s="226"/>
      <c r="F368" s="226"/>
      <c r="I368" s="575"/>
      <c r="J368" s="575"/>
      <c r="K368" s="575"/>
      <c r="L368" s="575"/>
      <c r="M368" s="575"/>
      <c r="N368" s="575"/>
      <c r="O368" s="575"/>
    </row>
    <row r="369" spans="1:15">
      <c r="A369" s="575"/>
      <c r="C369" s="226"/>
      <c r="D369" s="226"/>
      <c r="E369" s="226"/>
      <c r="F369" s="226"/>
      <c r="I369" s="575"/>
      <c r="J369" s="575"/>
      <c r="K369" s="575"/>
      <c r="L369" s="575"/>
      <c r="M369" s="575"/>
      <c r="N369" s="575"/>
      <c r="O369" s="575"/>
    </row>
    <row r="370" spans="1:15">
      <c r="A370" s="575"/>
      <c r="C370" s="226"/>
      <c r="D370" s="226"/>
      <c r="E370" s="226"/>
      <c r="F370" s="226"/>
      <c r="I370" s="575"/>
      <c r="J370" s="575"/>
      <c r="K370" s="575"/>
      <c r="L370" s="575"/>
      <c r="M370" s="575"/>
      <c r="N370" s="575"/>
      <c r="O370" s="575"/>
    </row>
    <row r="371" spans="1:15">
      <c r="A371" s="575"/>
      <c r="C371" s="226"/>
      <c r="D371" s="226"/>
      <c r="E371" s="226"/>
      <c r="F371" s="226"/>
      <c r="G371" s="459"/>
      <c r="H371" s="460"/>
      <c r="I371" s="575"/>
      <c r="J371" s="575"/>
      <c r="K371" s="575"/>
      <c r="L371" s="575"/>
      <c r="M371" s="575"/>
      <c r="N371" s="575"/>
      <c r="O371" s="575"/>
    </row>
    <row r="372" spans="1:15">
      <c r="A372" s="575"/>
      <c r="C372" s="226"/>
      <c r="D372" s="226"/>
      <c r="E372" s="226"/>
      <c r="F372" s="226"/>
      <c r="G372" s="459"/>
      <c r="H372" s="460"/>
      <c r="I372" s="575"/>
      <c r="J372" s="575"/>
      <c r="K372" s="575"/>
      <c r="L372" s="575"/>
      <c r="M372" s="575"/>
      <c r="N372" s="575"/>
      <c r="O372" s="575"/>
    </row>
    <row r="373" spans="1:15">
      <c r="A373" s="575"/>
      <c r="C373" s="226"/>
      <c r="D373" s="226"/>
      <c r="E373" s="226"/>
      <c r="F373" s="226"/>
      <c r="G373" s="459"/>
      <c r="H373" s="460"/>
      <c r="I373" s="575"/>
      <c r="J373" s="575"/>
      <c r="K373" s="575"/>
      <c r="L373" s="575"/>
      <c r="M373" s="575"/>
      <c r="N373" s="575"/>
      <c r="O373" s="575"/>
    </row>
    <row r="374" spans="1:15">
      <c r="A374" s="575"/>
      <c r="C374" s="226"/>
      <c r="D374" s="226"/>
      <c r="E374" s="226"/>
      <c r="F374" s="226"/>
      <c r="G374" s="459"/>
      <c r="H374" s="460"/>
      <c r="I374" s="575"/>
      <c r="J374" s="575"/>
      <c r="K374" s="575"/>
      <c r="L374" s="575"/>
      <c r="M374" s="575"/>
      <c r="N374" s="575"/>
      <c r="O374" s="575"/>
    </row>
    <row r="375" spans="1:15">
      <c r="A375" s="575"/>
      <c r="C375" s="226"/>
      <c r="D375" s="226"/>
      <c r="E375" s="226"/>
      <c r="F375" s="226"/>
      <c r="G375" s="459"/>
      <c r="H375" s="460"/>
      <c r="I375" s="575"/>
      <c r="J375" s="575"/>
      <c r="K375" s="575"/>
      <c r="L375" s="575"/>
      <c r="M375" s="575"/>
      <c r="N375" s="575"/>
      <c r="O375" s="575"/>
    </row>
    <row r="376" spans="1:15">
      <c r="A376" s="575"/>
      <c r="C376" s="575"/>
      <c r="D376" s="575"/>
      <c r="E376" s="575"/>
      <c r="F376" s="575"/>
      <c r="G376" s="581"/>
      <c r="H376" s="582"/>
      <c r="I376" s="575"/>
      <c r="J376" s="575"/>
      <c r="K376" s="575"/>
      <c r="L376" s="575"/>
      <c r="M376" s="575"/>
      <c r="N376" s="575"/>
      <c r="O376" s="575"/>
    </row>
    <row r="377" spans="1:15">
      <c r="A377" s="575"/>
      <c r="C377" s="226"/>
      <c r="D377" s="226"/>
      <c r="E377" s="226"/>
      <c r="F377" s="226"/>
      <c r="G377" s="459"/>
      <c r="H377" s="460"/>
      <c r="I377" s="575"/>
      <c r="J377" s="575"/>
      <c r="K377" s="575"/>
      <c r="L377" s="575"/>
      <c r="M377" s="575"/>
      <c r="N377" s="575"/>
      <c r="O377" s="575"/>
    </row>
    <row r="378" spans="1:15">
      <c r="A378" s="575"/>
      <c r="C378" s="226"/>
      <c r="D378" s="226"/>
      <c r="E378" s="226"/>
      <c r="F378" s="226"/>
      <c r="G378" s="459"/>
      <c r="H378" s="460"/>
      <c r="I378" s="575"/>
      <c r="J378" s="575"/>
      <c r="K378" s="575"/>
      <c r="L378" s="575"/>
      <c r="M378" s="575"/>
      <c r="N378" s="575"/>
      <c r="O378" s="575"/>
    </row>
    <row r="379" spans="1:15">
      <c r="A379" s="575"/>
      <c r="C379" s="226"/>
      <c r="D379" s="226"/>
      <c r="E379" s="226"/>
      <c r="F379" s="226"/>
      <c r="I379" s="575"/>
      <c r="J379" s="575"/>
      <c r="K379" s="575"/>
      <c r="L379" s="575"/>
      <c r="M379" s="575"/>
      <c r="N379" s="575"/>
      <c r="O379" s="575"/>
    </row>
    <row r="380" spans="1:15">
      <c r="A380" s="575"/>
      <c r="B380" s="277"/>
      <c r="C380" s="226"/>
      <c r="D380" s="226"/>
      <c r="E380" s="226"/>
      <c r="F380" s="226"/>
      <c r="G380" s="459"/>
      <c r="H380" s="460"/>
      <c r="I380" s="575"/>
      <c r="J380" s="575"/>
      <c r="K380" s="575"/>
      <c r="L380" s="575"/>
      <c r="M380" s="575"/>
      <c r="N380" s="575"/>
      <c r="O380" s="575"/>
    </row>
    <row r="381" spans="1:15">
      <c r="A381" s="575"/>
      <c r="C381" s="226"/>
      <c r="D381" s="226"/>
      <c r="E381" s="226"/>
      <c r="F381" s="226"/>
      <c r="I381" s="575"/>
      <c r="J381" s="575"/>
      <c r="K381" s="575"/>
      <c r="L381" s="575"/>
      <c r="M381" s="575"/>
      <c r="N381" s="575"/>
      <c r="O381" s="575"/>
    </row>
    <row r="382" spans="1:15">
      <c r="A382" s="575"/>
      <c r="C382" s="226"/>
      <c r="D382" s="226"/>
      <c r="E382" s="226"/>
      <c r="F382" s="226"/>
      <c r="G382" s="581"/>
      <c r="H382" s="582"/>
      <c r="I382" s="575"/>
      <c r="J382" s="575"/>
      <c r="K382" s="575"/>
      <c r="L382" s="575"/>
      <c r="M382" s="575"/>
      <c r="N382" s="575"/>
      <c r="O382" s="575"/>
    </row>
    <row r="383" spans="1:15">
      <c r="A383" s="575"/>
      <c r="C383" s="226"/>
      <c r="D383" s="226"/>
      <c r="E383" s="226"/>
      <c r="F383" s="226"/>
      <c r="G383" s="459"/>
      <c r="H383" s="460"/>
      <c r="I383" s="575"/>
      <c r="J383" s="575"/>
      <c r="K383" s="575"/>
      <c r="L383" s="575"/>
      <c r="M383" s="575"/>
      <c r="N383" s="575"/>
      <c r="O383" s="575"/>
    </row>
    <row r="384" spans="1:15">
      <c r="A384" s="575"/>
      <c r="C384" s="226"/>
      <c r="D384" s="226"/>
      <c r="E384" s="226"/>
      <c r="F384" s="226"/>
      <c r="G384" s="581"/>
      <c r="H384" s="582"/>
      <c r="I384" s="575"/>
      <c r="J384" s="575"/>
      <c r="K384" s="575"/>
      <c r="L384" s="575"/>
      <c r="M384" s="575"/>
      <c r="N384" s="575"/>
      <c r="O384" s="575"/>
    </row>
    <row r="385" spans="1:15">
      <c r="A385" s="575"/>
      <c r="C385" s="226"/>
      <c r="D385" s="226"/>
      <c r="E385" s="226"/>
      <c r="F385" s="226"/>
      <c r="G385" s="581"/>
      <c r="H385" s="582"/>
      <c r="I385" s="575"/>
      <c r="J385" s="575"/>
      <c r="K385" s="575"/>
      <c r="L385" s="575"/>
      <c r="M385" s="575"/>
      <c r="N385" s="575"/>
      <c r="O385" s="575"/>
    </row>
    <row r="386" spans="1:15">
      <c r="A386" s="575"/>
      <c r="C386" s="575"/>
      <c r="D386" s="575"/>
      <c r="E386" s="575"/>
      <c r="F386" s="575"/>
      <c r="G386" s="459"/>
      <c r="H386" s="460"/>
      <c r="I386" s="575"/>
      <c r="J386" s="575"/>
      <c r="K386" s="575"/>
      <c r="L386" s="575"/>
      <c r="M386" s="575"/>
      <c r="N386" s="575"/>
      <c r="O386" s="575"/>
    </row>
    <row r="387" spans="1:15">
      <c r="A387" s="575"/>
      <c r="C387" s="226"/>
      <c r="D387" s="226"/>
      <c r="E387" s="226"/>
      <c r="F387" s="226"/>
      <c r="G387" s="459"/>
      <c r="H387" s="460"/>
      <c r="I387" s="575"/>
      <c r="J387" s="575"/>
      <c r="K387" s="575"/>
      <c r="L387" s="575"/>
      <c r="M387" s="575"/>
      <c r="N387" s="575"/>
      <c r="O387" s="575"/>
    </row>
    <row r="388" spans="1:15">
      <c r="A388" s="575"/>
      <c r="B388" s="277"/>
      <c r="C388" s="226"/>
      <c r="D388" s="226"/>
      <c r="E388" s="226"/>
      <c r="F388" s="226"/>
      <c r="G388" s="459"/>
      <c r="H388" s="460"/>
      <c r="I388" s="575"/>
      <c r="J388" s="575"/>
      <c r="K388" s="575"/>
      <c r="L388" s="575"/>
      <c r="M388" s="575"/>
      <c r="N388" s="575"/>
      <c r="O388" s="575"/>
    </row>
    <row r="389" spans="1:15">
      <c r="A389" s="575"/>
      <c r="C389" s="575"/>
      <c r="D389" s="575"/>
      <c r="E389" s="575"/>
      <c r="F389" s="575"/>
      <c r="G389" s="459"/>
      <c r="H389" s="460"/>
      <c r="I389" s="575"/>
      <c r="J389" s="575"/>
      <c r="K389" s="575"/>
      <c r="L389" s="575"/>
      <c r="M389" s="575"/>
      <c r="N389" s="575"/>
      <c r="O389" s="575"/>
    </row>
    <row r="390" spans="1:15">
      <c r="A390" s="575"/>
      <c r="B390" s="277"/>
      <c r="C390" s="226"/>
      <c r="D390" s="226"/>
      <c r="E390" s="226"/>
      <c r="F390" s="226"/>
      <c r="G390" s="459"/>
      <c r="H390" s="460"/>
      <c r="I390" s="575"/>
      <c r="J390" s="575"/>
      <c r="K390" s="575"/>
      <c r="L390" s="575"/>
      <c r="M390" s="575"/>
      <c r="N390" s="575"/>
      <c r="O390" s="575"/>
    </row>
    <row r="391" spans="1:15">
      <c r="A391" s="575"/>
      <c r="B391" s="576"/>
      <c r="C391" s="575"/>
      <c r="D391" s="575"/>
      <c r="E391" s="575"/>
      <c r="F391" s="575"/>
      <c r="G391" s="459"/>
      <c r="H391" s="460"/>
      <c r="I391" s="575"/>
      <c r="J391" s="575"/>
      <c r="K391" s="575"/>
      <c r="L391" s="575"/>
      <c r="M391" s="575"/>
      <c r="N391" s="575"/>
      <c r="O391" s="575"/>
    </row>
    <row r="392" spans="1:15">
      <c r="A392" s="575"/>
      <c r="C392" s="226"/>
      <c r="D392" s="226"/>
      <c r="E392" s="226"/>
      <c r="F392" s="226"/>
      <c r="G392" s="459"/>
      <c r="H392" s="460"/>
      <c r="I392" s="575"/>
      <c r="J392" s="575"/>
      <c r="K392" s="575"/>
      <c r="L392" s="575"/>
      <c r="M392" s="575"/>
      <c r="N392" s="575"/>
      <c r="O392" s="575"/>
    </row>
    <row r="393" spans="1:15">
      <c r="A393" s="575"/>
      <c r="C393" s="226"/>
      <c r="D393" s="226"/>
      <c r="E393" s="226"/>
      <c r="F393" s="226"/>
      <c r="G393" s="459"/>
      <c r="H393" s="460"/>
      <c r="I393" s="575"/>
      <c r="J393" s="575"/>
      <c r="K393" s="575"/>
      <c r="L393" s="575"/>
      <c r="M393" s="575"/>
      <c r="N393" s="575"/>
      <c r="O393" s="575"/>
    </row>
    <row r="394" spans="1:15">
      <c r="B394" s="279"/>
      <c r="C394" s="226"/>
      <c r="D394" s="226"/>
      <c r="E394" s="226"/>
      <c r="F394" s="226"/>
      <c r="G394" s="459"/>
      <c r="H394" s="460"/>
      <c r="I394" s="575"/>
      <c r="J394" s="575"/>
      <c r="K394" s="575"/>
      <c r="L394" s="575"/>
      <c r="M394" s="575"/>
      <c r="N394" s="575"/>
      <c r="O394" s="575"/>
    </row>
    <row r="395" spans="1:15">
      <c r="G395" s="459"/>
      <c r="H395" s="460"/>
    </row>
    <row r="396" spans="1:15">
      <c r="G396" s="459"/>
      <c r="H396" s="460"/>
    </row>
    <row r="397" spans="1:15">
      <c r="G397" s="581"/>
      <c r="H397" s="582"/>
    </row>
    <row r="398" spans="1:15">
      <c r="G398" s="459"/>
      <c r="H398" s="460"/>
    </row>
    <row r="399" spans="1:15">
      <c r="C399" s="575"/>
      <c r="D399" s="575"/>
      <c r="E399" s="575"/>
      <c r="F399" s="575"/>
      <c r="G399" s="459"/>
      <c r="H399" s="460"/>
    </row>
    <row r="400" spans="1:15">
      <c r="G400" s="459"/>
      <c r="H400" s="460"/>
    </row>
    <row r="401" spans="3:8">
      <c r="G401" s="459"/>
      <c r="H401" s="460"/>
    </row>
    <row r="402" spans="3:8">
      <c r="C402" s="575"/>
      <c r="D402" s="575"/>
      <c r="E402" s="575"/>
      <c r="F402" s="575"/>
      <c r="G402" s="459"/>
      <c r="H402" s="460"/>
    </row>
    <row r="403" spans="3:8">
      <c r="C403" s="575"/>
      <c r="D403" s="575"/>
      <c r="E403" s="575"/>
      <c r="F403" s="575"/>
      <c r="G403" s="459"/>
      <c r="H403" s="460"/>
    </row>
    <row r="404" spans="3:8">
      <c r="C404" s="575"/>
      <c r="D404" s="575"/>
      <c r="E404" s="575"/>
      <c r="F404" s="575"/>
      <c r="G404" s="459"/>
      <c r="H404" s="460"/>
    </row>
    <row r="405" spans="3:8">
      <c r="C405" s="575"/>
      <c r="D405" s="575"/>
      <c r="E405" s="575"/>
      <c r="F405" s="575"/>
      <c r="G405" s="459"/>
      <c r="H405" s="460"/>
    </row>
  </sheetData>
  <sheetProtection algorithmName="SHA-512" hashValue="CJAP5QJAVIWQsHaEtTvvTQg72cpDLQRawLFO8eu/J6ji9xwZYIsxfxtj1yNNw2aeWMRZ/PjVsrp+0fhSMD5SJA==" saltValue="KXouE2SoR71szV3xlRCzNg==" spinCount="100000" sheet="1" objects="1" scenarios="1" formatCells="0" formatColumns="0" formatRows="0"/>
  <mergeCells count="1">
    <mergeCell ref="B13:I13"/>
  </mergeCells>
  <pageMargins left="0.70833333333333315" right="0.70833333333333315" top="0.74791666666666701" bottom="0.74791666666666701" header="0.51181102362204689" footer="0.31527777777777799"/>
  <pageSetup paperSize="9" orientation="portrait" r:id="rId1"/>
  <headerFooter>
    <oddFooter>&amp;L&amp;9&amp;F &amp;R&amp;9&amp;A  &amp;P/&amp;N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Z460"/>
  <sheetViews>
    <sheetView view="pageBreakPreview" workbookViewId="0">
      <pane ySplit="1" topLeftCell="A2" activePane="bottomLeft" state="frozen"/>
      <selection activeCell="H164" sqref="H164"/>
      <selection pane="bottomLeft" activeCell="G97" activeCellId="303" sqref="A455:XFD1048576 H454:XFD454 A454:F454 A453:XFD453 H452:XFD452 A452:F452 A451:XFD451 H450:XFD450 A450:F450 A449:XFD449 H448:XFD448 A448:F448 A447:XFD447 H446:XFD446 A446:F446 A445:XFD445 H444:XFD444 A444:F444 A432:XFD443 H431:XFD431 A431:F431 A430:XFD430 H429:XFD429 A429:F429 A424:XFD428 H423:XFD423 A423:F423 A422:XFD422 H421:XFD421 A421:F421 A419:XFD420 H418:XFD418 A418:F418 A416:XFD417 H415:XFD415 A415:F415 A413:XFD414 H412:XFD412 A412:F412 A408:XFD411 H407:XFD407 A407:F407 A396:XFD406 H395:XFD395 A395:F395 A392:XFD394 H391:XFD391 A391:F391 A388:XFD390 H387:XFD387 A387:F387 A385:XFD386 H384:XFD384 A384:F384 A379:XFD383 H378:XFD378 A378:F378 A376:XFD377 H374:XFD375 A374:F375 A372:XFD373 H370:XFD371 A370:F371 A366:XFD369 H364:XFD365 A364:F365 A360:XFD363 H359:XFD359 A359:F359 A356:XFD358 H355:XFD355 A355:F355 A352:XFD354 H348:XFD351 A348:F351 A345:XFD347 H344:XFD344 A344:F344 A342:XFD343 H341:XFD341 A341:F341 A332:XFD340 H331:XFD331 A331:F331 A328:XFD330 H327:XFD327 A327:F327 A325:XFD326 H324:XFD324 A324:F324 A322:XFD323 H321:XFD321 A321:F321 A317:XFD320 H315:XFD316 A315:F316 A314:XFD314 H312:XFD313 A312:F313 A301:XFD311 H300:XFD300 A300:F300 A297:XFD299 H296:XFD296 A296:F296 A288:XFD295 H287:XFD287 A287:F287 A284:XFD286 H283:XFD283 A283:F283 A275:XFD282 H274:XFD274 A274:F274 A266:XFD273 H265:XFD265 A265:F265 A253:XFD264 H252:XFD252 A252:F252 A250:XFD251 H249:XFD249 A249:F249 A246:XFD248 H245:XFD245 A245:F245 A243:XFD244 H242:XFD242 A242:F242 A239:XFD241 H234:XFD238 A234:F238 A228:XFD233 H227:XFD227 A227:F227 A226:XFD226 H225:XFD225 A225:F225 A224:XFD224 H223:XFD223 A223:F223 A220:XFD222 H219:XFD219 A219:F219 A216:XFD218 H215:XFD215 A215:F215 A201:XFD214 H200:XFD200 A200:F200 A186:XFD199 H185:XFD185 A185:F185 A183:XFD184 H182:XFD182 A182:F182 A180:XFD181 H179:XFD179 A179:F179 A177:XFD178 H176:XFD176 A176:F176 A175:XFD175 H174:XFD174 A174:F174 A171:XFD173 H170:XFD170 A170:F170 A163:XFD169 H162:XFD162 A162:F162 A161:XFD161 H160:XFD160 A160:F160 A159:XFD159 H158:XFD158 A158:F158 A157:XFD157 H156:XFD156 A156:F156 A155:XFD155 H154:XFD154 A154:F154 A153:XFD153 H152:XFD152 A152:F152 A144:XFD151 H143:XFD143 A143:F143 A142:XFD142 H141:XFD141 A141:F141 A140:XFD140 H139:XFD139 A139:F139 A138:XFD138 H137:XFD137 A137:F137 A136:XFD136 H135:XFD135 A135:F135 A130:XFD134 H129:XFD129 A129:F129 A124:XFD128 H119:XFD123 A119:F123 A117:XFD118 H116:XFD116 A116:F116 A115:XFD115 H114:XFD114 A114:F114 A113:XFD113 H112:XFD112 A112:F112 A111:XFD111 H110:XFD110 A110:F110 A109:XFD109 H107:XFD108 A107:F108 A101:XFD106 H98:XFD100 A98:F100 I97:XFD97 A97:F97 A93:XFD96 H92:XFD92 A92:F92 A91:XFD91 H90:XFD90 A90:F90 A89:XFD89 H88:XFD88 A88:F88 A87:XFD87 H86:XFD86 A86:F86 A85:XFD85 H84:XFD84 A84:F84 A83:XFD83 H82:XFD82 A82:F82 A79:XFD81 H78:XFD78 A78:F78 A75:XFD77 H74:XFD74 A74:F74 A66:XFD73 H65:XFD65 A65:F65 A53:XFD64 H52:XFD52 A52:F52 A50:XFD51 H49:XFD49 A49:F49 A47:XFD48 H46:XFD46 A46:F46 A44:XFD45 H43:XFD43 A43:F43 A41:XFD42 H40:XFD40 A40:F40 A38:XFD39 H37:XFD37 A37:F37 A35:XFD36 H34:XFD34 A34:F34 A32:XFD33 H31:XFD31 A31:F31 A29:XFD30 H28:XFD28 A28:F28 A26:XFD27 H25:XFD25 A25:F25 A23:XFD24 H22:XFD22 A22:F22 A20:XFD21 H19:XFD19 A19:F19 A17:XFD18 H16:XFD16 A16:F16 A14:XFD15 H13:XFD13 A13:F13 A11:XFD12 H10:XFD10 A10:F10 A8:XFD9 H7:XFD7 A7:F7 A1:XFD6 G97:H97"/>
    </sheetView>
  </sheetViews>
  <sheetFormatPr defaultColWidth="9.109375" defaultRowHeight="13.8" outlineLevelRow="1"/>
  <cols>
    <col min="1" max="1" width="5.88671875" style="598" customWidth="1"/>
    <col min="2" max="2" width="42.88671875" style="607" customWidth="1"/>
    <col min="3" max="3" width="5.88671875" style="600" customWidth="1"/>
    <col min="4" max="4" width="7.44140625" style="600" bestFit="1" customWidth="1"/>
    <col min="5" max="6" width="7.44140625" style="601" bestFit="1" customWidth="1"/>
    <col min="7" max="7" width="12.5546875" style="602" customWidth="1"/>
    <col min="8" max="10" width="12.5546875" style="603" customWidth="1"/>
    <col min="11" max="11" width="12.109375" style="605" bestFit="1" customWidth="1"/>
    <col min="12" max="16384" width="9.109375" style="590"/>
  </cols>
  <sheetData>
    <row r="1" spans="1:52" s="814" customFormat="1" ht="27.6">
      <c r="A1" s="813"/>
      <c r="C1" s="814" t="s">
        <v>1720</v>
      </c>
      <c r="D1" s="815" t="s">
        <v>1721</v>
      </c>
      <c r="E1" s="815" t="s">
        <v>2296</v>
      </c>
      <c r="F1" s="815" t="s">
        <v>2297</v>
      </c>
      <c r="G1" s="816" t="s">
        <v>1728</v>
      </c>
      <c r="H1" s="817" t="s">
        <v>2298</v>
      </c>
      <c r="I1" s="817" t="s">
        <v>2299</v>
      </c>
      <c r="J1" s="817" t="s">
        <v>2300</v>
      </c>
      <c r="K1" s="817" t="s">
        <v>2301</v>
      </c>
    </row>
    <row r="2" spans="1:52" s="823" customFormat="1">
      <c r="A2" s="818" t="s">
        <v>245</v>
      </c>
      <c r="B2" s="819" t="s">
        <v>2302</v>
      </c>
      <c r="C2" s="820"/>
      <c r="D2" s="820"/>
      <c r="E2" s="820"/>
      <c r="F2" s="820"/>
      <c r="G2" s="821"/>
      <c r="H2" s="822"/>
      <c r="I2" s="822"/>
      <c r="J2" s="822"/>
      <c r="K2" s="822"/>
    </row>
    <row r="3" spans="1:52" s="664" customFormat="1" ht="69">
      <c r="A3" s="824"/>
      <c r="B3" s="665" t="s">
        <v>2303</v>
      </c>
      <c r="C3" s="737"/>
      <c r="D3" s="737"/>
      <c r="E3" s="825"/>
      <c r="F3" s="825"/>
      <c r="G3" s="342"/>
      <c r="H3" s="589"/>
      <c r="I3" s="589"/>
      <c r="J3" s="589"/>
      <c r="K3" s="589"/>
    </row>
    <row r="4" spans="1:52" s="827" customFormat="1">
      <c r="A4" s="824"/>
      <c r="B4" s="826"/>
      <c r="C4" s="737"/>
      <c r="D4" s="737"/>
      <c r="E4" s="825"/>
      <c r="F4" s="825"/>
      <c r="G4" s="342"/>
      <c r="H4" s="589"/>
      <c r="I4" s="589"/>
      <c r="J4" s="589"/>
      <c r="K4" s="589"/>
      <c r="L4" s="664"/>
      <c r="M4" s="664"/>
      <c r="N4" s="664"/>
      <c r="O4" s="664"/>
      <c r="P4" s="664"/>
      <c r="Q4" s="664"/>
      <c r="R4" s="664"/>
      <c r="S4" s="664"/>
      <c r="T4" s="664"/>
      <c r="U4" s="664"/>
      <c r="V4" s="664"/>
      <c r="W4" s="664"/>
      <c r="X4" s="664"/>
      <c r="Y4" s="664"/>
      <c r="Z4" s="664"/>
      <c r="AA4" s="664"/>
      <c r="AB4" s="664"/>
      <c r="AC4" s="664"/>
      <c r="AD4" s="664"/>
      <c r="AE4" s="664"/>
      <c r="AF4" s="664"/>
      <c r="AG4" s="664"/>
      <c r="AH4" s="664"/>
      <c r="AI4" s="664"/>
      <c r="AJ4" s="664"/>
      <c r="AK4" s="664"/>
      <c r="AL4" s="664"/>
      <c r="AM4" s="664"/>
      <c r="AN4" s="664"/>
      <c r="AO4" s="664"/>
      <c r="AP4" s="664"/>
      <c r="AQ4" s="664"/>
      <c r="AR4" s="664"/>
      <c r="AS4" s="664"/>
      <c r="AT4" s="664"/>
      <c r="AU4" s="664"/>
      <c r="AV4" s="664"/>
      <c r="AW4" s="664"/>
      <c r="AX4" s="664"/>
      <c r="AY4" s="664"/>
      <c r="AZ4" s="664"/>
    </row>
    <row r="5" spans="1:52" s="662" customFormat="1" ht="27.6">
      <c r="A5" s="644" t="s">
        <v>2304</v>
      </c>
      <c r="B5" s="645" t="s">
        <v>2305</v>
      </c>
      <c r="C5" s="648"/>
      <c r="D5" s="648"/>
      <c r="E5" s="648"/>
      <c r="F5" s="648"/>
      <c r="G5" s="764"/>
      <c r="H5" s="649"/>
      <c r="I5" s="649"/>
      <c r="J5" s="649"/>
      <c r="K5" s="765"/>
      <c r="AY5" s="766"/>
      <c r="AZ5" s="766"/>
    </row>
    <row r="6" spans="1:52" s="622" customFormat="1">
      <c r="A6" s="804"/>
      <c r="B6" s="634"/>
      <c r="C6" s="643"/>
      <c r="D6" s="626"/>
      <c r="E6" s="828"/>
      <c r="F6" s="621"/>
      <c r="H6" s="829"/>
      <c r="I6" s="829"/>
      <c r="J6" s="829"/>
      <c r="K6" s="829"/>
    </row>
    <row r="7" spans="1:52" s="631" customFormat="1" ht="41.4">
      <c r="A7" s="804">
        <f>IF(ISTEXT(B7),MAX($A$1:$A6)+1,"")</f>
        <v>1</v>
      </c>
      <c r="B7" s="407" t="s">
        <v>2306</v>
      </c>
      <c r="C7" s="291" t="s">
        <v>1811</v>
      </c>
      <c r="D7" s="346">
        <v>20</v>
      </c>
      <c r="E7" s="346">
        <v>10</v>
      </c>
      <c r="F7" s="346">
        <v>3</v>
      </c>
      <c r="G7" s="43"/>
      <c r="H7" s="608">
        <f>$G7*D7</f>
        <v>0</v>
      </c>
      <c r="I7" s="608">
        <f t="shared" ref="I7:J7" si="0">$G7*E7</f>
        <v>0</v>
      </c>
      <c r="J7" s="608">
        <f t="shared" si="0"/>
        <v>0</v>
      </c>
      <c r="K7" s="609">
        <f>$G7*SUM(D7:F7)</f>
        <v>0</v>
      </c>
    </row>
    <row r="8" spans="1:52" s="631" customFormat="1">
      <c r="A8" s="806"/>
      <c r="B8" s="407"/>
      <c r="C8" s="291"/>
      <c r="D8" s="346"/>
      <c r="E8" s="346"/>
      <c r="F8" s="346"/>
      <c r="H8" s="608"/>
      <c r="I8" s="608"/>
      <c r="J8" s="608"/>
      <c r="K8" s="609"/>
    </row>
    <row r="9" spans="1:52" s="631" customFormat="1">
      <c r="A9" s="654"/>
      <c r="B9" s="407"/>
      <c r="C9" s="291"/>
      <c r="D9" s="346"/>
      <c r="E9" s="346"/>
      <c r="F9" s="346"/>
      <c r="H9" s="608"/>
      <c r="I9" s="608"/>
      <c r="J9" s="608"/>
      <c r="K9" s="609"/>
    </row>
    <row r="10" spans="1:52" s="631" customFormat="1" ht="41.4">
      <c r="A10" s="804">
        <f>IF(ISTEXT(B10),MAX($A$1:$A7)+1,"")</f>
        <v>2</v>
      </c>
      <c r="B10" s="407" t="s">
        <v>2307</v>
      </c>
      <c r="C10" s="291" t="s">
        <v>416</v>
      </c>
      <c r="D10" s="346">
        <v>6</v>
      </c>
      <c r="E10" s="346">
        <v>3</v>
      </c>
      <c r="F10" s="346">
        <v>2</v>
      </c>
      <c r="G10" s="43"/>
      <c r="H10" s="608">
        <f>$G10*D10</f>
        <v>0</v>
      </c>
      <c r="I10" s="608">
        <f t="shared" ref="I10:J52" si="1">$G10*E10</f>
        <v>0</v>
      </c>
      <c r="J10" s="608">
        <f t="shared" si="1"/>
        <v>0</v>
      </c>
      <c r="K10" s="609">
        <f>$G10*SUM(D10:F10)</f>
        <v>0</v>
      </c>
    </row>
    <row r="11" spans="1:52" s="631" customFormat="1">
      <c r="A11" s="804"/>
      <c r="B11" s="407"/>
      <c r="C11" s="291"/>
      <c r="D11" s="346"/>
      <c r="E11" s="346"/>
      <c r="F11" s="346"/>
      <c r="H11" s="608"/>
      <c r="I11" s="608"/>
      <c r="J11" s="608"/>
      <c r="K11" s="609"/>
    </row>
    <row r="12" spans="1:52" s="631" customFormat="1">
      <c r="A12" s="804"/>
      <c r="B12" s="407"/>
      <c r="C12" s="291"/>
      <c r="D12" s="346"/>
      <c r="E12" s="346"/>
      <c r="F12" s="346"/>
      <c r="H12" s="608"/>
      <c r="I12" s="608"/>
      <c r="J12" s="608"/>
      <c r="K12" s="609"/>
    </row>
    <row r="13" spans="1:52" s="631" customFormat="1" ht="27.6">
      <c r="A13" s="804">
        <f>IF(ISTEXT(B13),MAX($A$1:$A12)+1,"")</f>
        <v>3</v>
      </c>
      <c r="B13" s="407" t="s">
        <v>2308</v>
      </c>
      <c r="C13" s="291" t="s">
        <v>1811</v>
      </c>
      <c r="D13" s="346">
        <v>0</v>
      </c>
      <c r="E13" s="346">
        <v>4</v>
      </c>
      <c r="F13" s="346">
        <v>0</v>
      </c>
      <c r="G13" s="43"/>
      <c r="H13" s="608">
        <f>$G13*D13</f>
        <v>0</v>
      </c>
      <c r="I13" s="608">
        <f t="shared" si="1"/>
        <v>0</v>
      </c>
      <c r="J13" s="608">
        <f t="shared" si="1"/>
        <v>0</v>
      </c>
      <c r="K13" s="609">
        <f>$G13*SUM(D13:F13)</f>
        <v>0</v>
      </c>
    </row>
    <row r="14" spans="1:52" s="631" customFormat="1">
      <c r="A14" s="633"/>
      <c r="B14" s="642"/>
      <c r="C14" s="291"/>
      <c r="D14" s="346"/>
      <c r="E14" s="346"/>
      <c r="F14" s="346"/>
      <c r="H14" s="608"/>
      <c r="I14" s="608"/>
      <c r="J14" s="608"/>
      <c r="K14" s="609"/>
    </row>
    <row r="15" spans="1:52" s="631" customFormat="1">
      <c r="A15" s="804"/>
      <c r="B15" s="642"/>
      <c r="C15" s="291"/>
      <c r="D15" s="346"/>
      <c r="E15" s="346"/>
      <c r="F15" s="346"/>
      <c r="H15" s="608"/>
      <c r="I15" s="608"/>
      <c r="J15" s="608"/>
      <c r="K15" s="609"/>
    </row>
    <row r="16" spans="1:52" s="631" customFormat="1" ht="27.75" customHeight="1">
      <c r="A16" s="804">
        <f>IF(ISTEXT(B16),MAX($A$1:$A15)+1,"")</f>
        <v>4</v>
      </c>
      <c r="B16" s="407" t="s">
        <v>2309</v>
      </c>
      <c r="C16" s="291" t="s">
        <v>374</v>
      </c>
      <c r="D16" s="346">
        <v>0</v>
      </c>
      <c r="E16" s="346">
        <v>4</v>
      </c>
      <c r="F16" s="346">
        <v>0</v>
      </c>
      <c r="G16" s="43"/>
      <c r="H16" s="608">
        <f>$G16*D16</f>
        <v>0</v>
      </c>
      <c r="I16" s="608">
        <f t="shared" si="1"/>
        <v>0</v>
      </c>
      <c r="J16" s="608">
        <f t="shared" si="1"/>
        <v>0</v>
      </c>
      <c r="K16" s="609">
        <f>$G16*SUM(D16:F16)</f>
        <v>0</v>
      </c>
    </row>
    <row r="17" spans="1:11" s="631" customFormat="1">
      <c r="A17" s="804"/>
      <c r="B17" s="407"/>
      <c r="C17" s="291"/>
      <c r="D17" s="346"/>
      <c r="E17" s="346"/>
      <c r="F17" s="346"/>
      <c r="H17" s="608"/>
      <c r="I17" s="608"/>
      <c r="J17" s="608"/>
      <c r="K17" s="609"/>
    </row>
    <row r="18" spans="1:11" s="631" customFormat="1">
      <c r="A18" s="804"/>
      <c r="B18" s="407"/>
      <c r="C18" s="291"/>
      <c r="D18" s="346"/>
      <c r="E18" s="346"/>
      <c r="F18" s="346"/>
      <c r="H18" s="608"/>
      <c r="I18" s="608"/>
      <c r="J18" s="608"/>
      <c r="K18" s="609"/>
    </row>
    <row r="19" spans="1:11" s="631" customFormat="1" ht="52.5" customHeight="1">
      <c r="A19" s="804">
        <f>IF(ISTEXT(B19),MAX($A$1:$A18)+1,"")</f>
        <v>5</v>
      </c>
      <c r="B19" s="407" t="s">
        <v>2310</v>
      </c>
      <c r="C19" s="291" t="s">
        <v>1424</v>
      </c>
      <c r="D19" s="346">
        <f>((0.6*1.5)+(0.7*1.5))*D7</f>
        <v>38.999999999999993</v>
      </c>
      <c r="E19" s="346">
        <f>((0.6*1.5)+(0.7*1.5))*E7</f>
        <v>19.499999999999996</v>
      </c>
      <c r="F19" s="346">
        <f>((0.6*1.5)+(0.7*1.5))*F7</f>
        <v>5.85</v>
      </c>
      <c r="G19" s="43"/>
      <c r="H19" s="608">
        <f>$G19*D19</f>
        <v>0</v>
      </c>
      <c r="I19" s="608">
        <f t="shared" si="1"/>
        <v>0</v>
      </c>
      <c r="J19" s="608">
        <f t="shared" si="1"/>
        <v>0</v>
      </c>
      <c r="K19" s="609">
        <f>$G19*SUM(D19:F19)</f>
        <v>0</v>
      </c>
    </row>
    <row r="20" spans="1:11" s="631" customFormat="1">
      <c r="A20" s="654"/>
      <c r="B20" s="407"/>
      <c r="C20" s="291"/>
      <c r="D20" s="346"/>
      <c r="E20" s="346"/>
      <c r="F20" s="346"/>
      <c r="H20" s="608"/>
      <c r="I20" s="608"/>
      <c r="J20" s="608"/>
      <c r="K20" s="609"/>
    </row>
    <row r="21" spans="1:11" s="631" customFormat="1">
      <c r="A21" s="805"/>
      <c r="B21" s="407"/>
      <c r="C21" s="291"/>
      <c r="D21" s="346"/>
      <c r="E21" s="346"/>
      <c r="F21" s="346"/>
      <c r="H21" s="608"/>
      <c r="I21" s="608"/>
      <c r="J21" s="608"/>
      <c r="K21" s="609"/>
    </row>
    <row r="22" spans="1:11" s="631" customFormat="1" ht="27.6">
      <c r="A22" s="804">
        <f>IF(ISTEXT(B22),MAX($A$1:$A21)+1,"")</f>
        <v>6</v>
      </c>
      <c r="B22" s="407" t="s">
        <v>2311</v>
      </c>
      <c r="C22" s="291" t="s">
        <v>374</v>
      </c>
      <c r="D22" s="812">
        <f>D7*0.6*0.1*1.2</f>
        <v>1.4400000000000002</v>
      </c>
      <c r="E22" s="812">
        <f>E7*0.6*0.1*1.2</f>
        <v>0.72000000000000008</v>
      </c>
      <c r="F22" s="812">
        <f>F7*0.6*0.1*1.2</f>
        <v>0.216</v>
      </c>
      <c r="G22" s="43"/>
      <c r="H22" s="608">
        <f>$G22*D22</f>
        <v>0</v>
      </c>
      <c r="I22" s="608">
        <f t="shared" si="1"/>
        <v>0</v>
      </c>
      <c r="J22" s="608">
        <f t="shared" si="1"/>
        <v>0</v>
      </c>
      <c r="K22" s="609">
        <f>$G22*SUM(D22:F22)</f>
        <v>0</v>
      </c>
    </row>
    <row r="23" spans="1:11" s="631" customFormat="1">
      <c r="A23" s="654"/>
      <c r="B23" s="407"/>
      <c r="C23" s="291"/>
      <c r="D23" s="346"/>
      <c r="E23" s="346"/>
      <c r="F23" s="346"/>
      <c r="H23" s="608"/>
      <c r="I23" s="608"/>
      <c r="J23" s="608"/>
      <c r="K23" s="609"/>
    </row>
    <row r="24" spans="1:11" s="631" customFormat="1">
      <c r="A24" s="805"/>
      <c r="B24" s="407"/>
      <c r="C24" s="291"/>
      <c r="D24" s="346"/>
      <c r="E24" s="346"/>
      <c r="F24" s="346"/>
      <c r="H24" s="608"/>
      <c r="I24" s="608"/>
      <c r="J24" s="608"/>
      <c r="K24" s="609"/>
    </row>
    <row r="25" spans="1:11" s="631" customFormat="1" ht="69">
      <c r="A25" s="804">
        <f>IF(ISTEXT(B25),MAX($A$1:$A24)+1,"")</f>
        <v>7</v>
      </c>
      <c r="B25" s="407" t="s">
        <v>2312</v>
      </c>
      <c r="C25" s="291" t="s">
        <v>1424</v>
      </c>
      <c r="D25" s="812">
        <f>D7*0.6*0.1*1.2</f>
        <v>1.4400000000000002</v>
      </c>
      <c r="E25" s="812">
        <f>E7*0.6*0.1*1.2</f>
        <v>0.72000000000000008</v>
      </c>
      <c r="F25" s="812">
        <f>F7*0.6*0.1*1.2</f>
        <v>0.216</v>
      </c>
      <c r="G25" s="43"/>
      <c r="H25" s="608">
        <f>$G25*D25</f>
        <v>0</v>
      </c>
      <c r="I25" s="608">
        <f t="shared" si="1"/>
        <v>0</v>
      </c>
      <c r="J25" s="608">
        <f t="shared" si="1"/>
        <v>0</v>
      </c>
      <c r="K25" s="609">
        <f>$G25*SUM(D25:F25)</f>
        <v>0</v>
      </c>
    </row>
    <row r="26" spans="1:11" s="631" customFormat="1">
      <c r="A26" s="804"/>
      <c r="B26" s="407"/>
      <c r="C26" s="291"/>
      <c r="D26" s="346"/>
      <c r="E26" s="346"/>
      <c r="F26" s="346"/>
      <c r="H26" s="608"/>
      <c r="I26" s="608"/>
      <c r="J26" s="608"/>
      <c r="K26" s="609"/>
    </row>
    <row r="27" spans="1:11" s="631" customFormat="1">
      <c r="A27" s="804"/>
      <c r="B27" s="407"/>
      <c r="C27" s="291"/>
      <c r="D27" s="346"/>
      <c r="E27" s="346"/>
      <c r="F27" s="346"/>
      <c r="H27" s="608"/>
      <c r="I27" s="608"/>
      <c r="J27" s="608"/>
      <c r="K27" s="609"/>
    </row>
    <row r="28" spans="1:11" s="631" customFormat="1" ht="138">
      <c r="A28" s="804">
        <f>IF(ISTEXT(B28),MAX($A$1:$A27)+1,"")</f>
        <v>8</v>
      </c>
      <c r="B28" s="407" t="s">
        <v>2313</v>
      </c>
      <c r="C28" s="291" t="s">
        <v>1424</v>
      </c>
      <c r="D28" s="812">
        <f>D7*0.6*0.4*1.2</f>
        <v>5.7600000000000007</v>
      </c>
      <c r="E28" s="812">
        <f>E7*0.6*0.4*1.2</f>
        <v>2.8800000000000003</v>
      </c>
      <c r="F28" s="812">
        <f>F7*0.6*0.4*1.2</f>
        <v>0.86399999999999999</v>
      </c>
      <c r="G28" s="43"/>
      <c r="H28" s="608">
        <f>$G28*D28</f>
        <v>0</v>
      </c>
      <c r="I28" s="608">
        <f t="shared" si="1"/>
        <v>0</v>
      </c>
      <c r="J28" s="608">
        <f t="shared" si="1"/>
        <v>0</v>
      </c>
      <c r="K28" s="609">
        <f>$G28*SUM(D28:F28)</f>
        <v>0</v>
      </c>
    </row>
    <row r="29" spans="1:11" s="631" customFormat="1">
      <c r="A29" s="804"/>
      <c r="B29" s="407"/>
      <c r="C29" s="291"/>
      <c r="D29" s="346"/>
      <c r="E29" s="346"/>
      <c r="F29" s="346"/>
      <c r="H29" s="608"/>
      <c r="I29" s="608"/>
      <c r="J29" s="608"/>
      <c r="K29" s="609"/>
    </row>
    <row r="30" spans="1:11" s="631" customFormat="1">
      <c r="A30" s="804"/>
      <c r="B30" s="407"/>
      <c r="C30" s="291"/>
      <c r="D30" s="346"/>
      <c r="E30" s="346"/>
      <c r="F30" s="346"/>
      <c r="H30" s="608"/>
      <c r="I30" s="608"/>
      <c r="J30" s="608"/>
      <c r="K30" s="609"/>
    </row>
    <row r="31" spans="1:11" s="631" customFormat="1" ht="69">
      <c r="A31" s="804">
        <f>IF(ISTEXT(B31),MAX($A$1:$A30)+1,"")</f>
        <v>9</v>
      </c>
      <c r="B31" s="407" t="s">
        <v>2314</v>
      </c>
      <c r="C31" s="291" t="s">
        <v>1424</v>
      </c>
      <c r="D31" s="812">
        <f>((0.6*1.5)+(0.7*1.5))*D7-D7*0.6*0.1*1.2-D7*0.6*0.4*1.2</f>
        <v>31.799999999999994</v>
      </c>
      <c r="E31" s="812">
        <f>((0.6*1.5)+(0.7*1.5))*E7-E7*0.6*0.1*1.2-E7*0.6*0.4*1.2</f>
        <v>15.899999999999997</v>
      </c>
      <c r="F31" s="812">
        <f>((0.6*1.5)+(0.7*1.5))*F7-F7*0.6*0.1*1.2-F7*0.6*0.4*1.2</f>
        <v>4.7699999999999996</v>
      </c>
      <c r="G31" s="43"/>
      <c r="H31" s="608">
        <f>$G31*D31</f>
        <v>0</v>
      </c>
      <c r="I31" s="608">
        <f t="shared" si="1"/>
        <v>0</v>
      </c>
      <c r="J31" s="608">
        <f t="shared" si="1"/>
        <v>0</v>
      </c>
      <c r="K31" s="609">
        <f>$G31*SUM(D31:F31)</f>
        <v>0</v>
      </c>
    </row>
    <row r="32" spans="1:11" s="631" customFormat="1">
      <c r="A32" s="804"/>
      <c r="B32" s="407"/>
      <c r="C32" s="291"/>
      <c r="D32" s="346"/>
      <c r="E32" s="346"/>
      <c r="F32" s="346"/>
      <c r="H32" s="608"/>
      <c r="I32" s="608"/>
      <c r="J32" s="608"/>
      <c r="K32" s="609"/>
    </row>
    <row r="33" spans="1:11" s="631" customFormat="1">
      <c r="A33" s="804" t="str">
        <f t="shared" ref="A33:A52" si="2">IF(ISTEXT(B33),MAX($A$1:$A32)+1,"")</f>
        <v/>
      </c>
      <c r="B33" s="407"/>
      <c r="C33" s="291"/>
      <c r="D33" s="346"/>
      <c r="E33" s="346"/>
      <c r="F33" s="346"/>
      <c r="H33" s="608"/>
      <c r="I33" s="608"/>
      <c r="J33" s="608"/>
      <c r="K33" s="609"/>
    </row>
    <row r="34" spans="1:11" s="658" customFormat="1" ht="27.6">
      <c r="A34" s="804">
        <f t="shared" si="2"/>
        <v>10</v>
      </c>
      <c r="B34" s="809" t="s">
        <v>2315</v>
      </c>
      <c r="C34" s="656" t="s">
        <v>1424</v>
      </c>
      <c r="D34" s="811">
        <f>D7*0.6*0.4*1.2+D7*0.6*0.1*1.2</f>
        <v>7.2000000000000011</v>
      </c>
      <c r="E34" s="811">
        <f>E7*0.6*0.4*1.2+E7*0.6*0.1*1.2</f>
        <v>3.6000000000000005</v>
      </c>
      <c r="F34" s="811">
        <f>F7*0.6*0.4*1.2+F7*0.6*0.1*1.2</f>
        <v>1.08</v>
      </c>
      <c r="G34" s="44"/>
      <c r="H34" s="608">
        <f>$G34*D34</f>
        <v>0</v>
      </c>
      <c r="I34" s="608">
        <f t="shared" si="1"/>
        <v>0</v>
      </c>
      <c r="J34" s="608">
        <f t="shared" si="1"/>
        <v>0</v>
      </c>
      <c r="K34" s="609">
        <f>$G34*SUM(D34:F34)</f>
        <v>0</v>
      </c>
    </row>
    <row r="35" spans="1:11" s="658" customFormat="1">
      <c r="A35" s="808"/>
      <c r="B35" s="809"/>
      <c r="C35" s="656"/>
      <c r="D35" s="657"/>
      <c r="E35" s="657"/>
      <c r="F35" s="657"/>
      <c r="H35" s="810"/>
      <c r="I35" s="810"/>
      <c r="J35" s="810"/>
      <c r="K35" s="609"/>
    </row>
    <row r="36" spans="1:11" s="658" customFormat="1">
      <c r="A36" s="808"/>
      <c r="B36" s="809"/>
      <c r="C36" s="656"/>
      <c r="D36" s="657"/>
      <c r="E36" s="657"/>
      <c r="F36" s="657"/>
      <c r="H36" s="810"/>
      <c r="I36" s="810"/>
      <c r="J36" s="810"/>
      <c r="K36" s="609"/>
    </row>
    <row r="37" spans="1:11" s="631" customFormat="1" ht="55.2">
      <c r="A37" s="804">
        <f t="shared" si="2"/>
        <v>11</v>
      </c>
      <c r="B37" s="407" t="s">
        <v>2316</v>
      </c>
      <c r="C37" s="291" t="s">
        <v>1811</v>
      </c>
      <c r="D37" s="346">
        <f>D7</f>
        <v>20</v>
      </c>
      <c r="E37" s="346">
        <f>E7</f>
        <v>10</v>
      </c>
      <c r="F37" s="346">
        <f>F7</f>
        <v>3</v>
      </c>
      <c r="G37" s="43"/>
      <c r="H37" s="608">
        <f>$G37*D37</f>
        <v>0</v>
      </c>
      <c r="I37" s="608">
        <f t="shared" si="1"/>
        <v>0</v>
      </c>
      <c r="J37" s="608">
        <f t="shared" si="1"/>
        <v>0</v>
      </c>
      <c r="K37" s="609">
        <f>$G37*SUM(D37:F37)</f>
        <v>0</v>
      </c>
    </row>
    <row r="38" spans="1:11" s="631" customFormat="1">
      <c r="A38" s="804" t="str">
        <f t="shared" si="2"/>
        <v/>
      </c>
      <c r="B38" s="407"/>
      <c r="C38" s="291"/>
      <c r="D38" s="346"/>
      <c r="E38" s="346"/>
      <c r="F38" s="346"/>
      <c r="H38" s="608"/>
      <c r="I38" s="608"/>
      <c r="J38" s="608"/>
      <c r="K38" s="609"/>
    </row>
    <row r="39" spans="1:11" s="631" customFormat="1">
      <c r="A39" s="804"/>
      <c r="B39" s="407"/>
      <c r="C39" s="291"/>
      <c r="D39" s="346"/>
      <c r="E39" s="346"/>
      <c r="F39" s="346"/>
      <c r="H39" s="608"/>
      <c r="I39" s="608"/>
      <c r="J39" s="608"/>
      <c r="K39" s="609"/>
    </row>
    <row r="40" spans="1:11" s="631" customFormat="1">
      <c r="A40" s="804">
        <f t="shared" si="2"/>
        <v>12</v>
      </c>
      <c r="B40" s="407" t="s">
        <v>2317</v>
      </c>
      <c r="C40" s="643" t="s">
        <v>374</v>
      </c>
      <c r="D40" s="626">
        <v>0</v>
      </c>
      <c r="E40" s="626">
        <v>4</v>
      </c>
      <c r="F40" s="626">
        <v>0</v>
      </c>
      <c r="G40" s="43"/>
      <c r="H40" s="608">
        <f>$G40*D40</f>
        <v>0</v>
      </c>
      <c r="I40" s="608">
        <f t="shared" si="1"/>
        <v>0</v>
      </c>
      <c r="J40" s="608">
        <f t="shared" si="1"/>
        <v>0</v>
      </c>
      <c r="K40" s="609">
        <f>$G40*SUM(D40:F40)</f>
        <v>0</v>
      </c>
    </row>
    <row r="41" spans="1:11" s="631" customFormat="1">
      <c r="A41" s="804"/>
      <c r="B41" s="407"/>
      <c r="C41" s="643"/>
      <c r="D41" s="626"/>
      <c r="E41" s="626"/>
      <c r="F41" s="626"/>
      <c r="H41" s="608"/>
      <c r="I41" s="608"/>
      <c r="J41" s="608"/>
      <c r="K41" s="609"/>
    </row>
    <row r="42" spans="1:11" s="631" customFormat="1">
      <c r="A42" s="807"/>
      <c r="B42" s="407"/>
      <c r="C42" s="643"/>
      <c r="D42" s="626"/>
      <c r="E42" s="626"/>
      <c r="F42" s="626"/>
      <c r="H42" s="608"/>
      <c r="I42" s="608"/>
      <c r="J42" s="608"/>
      <c r="K42" s="609"/>
    </row>
    <row r="43" spans="1:11" s="631" customFormat="1">
      <c r="A43" s="804">
        <f t="shared" si="2"/>
        <v>13</v>
      </c>
      <c r="B43" s="407" t="s">
        <v>2318</v>
      </c>
      <c r="C43" s="643" t="s">
        <v>374</v>
      </c>
      <c r="D43" s="626">
        <f>D40</f>
        <v>0</v>
      </c>
      <c r="E43" s="626">
        <f>E40</f>
        <v>4</v>
      </c>
      <c r="F43" s="626">
        <f>F40</f>
        <v>0</v>
      </c>
      <c r="G43" s="43"/>
      <c r="H43" s="608">
        <f>$G43*D43</f>
        <v>0</v>
      </c>
      <c r="I43" s="608">
        <f t="shared" si="1"/>
        <v>0</v>
      </c>
      <c r="J43" s="608">
        <f t="shared" si="1"/>
        <v>0</v>
      </c>
      <c r="K43" s="609">
        <f>$G43*SUM(D43:F43)</f>
        <v>0</v>
      </c>
    </row>
    <row r="44" spans="1:11" s="631" customFormat="1">
      <c r="A44" s="806"/>
      <c r="B44" s="407"/>
      <c r="C44" s="643"/>
      <c r="D44" s="626"/>
      <c r="E44" s="626"/>
      <c r="F44" s="626"/>
      <c r="H44" s="608"/>
      <c r="I44" s="608"/>
      <c r="J44" s="608"/>
      <c r="K44" s="609"/>
    </row>
    <row r="45" spans="1:11" s="631" customFormat="1">
      <c r="A45" s="654"/>
      <c r="B45" s="407"/>
      <c r="C45" s="643"/>
      <c r="D45" s="626"/>
      <c r="E45" s="626"/>
      <c r="F45" s="626"/>
      <c r="H45" s="608"/>
      <c r="I45" s="608"/>
      <c r="J45" s="608"/>
      <c r="K45" s="609"/>
    </row>
    <row r="46" spans="1:11" s="631" customFormat="1">
      <c r="A46" s="804">
        <f t="shared" si="2"/>
        <v>14</v>
      </c>
      <c r="B46" s="407" t="s">
        <v>2319</v>
      </c>
      <c r="C46" s="643" t="s">
        <v>374</v>
      </c>
      <c r="D46" s="626">
        <v>0</v>
      </c>
      <c r="E46" s="626">
        <v>4</v>
      </c>
      <c r="F46" s="626">
        <v>0</v>
      </c>
      <c r="G46" s="43"/>
      <c r="H46" s="608">
        <f>$G46*D46</f>
        <v>0</v>
      </c>
      <c r="I46" s="608">
        <f t="shared" si="1"/>
        <v>0</v>
      </c>
      <c r="J46" s="608">
        <f t="shared" si="1"/>
        <v>0</v>
      </c>
      <c r="K46" s="609">
        <f>$G46*SUM(D46:F46)</f>
        <v>0</v>
      </c>
    </row>
    <row r="47" spans="1:11" s="631" customFormat="1">
      <c r="A47" s="805"/>
      <c r="B47" s="407"/>
      <c r="C47" s="643"/>
      <c r="D47" s="626"/>
      <c r="E47" s="626"/>
      <c r="F47" s="626"/>
      <c r="H47" s="608"/>
      <c r="I47" s="608"/>
      <c r="J47" s="608"/>
      <c r="K47" s="609"/>
    </row>
    <row r="48" spans="1:11" s="631" customFormat="1">
      <c r="A48" s="805"/>
      <c r="B48" s="407"/>
      <c r="C48" s="291"/>
      <c r="D48" s="346"/>
      <c r="E48" s="346"/>
      <c r="F48" s="346"/>
      <c r="H48" s="608"/>
      <c r="I48" s="608"/>
      <c r="J48" s="608"/>
      <c r="K48" s="609"/>
    </row>
    <row r="49" spans="1:11" s="631" customFormat="1" ht="27.6">
      <c r="A49" s="804">
        <f t="shared" si="2"/>
        <v>15</v>
      </c>
      <c r="B49" s="407" t="s">
        <v>2320</v>
      </c>
      <c r="C49" s="291" t="s">
        <v>374</v>
      </c>
      <c r="D49" s="346">
        <f>D37*1.2</f>
        <v>24</v>
      </c>
      <c r="E49" s="346">
        <f>E37*1.2</f>
        <v>12</v>
      </c>
      <c r="F49" s="346">
        <f>F37*1.2</f>
        <v>3.5999999999999996</v>
      </c>
      <c r="G49" s="43"/>
      <c r="H49" s="608">
        <f>$G49*D49</f>
        <v>0</v>
      </c>
      <c r="I49" s="608">
        <f t="shared" si="1"/>
        <v>0</v>
      </c>
      <c r="J49" s="608">
        <f t="shared" si="1"/>
        <v>0</v>
      </c>
      <c r="K49" s="609">
        <f>$G49*SUM(D49:F49)</f>
        <v>0</v>
      </c>
    </row>
    <row r="50" spans="1:11" s="631" customFormat="1">
      <c r="A50" s="805"/>
      <c r="B50" s="407"/>
      <c r="C50" s="291"/>
      <c r="D50" s="346"/>
      <c r="E50" s="346"/>
      <c r="F50" s="346"/>
      <c r="H50" s="608"/>
      <c r="I50" s="608"/>
      <c r="J50" s="608"/>
      <c r="K50" s="609"/>
    </row>
    <row r="51" spans="1:11" s="631" customFormat="1">
      <c r="A51" s="804"/>
      <c r="B51" s="407"/>
      <c r="C51" s="291"/>
      <c r="D51" s="346"/>
      <c r="E51" s="346"/>
      <c r="F51" s="346"/>
      <c r="H51" s="608"/>
      <c r="I51" s="608"/>
      <c r="J51" s="608"/>
      <c r="K51" s="609"/>
    </row>
    <row r="52" spans="1:11" s="631" customFormat="1">
      <c r="A52" s="804">
        <f t="shared" si="2"/>
        <v>16</v>
      </c>
      <c r="B52" s="407" t="s">
        <v>2321</v>
      </c>
      <c r="C52" s="291" t="s">
        <v>2322</v>
      </c>
      <c r="D52" s="346">
        <v>4</v>
      </c>
      <c r="E52" s="346">
        <v>4</v>
      </c>
      <c r="F52" s="346">
        <v>4</v>
      </c>
      <c r="G52" s="43"/>
      <c r="H52" s="608">
        <f>$G52*D52</f>
        <v>0</v>
      </c>
      <c r="I52" s="608">
        <f t="shared" si="1"/>
        <v>0</v>
      </c>
      <c r="J52" s="608">
        <f t="shared" si="1"/>
        <v>0</v>
      </c>
      <c r="K52" s="609">
        <f>$G52*SUM(D52:F52)</f>
        <v>0</v>
      </c>
    </row>
    <row r="53" spans="1:11" s="631" customFormat="1">
      <c r="A53" s="633"/>
      <c r="B53" s="642"/>
      <c r="C53" s="291"/>
      <c r="D53" s="346"/>
      <c r="E53" s="682"/>
      <c r="F53" s="621"/>
      <c r="H53" s="608"/>
      <c r="I53" s="608"/>
      <c r="J53" s="608"/>
      <c r="K53" s="608"/>
    </row>
    <row r="54" spans="1:11" s="631" customFormat="1">
      <c r="A54" s="633"/>
      <c r="B54" s="634" t="s">
        <v>2323</v>
      </c>
      <c r="C54" s="291"/>
      <c r="D54" s="346"/>
      <c r="E54" s="682"/>
      <c r="F54" s="621"/>
      <c r="H54" s="608">
        <f>SUM(H7:H52)</f>
        <v>0</v>
      </c>
      <c r="I54" s="608">
        <f>SUM(I7:I52)</f>
        <v>0</v>
      </c>
      <c r="J54" s="608">
        <f>SUM(J7:J52)</f>
        <v>0</v>
      </c>
      <c r="K54" s="608"/>
    </row>
    <row r="55" spans="1:11" s="610" customFormat="1" ht="12" customHeight="1">
      <c r="A55" s="761"/>
      <c r="B55" s="665"/>
      <c r="C55" s="587"/>
      <c r="D55" s="587"/>
      <c r="E55" s="587"/>
      <c r="F55" s="587"/>
      <c r="G55" s="615"/>
      <c r="H55" s="616"/>
      <c r="I55" s="616"/>
      <c r="J55" s="616"/>
      <c r="K55" s="589"/>
    </row>
    <row r="56" spans="1:11" s="303" customFormat="1">
      <c r="A56" s="645" t="s">
        <v>478</v>
      </c>
      <c r="B56" s="645" t="s">
        <v>2324</v>
      </c>
      <c r="C56" s="645"/>
      <c r="D56" s="645"/>
      <c r="E56" s="645"/>
      <c r="F56" s="645"/>
      <c r="G56" s="645"/>
      <c r="H56" s="803"/>
      <c r="I56" s="803"/>
      <c r="J56" s="803"/>
      <c r="K56" s="803"/>
    </row>
    <row r="57" spans="1:11" s="731" customFormat="1">
      <c r="A57" s="753"/>
      <c r="B57" s="629"/>
      <c r="C57" s="630"/>
      <c r="D57" s="668"/>
      <c r="E57" s="775"/>
      <c r="H57" s="732"/>
      <c r="I57" s="732"/>
      <c r="J57" s="732"/>
      <c r="K57" s="732"/>
    </row>
    <row r="58" spans="1:11" s="348" customFormat="1" ht="55.2">
      <c r="A58" s="753">
        <f>IF(ISTEXT(B58),MAX($A$5:$A57)+1,"")</f>
        <v>17</v>
      </c>
      <c r="B58" s="791" t="s">
        <v>2325</v>
      </c>
      <c r="C58" s="755"/>
      <c r="D58" s="800"/>
      <c r="H58" s="724"/>
      <c r="I58" s="724"/>
      <c r="J58" s="724"/>
      <c r="K58" s="724"/>
    </row>
    <row r="59" spans="1:11" s="348" customFormat="1">
      <c r="A59" s="799"/>
      <c r="B59" s="791" t="s">
        <v>2326</v>
      </c>
      <c r="C59" s="758"/>
      <c r="D59" s="801"/>
      <c r="E59" s="775"/>
      <c r="H59" s="724"/>
      <c r="I59" s="724"/>
      <c r="J59" s="724"/>
      <c r="K59" s="724"/>
    </row>
    <row r="60" spans="1:11" s="348" customFormat="1" ht="27.6">
      <c r="A60" s="799"/>
      <c r="B60" s="791" t="s">
        <v>2327</v>
      </c>
      <c r="C60" s="791"/>
      <c r="D60" s="791"/>
      <c r="E60" s="775"/>
      <c r="H60" s="724"/>
      <c r="I60" s="724"/>
      <c r="J60" s="724"/>
      <c r="K60" s="724"/>
    </row>
    <row r="61" spans="1:11" s="348" customFormat="1" ht="27.6">
      <c r="A61" s="799"/>
      <c r="B61" s="791" t="s">
        <v>2328</v>
      </c>
      <c r="C61" s="791"/>
      <c r="D61" s="791"/>
      <c r="E61" s="775"/>
      <c r="H61" s="724"/>
      <c r="I61" s="724"/>
      <c r="J61" s="724"/>
      <c r="K61" s="724"/>
    </row>
    <row r="62" spans="1:11" s="671" customFormat="1" ht="27.6">
      <c r="A62" s="799"/>
      <c r="B62" s="791" t="s">
        <v>2329</v>
      </c>
      <c r="C62" s="791"/>
      <c r="D62" s="791"/>
      <c r="E62" s="775"/>
      <c r="H62" s="741"/>
      <c r="I62" s="741"/>
      <c r="J62" s="741"/>
      <c r="K62" s="741"/>
    </row>
    <row r="63" spans="1:11" s="716" customFormat="1" ht="41.4">
      <c r="A63" s="799"/>
      <c r="B63" s="791" t="s">
        <v>2330</v>
      </c>
      <c r="C63" s="791"/>
      <c r="D63" s="791"/>
      <c r="E63" s="775"/>
      <c r="F63" s="340"/>
      <c r="H63" s="802"/>
      <c r="I63" s="802"/>
      <c r="J63" s="802"/>
      <c r="K63" s="802"/>
    </row>
    <row r="64" spans="1:11" s="716" customFormat="1">
      <c r="A64" s="799"/>
      <c r="B64" s="791" t="s">
        <v>2331</v>
      </c>
      <c r="C64" s="791"/>
      <c r="D64" s="791"/>
      <c r="E64" s="775"/>
      <c r="F64" s="340"/>
      <c r="H64" s="802"/>
      <c r="I64" s="802"/>
      <c r="J64" s="802"/>
      <c r="K64" s="802"/>
    </row>
    <row r="65" spans="1:41" s="671" customFormat="1" ht="41.4">
      <c r="A65" s="799"/>
      <c r="B65" s="791" t="s">
        <v>2332</v>
      </c>
      <c r="C65" s="291" t="s">
        <v>126</v>
      </c>
      <c r="D65" s="346">
        <v>1</v>
      </c>
      <c r="E65" s="346">
        <v>0</v>
      </c>
      <c r="F65" s="346">
        <v>1</v>
      </c>
      <c r="G65" s="45"/>
      <c r="H65" s="608">
        <f>$G65*D65</f>
        <v>0</v>
      </c>
      <c r="I65" s="608">
        <f t="shared" ref="I65:J100" si="3">$G65*E65</f>
        <v>0</v>
      </c>
      <c r="J65" s="608">
        <f t="shared" si="3"/>
        <v>0</v>
      </c>
      <c r="K65" s="609">
        <f>$G65*SUM(D65:F65)</f>
        <v>0</v>
      </c>
    </row>
    <row r="66" spans="1:41" s="731" customFormat="1">
      <c r="A66" s="753"/>
      <c r="B66" s="629"/>
      <c r="C66" s="630"/>
      <c r="D66" s="668"/>
      <c r="E66" s="775"/>
      <c r="H66" s="732"/>
      <c r="I66" s="732"/>
      <c r="J66" s="732"/>
      <c r="K66" s="732"/>
    </row>
    <row r="67" spans="1:41" s="348" customFormat="1" ht="55.2">
      <c r="A67" s="753">
        <f>IF(ISTEXT(B67),MAX($A$5:$A66)+1,"")</f>
        <v>18</v>
      </c>
      <c r="B67" s="791" t="s">
        <v>2333</v>
      </c>
      <c r="C67" s="755"/>
      <c r="D67" s="800"/>
      <c r="H67" s="724"/>
      <c r="I67" s="724"/>
      <c r="J67" s="724"/>
      <c r="K67" s="724"/>
    </row>
    <row r="68" spans="1:41" s="348" customFormat="1">
      <c r="A68" s="799"/>
      <c r="B68" s="791" t="s">
        <v>2326</v>
      </c>
      <c r="C68" s="758"/>
      <c r="D68" s="801"/>
      <c r="E68" s="775"/>
      <c r="H68" s="724"/>
      <c r="I68" s="724"/>
      <c r="J68" s="724"/>
      <c r="K68" s="724"/>
    </row>
    <row r="69" spans="1:41" s="348" customFormat="1" ht="27.6">
      <c r="A69" s="799"/>
      <c r="B69" s="791" t="s">
        <v>2327</v>
      </c>
      <c r="C69" s="791"/>
      <c r="D69" s="791"/>
      <c r="E69" s="775"/>
      <c r="H69" s="724"/>
      <c r="I69" s="724"/>
      <c r="J69" s="724"/>
      <c r="K69" s="724"/>
    </row>
    <row r="70" spans="1:41" s="348" customFormat="1" ht="27.6">
      <c r="A70" s="799"/>
      <c r="B70" s="791" t="s">
        <v>2328</v>
      </c>
      <c r="C70" s="791"/>
      <c r="D70" s="791"/>
      <c r="E70" s="775"/>
      <c r="H70" s="724"/>
      <c r="I70" s="724"/>
      <c r="J70" s="724"/>
      <c r="K70" s="724"/>
    </row>
    <row r="71" spans="1:41" s="671" customFormat="1" ht="27.6">
      <c r="A71" s="799"/>
      <c r="B71" s="791" t="s">
        <v>2329</v>
      </c>
      <c r="C71" s="791"/>
      <c r="D71" s="791"/>
      <c r="E71" s="775"/>
      <c r="H71" s="741"/>
      <c r="I71" s="741"/>
      <c r="J71" s="741"/>
      <c r="K71" s="741"/>
    </row>
    <row r="72" spans="1:41" s="716" customFormat="1" ht="41.4">
      <c r="A72" s="799"/>
      <c r="B72" s="791" t="s">
        <v>2334</v>
      </c>
      <c r="C72" s="791"/>
      <c r="D72" s="791"/>
      <c r="E72" s="775"/>
      <c r="F72" s="340"/>
      <c r="H72" s="802"/>
      <c r="I72" s="802"/>
      <c r="J72" s="802"/>
      <c r="K72" s="802"/>
    </row>
    <row r="73" spans="1:41" s="716" customFormat="1">
      <c r="A73" s="799"/>
      <c r="B73" s="791" t="s">
        <v>2331</v>
      </c>
      <c r="C73" s="791"/>
      <c r="D73" s="791"/>
      <c r="E73" s="775"/>
      <c r="F73" s="340"/>
      <c r="H73" s="802"/>
      <c r="I73" s="802"/>
      <c r="J73" s="802"/>
      <c r="K73" s="802"/>
    </row>
    <row r="74" spans="1:41" s="671" customFormat="1" ht="41.4">
      <c r="A74" s="799"/>
      <c r="B74" s="791" t="s">
        <v>2332</v>
      </c>
      <c r="C74" s="291" t="s">
        <v>126</v>
      </c>
      <c r="D74" s="346">
        <v>0</v>
      </c>
      <c r="E74" s="346">
        <v>1</v>
      </c>
      <c r="F74" s="346">
        <v>0</v>
      </c>
      <c r="G74" s="45"/>
      <c r="H74" s="608">
        <f>$G74*D74</f>
        <v>0</v>
      </c>
      <c r="I74" s="608">
        <f t="shared" si="3"/>
        <v>0</v>
      </c>
      <c r="J74" s="608">
        <f t="shared" si="3"/>
        <v>0</v>
      </c>
      <c r="K74" s="609">
        <f>$G74*SUM(D74:F74)</f>
        <v>0</v>
      </c>
    </row>
    <row r="75" spans="1:41" s="795" customFormat="1" outlineLevel="1">
      <c r="A75" s="794"/>
      <c r="B75" s="629"/>
      <c r="C75" s="630"/>
      <c r="D75" s="668"/>
      <c r="E75" s="775"/>
      <c r="F75" s="731"/>
      <c r="G75" s="731"/>
      <c r="H75" s="732"/>
      <c r="I75" s="732"/>
      <c r="J75" s="732"/>
      <c r="K75" s="732"/>
      <c r="L75" s="731"/>
      <c r="M75" s="731"/>
      <c r="N75" s="731"/>
      <c r="O75" s="731"/>
      <c r="P75" s="731"/>
      <c r="Q75" s="731"/>
      <c r="R75" s="731"/>
      <c r="S75" s="731"/>
      <c r="T75" s="731"/>
      <c r="U75" s="731"/>
      <c r="V75" s="731"/>
      <c r="W75" s="731"/>
      <c r="X75" s="731"/>
      <c r="Y75" s="731"/>
      <c r="Z75" s="731"/>
      <c r="AA75" s="731"/>
      <c r="AB75" s="731"/>
      <c r="AC75" s="731"/>
      <c r="AD75" s="731"/>
      <c r="AE75" s="731"/>
      <c r="AF75" s="731"/>
      <c r="AG75" s="731"/>
      <c r="AH75" s="731"/>
      <c r="AI75" s="731"/>
      <c r="AJ75" s="731"/>
      <c r="AK75" s="731"/>
      <c r="AL75" s="731"/>
      <c r="AM75" s="731"/>
      <c r="AN75" s="731"/>
      <c r="AO75" s="731"/>
    </row>
    <row r="76" spans="1:41" s="709" customFormat="1" ht="41.4" outlineLevel="1">
      <c r="A76" s="753">
        <f>IF(ISTEXT(B76),MAX($A$1:$A75)+1,"")</f>
        <v>19</v>
      </c>
      <c r="B76" s="694" t="s">
        <v>2335</v>
      </c>
      <c r="C76" s="757"/>
      <c r="D76" s="796"/>
      <c r="E76" s="775"/>
      <c r="F76" s="340"/>
      <c r="H76" s="797"/>
      <c r="I76" s="797"/>
      <c r="J76" s="797"/>
      <c r="K76" s="797"/>
    </row>
    <row r="77" spans="1:41" s="681" customFormat="1" outlineLevel="1">
      <c r="A77" s="798"/>
      <c r="B77" s="756"/>
      <c r="C77" s="757"/>
      <c r="D77" s="796"/>
      <c r="E77" s="775"/>
      <c r="F77" s="340"/>
      <c r="H77" s="728"/>
      <c r="I77" s="728"/>
      <c r="J77" s="728"/>
      <c r="K77" s="728"/>
    </row>
    <row r="78" spans="1:41" s="681" customFormat="1" outlineLevel="1">
      <c r="A78" s="753"/>
      <c r="B78" s="694" t="s">
        <v>2336</v>
      </c>
      <c r="C78" s="757" t="s">
        <v>1811</v>
      </c>
      <c r="D78" s="346">
        <v>22</v>
      </c>
      <c r="E78" s="346">
        <v>12</v>
      </c>
      <c r="F78" s="346">
        <v>3</v>
      </c>
      <c r="G78" s="45"/>
      <c r="H78" s="608">
        <f>$G78*D78</f>
        <v>0</v>
      </c>
      <c r="I78" s="608">
        <f t="shared" si="3"/>
        <v>0</v>
      </c>
      <c r="J78" s="608">
        <f t="shared" si="3"/>
        <v>0</v>
      </c>
      <c r="K78" s="609">
        <f>$G78*SUM(D78:F78)</f>
        <v>0</v>
      </c>
    </row>
    <row r="79" spans="1:41" s="681" customFormat="1" outlineLevel="1">
      <c r="A79" s="753" t="str">
        <f t="shared" ref="A79:A89" si="4">IF(ISTEXT(B79),MAX($A$1:$A78)+1,"")</f>
        <v/>
      </c>
      <c r="B79" s="756"/>
      <c r="C79" s="757"/>
      <c r="D79" s="346"/>
      <c r="E79" s="346"/>
      <c r="F79" s="346"/>
      <c r="G79" s="775"/>
      <c r="H79" s="608"/>
      <c r="I79" s="608"/>
      <c r="J79" s="728"/>
      <c r="K79" s="609"/>
    </row>
    <row r="80" spans="1:41" s="303" customFormat="1" ht="41.4" outlineLevel="1">
      <c r="A80" s="753">
        <f t="shared" si="4"/>
        <v>20</v>
      </c>
      <c r="B80" s="694" t="s">
        <v>2337</v>
      </c>
      <c r="C80" s="758"/>
      <c r="D80" s="346"/>
      <c r="E80" s="346"/>
      <c r="F80" s="346"/>
      <c r="G80" s="775"/>
      <c r="H80" s="608"/>
      <c r="I80" s="608"/>
      <c r="J80" s="722"/>
      <c r="K80" s="609"/>
    </row>
    <row r="81" spans="1:11" s="303" customFormat="1" outlineLevel="1">
      <c r="A81" s="753" t="str">
        <f t="shared" si="4"/>
        <v/>
      </c>
      <c r="B81" s="754"/>
      <c r="C81" s="758"/>
      <c r="D81" s="346"/>
      <c r="E81" s="346"/>
      <c r="F81" s="346"/>
      <c r="G81" s="775"/>
      <c r="H81" s="608"/>
      <c r="I81" s="608"/>
      <c r="J81" s="722"/>
      <c r="K81" s="609"/>
    </row>
    <row r="82" spans="1:11" s="303" customFormat="1" outlineLevel="1">
      <c r="A82" s="753"/>
      <c r="B82" s="754" t="s">
        <v>2338</v>
      </c>
      <c r="C82" s="755" t="s">
        <v>1811</v>
      </c>
      <c r="D82" s="346">
        <v>20</v>
      </c>
      <c r="E82" s="346">
        <v>10</v>
      </c>
      <c r="F82" s="346">
        <v>3</v>
      </c>
      <c r="G82" s="45"/>
      <c r="H82" s="608">
        <f>$G82*D82</f>
        <v>0</v>
      </c>
      <c r="I82" s="608">
        <f t="shared" si="3"/>
        <v>0</v>
      </c>
      <c r="J82" s="608">
        <f t="shared" si="3"/>
        <v>0</v>
      </c>
      <c r="K82" s="609">
        <f>$G82*SUM(D82:F82)</f>
        <v>0</v>
      </c>
    </row>
    <row r="83" spans="1:11" s="303" customFormat="1" outlineLevel="1">
      <c r="A83" s="753" t="str">
        <f t="shared" si="4"/>
        <v/>
      </c>
      <c r="B83" s="571"/>
      <c r="C83" s="793"/>
      <c r="D83" s="346"/>
      <c r="E83" s="346"/>
      <c r="F83" s="346"/>
      <c r="G83" s="775"/>
      <c r="H83" s="608"/>
      <c r="I83" s="608"/>
      <c r="J83" s="722"/>
      <c r="K83" s="609"/>
    </row>
    <row r="84" spans="1:11" s="671" customFormat="1" ht="27.6" outlineLevel="1">
      <c r="A84" s="753">
        <f t="shared" si="4"/>
        <v>21</v>
      </c>
      <c r="B84" s="754" t="s">
        <v>2339</v>
      </c>
      <c r="C84" s="757" t="s">
        <v>416</v>
      </c>
      <c r="D84" s="346">
        <v>2</v>
      </c>
      <c r="E84" s="346">
        <v>2</v>
      </c>
      <c r="F84" s="346">
        <v>3</v>
      </c>
      <c r="G84" s="45"/>
      <c r="H84" s="608">
        <f>$G84*D84</f>
        <v>0</v>
      </c>
      <c r="I84" s="608">
        <f t="shared" si="3"/>
        <v>0</v>
      </c>
      <c r="J84" s="608">
        <f t="shared" si="3"/>
        <v>0</v>
      </c>
      <c r="K84" s="609">
        <f>$G84*SUM(D84:F84)</f>
        <v>0</v>
      </c>
    </row>
    <row r="85" spans="1:11" s="681" customFormat="1" outlineLevel="1">
      <c r="A85" s="753" t="str">
        <f t="shared" si="4"/>
        <v/>
      </c>
      <c r="B85" s="792"/>
      <c r="C85" s="757"/>
      <c r="D85" s="346"/>
      <c r="E85" s="346"/>
      <c r="F85" s="346"/>
      <c r="G85" s="775"/>
      <c r="H85" s="608"/>
      <c r="I85" s="608"/>
      <c r="J85" s="728"/>
      <c r="K85" s="609"/>
    </row>
    <row r="86" spans="1:11" s="671" customFormat="1" ht="55.2" outlineLevel="1">
      <c r="A86" s="753">
        <f t="shared" si="4"/>
        <v>22</v>
      </c>
      <c r="B86" s="754" t="s">
        <v>2340</v>
      </c>
      <c r="C86" s="757" t="s">
        <v>416</v>
      </c>
      <c r="D86" s="346">
        <v>1</v>
      </c>
      <c r="E86" s="346">
        <v>1</v>
      </c>
      <c r="F86" s="346">
        <v>2</v>
      </c>
      <c r="G86" s="45"/>
      <c r="H86" s="608">
        <f>$G86*D86</f>
        <v>0</v>
      </c>
      <c r="I86" s="608">
        <f t="shared" si="3"/>
        <v>0</v>
      </c>
      <c r="J86" s="608">
        <f t="shared" si="3"/>
        <v>0</v>
      </c>
      <c r="K86" s="609">
        <f>$G86*SUM(D86:F86)</f>
        <v>0</v>
      </c>
    </row>
    <row r="87" spans="1:11" s="681" customFormat="1" outlineLevel="1">
      <c r="A87" s="753" t="str">
        <f t="shared" si="4"/>
        <v/>
      </c>
      <c r="B87" s="792"/>
      <c r="C87" s="757"/>
      <c r="D87" s="346"/>
      <c r="E87" s="346"/>
      <c r="F87" s="346"/>
      <c r="G87" s="775"/>
      <c r="H87" s="608"/>
      <c r="I87" s="608"/>
      <c r="J87" s="728"/>
      <c r="K87" s="609"/>
    </row>
    <row r="88" spans="1:11" s="671" customFormat="1" ht="27.6" outlineLevel="1">
      <c r="A88" s="753">
        <f t="shared" si="4"/>
        <v>23</v>
      </c>
      <c r="B88" s="791" t="s">
        <v>2341</v>
      </c>
      <c r="C88" s="755" t="s">
        <v>416</v>
      </c>
      <c r="D88" s="346">
        <v>1</v>
      </c>
      <c r="E88" s="346">
        <v>1</v>
      </c>
      <c r="F88" s="346">
        <v>0</v>
      </c>
      <c r="G88" s="45"/>
      <c r="H88" s="608">
        <f>$G88*D88</f>
        <v>0</v>
      </c>
      <c r="I88" s="608">
        <f t="shared" si="3"/>
        <v>0</v>
      </c>
      <c r="J88" s="608">
        <f t="shared" si="3"/>
        <v>0</v>
      </c>
      <c r="K88" s="609">
        <f>$G88*SUM(D88:F88)</f>
        <v>0</v>
      </c>
    </row>
    <row r="89" spans="1:11" s="671" customFormat="1" outlineLevel="1">
      <c r="A89" s="753" t="str">
        <f t="shared" si="4"/>
        <v/>
      </c>
      <c r="B89" s="791"/>
      <c r="C89" s="755"/>
      <c r="D89" s="346"/>
      <c r="E89" s="346"/>
      <c r="F89" s="346"/>
      <c r="G89" s="775"/>
      <c r="H89" s="608"/>
      <c r="I89" s="608"/>
      <c r="J89" s="741"/>
      <c r="K89" s="609"/>
    </row>
    <row r="90" spans="1:11" s="303" customFormat="1" ht="41.4" outlineLevel="1">
      <c r="A90" s="753">
        <f>IF(ISTEXT(B90),MAX($A$5:$A89)+1,"")</f>
        <v>24</v>
      </c>
      <c r="B90" s="754" t="s">
        <v>2342</v>
      </c>
      <c r="C90" s="291" t="s">
        <v>416</v>
      </c>
      <c r="D90" s="346">
        <v>2</v>
      </c>
      <c r="E90" s="346">
        <v>2</v>
      </c>
      <c r="F90" s="346">
        <v>0</v>
      </c>
      <c r="G90" s="45"/>
      <c r="H90" s="608">
        <f>$G90*D90</f>
        <v>0</v>
      </c>
      <c r="I90" s="608">
        <f t="shared" si="3"/>
        <v>0</v>
      </c>
      <c r="J90" s="608">
        <f t="shared" si="3"/>
        <v>0</v>
      </c>
      <c r="K90" s="609">
        <f>$G90*SUM(D90:F90)</f>
        <v>0</v>
      </c>
    </row>
    <row r="91" spans="1:11" s="781" customFormat="1" outlineLevel="1">
      <c r="A91" s="777"/>
      <c r="B91" s="773"/>
      <c r="C91" s="291"/>
      <c r="D91" s="346"/>
      <c r="E91" s="346"/>
      <c r="F91" s="346"/>
      <c r="G91" s="775"/>
      <c r="H91" s="608"/>
      <c r="I91" s="608"/>
      <c r="J91" s="780"/>
      <c r="K91" s="609"/>
    </row>
    <row r="92" spans="1:11" s="303" customFormat="1" ht="41.4" outlineLevel="1">
      <c r="A92" s="753">
        <f t="shared" ref="A92:A94" si="5">IF(ISTEXT(B92),MAX($A$5:$A91)+1,"")</f>
        <v>25</v>
      </c>
      <c r="B92" s="754" t="s">
        <v>2343</v>
      </c>
      <c r="C92" s="291" t="s">
        <v>416</v>
      </c>
      <c r="D92" s="346">
        <v>1</v>
      </c>
      <c r="E92" s="346">
        <v>1</v>
      </c>
      <c r="F92" s="346">
        <v>2</v>
      </c>
      <c r="G92" s="45"/>
      <c r="H92" s="608">
        <f>$G92*D92</f>
        <v>0</v>
      </c>
      <c r="I92" s="608">
        <f t="shared" si="3"/>
        <v>0</v>
      </c>
      <c r="J92" s="608">
        <f t="shared" si="3"/>
        <v>0</v>
      </c>
      <c r="K92" s="609">
        <f>$G92*SUM(D92:F92)</f>
        <v>0</v>
      </c>
    </row>
    <row r="93" spans="1:11" s="781" customFormat="1" outlineLevel="1">
      <c r="A93" s="753" t="str">
        <f t="shared" si="5"/>
        <v/>
      </c>
      <c r="B93" s="773"/>
      <c r="C93" s="291"/>
      <c r="D93" s="346"/>
      <c r="E93" s="346"/>
      <c r="F93" s="346"/>
      <c r="G93" s="775"/>
      <c r="H93" s="608"/>
      <c r="I93" s="608"/>
      <c r="J93" s="780"/>
      <c r="K93" s="609"/>
    </row>
    <row r="94" spans="1:11" s="303" customFormat="1" ht="124.2" outlineLevel="1">
      <c r="A94" s="753">
        <f t="shared" si="5"/>
        <v>26</v>
      </c>
      <c r="B94" s="694" t="s">
        <v>2344</v>
      </c>
      <c r="C94" s="582"/>
      <c r="D94" s="346"/>
      <c r="E94" s="346"/>
      <c r="F94" s="346"/>
      <c r="G94" s="775"/>
      <c r="H94" s="608"/>
      <c r="I94" s="608"/>
      <c r="J94" s="722"/>
      <c r="K94" s="609"/>
    </row>
    <row r="95" spans="1:11" s="303" customFormat="1" ht="69" outlineLevel="1">
      <c r="A95" s="779"/>
      <c r="B95" s="694" t="s">
        <v>2345</v>
      </c>
      <c r="C95" s="291"/>
      <c r="D95" s="346"/>
      <c r="E95" s="346"/>
      <c r="F95" s="346"/>
      <c r="G95" s="775"/>
      <c r="H95" s="608"/>
      <c r="I95" s="608"/>
      <c r="J95" s="722"/>
      <c r="K95" s="609"/>
    </row>
    <row r="96" spans="1:11" s="303" customFormat="1" outlineLevel="1">
      <c r="A96" s="779"/>
      <c r="B96" s="694" t="s">
        <v>2346</v>
      </c>
      <c r="C96" s="291"/>
      <c r="D96" s="346"/>
      <c r="E96" s="346"/>
      <c r="F96" s="346"/>
      <c r="G96" s="775"/>
      <c r="H96" s="608"/>
      <c r="I96" s="608"/>
      <c r="J96" s="722"/>
      <c r="K96" s="609"/>
    </row>
    <row r="97" spans="1:11" s="303" customFormat="1" outlineLevel="1">
      <c r="A97" s="779"/>
      <c r="B97" s="773"/>
      <c r="C97" s="291"/>
      <c r="D97" s="346"/>
      <c r="E97" s="346"/>
      <c r="F97" s="346"/>
      <c r="G97" s="775"/>
      <c r="H97" s="608"/>
      <c r="I97" s="608"/>
      <c r="J97" s="722"/>
      <c r="K97" s="609"/>
    </row>
    <row r="98" spans="1:11" s="303" customFormat="1" outlineLevel="1">
      <c r="A98" s="779"/>
      <c r="B98" s="789" t="s">
        <v>2347</v>
      </c>
      <c r="C98" s="291" t="s">
        <v>1811</v>
      </c>
      <c r="D98" s="346">
        <v>1</v>
      </c>
      <c r="E98" s="346">
        <v>0</v>
      </c>
      <c r="F98" s="346">
        <v>0</v>
      </c>
      <c r="G98" s="45"/>
      <c r="H98" s="608">
        <f t="shared" ref="H98:H100" si="6">$G98*D98</f>
        <v>0</v>
      </c>
      <c r="I98" s="608">
        <f t="shared" si="3"/>
        <v>0</v>
      </c>
      <c r="J98" s="608">
        <f t="shared" si="3"/>
        <v>0</v>
      </c>
      <c r="K98" s="609">
        <f t="shared" ref="K98:K100" si="7">$G98*SUM(D98:F98)</f>
        <v>0</v>
      </c>
    </row>
    <row r="99" spans="1:11" s="303" customFormat="1" outlineLevel="1">
      <c r="A99" s="779"/>
      <c r="B99" s="789" t="s">
        <v>2348</v>
      </c>
      <c r="C99" s="291" t="s">
        <v>1811</v>
      </c>
      <c r="D99" s="346">
        <v>0.5</v>
      </c>
      <c r="E99" s="346">
        <v>1</v>
      </c>
      <c r="F99" s="346">
        <v>1</v>
      </c>
      <c r="G99" s="45"/>
      <c r="H99" s="608">
        <f t="shared" si="6"/>
        <v>0</v>
      </c>
      <c r="I99" s="608">
        <f t="shared" si="3"/>
        <v>0</v>
      </c>
      <c r="J99" s="608">
        <f t="shared" si="3"/>
        <v>0</v>
      </c>
      <c r="K99" s="609">
        <f t="shared" si="7"/>
        <v>0</v>
      </c>
    </row>
    <row r="100" spans="1:11" s="303" customFormat="1" outlineLevel="1">
      <c r="A100" s="779"/>
      <c r="B100" s="789" t="s">
        <v>2349</v>
      </c>
      <c r="C100" s="291" t="s">
        <v>1811</v>
      </c>
      <c r="D100" s="346">
        <v>2</v>
      </c>
      <c r="E100" s="346">
        <v>2</v>
      </c>
      <c r="F100" s="346">
        <v>2</v>
      </c>
      <c r="G100" s="45"/>
      <c r="H100" s="608">
        <f t="shared" si="6"/>
        <v>0</v>
      </c>
      <c r="I100" s="608">
        <f t="shared" si="3"/>
        <v>0</v>
      </c>
      <c r="J100" s="608">
        <f t="shared" si="3"/>
        <v>0</v>
      </c>
      <c r="K100" s="609">
        <f t="shared" si="7"/>
        <v>0</v>
      </c>
    </row>
    <row r="101" spans="1:11" s="671" customFormat="1" outlineLevel="1">
      <c r="A101" s="779"/>
      <c r="B101" s="773"/>
      <c r="C101" s="291"/>
      <c r="D101" s="346"/>
      <c r="E101" s="346"/>
      <c r="F101" s="346"/>
      <c r="G101" s="775"/>
      <c r="H101" s="608"/>
      <c r="I101" s="608"/>
      <c r="J101" s="741"/>
      <c r="K101" s="609"/>
    </row>
    <row r="102" spans="1:11" s="303" customFormat="1" ht="55.2" outlineLevel="1">
      <c r="A102" s="753">
        <f>IF(ISTEXT(B102),MAX($A$5:$A101)+1,"")</f>
        <v>27</v>
      </c>
      <c r="B102" s="694" t="s">
        <v>2350</v>
      </c>
      <c r="C102" s="582"/>
      <c r="D102" s="346"/>
      <c r="E102" s="346"/>
      <c r="F102" s="346"/>
      <c r="G102" s="775"/>
      <c r="H102" s="608"/>
      <c r="I102" s="608"/>
      <c r="J102" s="722"/>
      <c r="K102" s="609"/>
    </row>
    <row r="103" spans="1:11" s="303" customFormat="1" ht="27.6" outlineLevel="1">
      <c r="A103" s="790"/>
      <c r="B103" s="694" t="s">
        <v>2351</v>
      </c>
      <c r="C103" s="582"/>
      <c r="D103" s="346"/>
      <c r="E103" s="346"/>
      <c r="F103" s="346"/>
      <c r="G103" s="775"/>
      <c r="H103" s="608"/>
      <c r="I103" s="608"/>
      <c r="J103" s="722"/>
      <c r="K103" s="609"/>
    </row>
    <row r="104" spans="1:11" s="303" customFormat="1" ht="69" outlineLevel="1">
      <c r="A104" s="779"/>
      <c r="B104" s="694" t="s">
        <v>2345</v>
      </c>
      <c r="C104" s="291"/>
      <c r="D104" s="346"/>
      <c r="E104" s="346"/>
      <c r="F104" s="346"/>
      <c r="G104" s="775"/>
      <c r="H104" s="608"/>
      <c r="I104" s="608"/>
      <c r="J104" s="722"/>
      <c r="K104" s="609"/>
    </row>
    <row r="105" spans="1:11" s="303" customFormat="1" outlineLevel="1">
      <c r="A105" s="779"/>
      <c r="B105" s="694" t="s">
        <v>2346</v>
      </c>
      <c r="C105" s="291"/>
      <c r="D105" s="346"/>
      <c r="E105" s="346"/>
      <c r="F105" s="346"/>
      <c r="G105" s="775"/>
      <c r="H105" s="608"/>
      <c r="I105" s="608"/>
      <c r="J105" s="722"/>
      <c r="K105" s="609"/>
    </row>
    <row r="106" spans="1:11" s="303" customFormat="1" outlineLevel="1">
      <c r="A106" s="779"/>
      <c r="B106" s="773"/>
      <c r="C106" s="291"/>
      <c r="D106" s="346"/>
      <c r="E106" s="346"/>
      <c r="F106" s="346"/>
      <c r="G106" s="775"/>
      <c r="H106" s="608"/>
      <c r="I106" s="608"/>
      <c r="J106" s="722"/>
      <c r="K106" s="609"/>
    </row>
    <row r="107" spans="1:11" s="303" customFormat="1" outlineLevel="1">
      <c r="A107" s="779"/>
      <c r="B107" s="789" t="s">
        <v>2347</v>
      </c>
      <c r="C107" s="291" t="s">
        <v>1811</v>
      </c>
      <c r="D107" s="346">
        <v>5</v>
      </c>
      <c r="E107" s="346">
        <v>0</v>
      </c>
      <c r="F107" s="346">
        <v>0</v>
      </c>
      <c r="G107" s="45"/>
      <c r="H107" s="608">
        <f t="shared" ref="H107:J162" si="8">$G107*D107</f>
        <v>0</v>
      </c>
      <c r="I107" s="608">
        <f t="shared" si="8"/>
        <v>0</v>
      </c>
      <c r="J107" s="608">
        <f t="shared" si="8"/>
        <v>0</v>
      </c>
      <c r="K107" s="609">
        <f t="shared" ref="K107:K170" si="9">$G107*SUM(D107:F107)</f>
        <v>0</v>
      </c>
    </row>
    <row r="108" spans="1:11" s="303" customFormat="1" outlineLevel="1">
      <c r="A108" s="779"/>
      <c r="B108" s="789" t="s">
        <v>2349</v>
      </c>
      <c r="C108" s="291" t="s">
        <v>1811</v>
      </c>
      <c r="D108" s="346">
        <v>3</v>
      </c>
      <c r="E108" s="346">
        <v>3</v>
      </c>
      <c r="F108" s="346">
        <v>0</v>
      </c>
      <c r="G108" s="45"/>
      <c r="H108" s="608">
        <f t="shared" si="8"/>
        <v>0</v>
      </c>
      <c r="I108" s="608">
        <f t="shared" si="8"/>
        <v>0</v>
      </c>
      <c r="J108" s="608">
        <f t="shared" si="8"/>
        <v>0</v>
      </c>
      <c r="K108" s="609">
        <f t="shared" si="9"/>
        <v>0</v>
      </c>
    </row>
    <row r="109" spans="1:11" s="671" customFormat="1" outlineLevel="1">
      <c r="A109" s="779"/>
      <c r="B109" s="773"/>
      <c r="C109" s="291"/>
      <c r="D109" s="346"/>
      <c r="E109" s="346"/>
      <c r="F109" s="346"/>
      <c r="G109" s="775"/>
      <c r="H109" s="608"/>
      <c r="I109" s="608"/>
      <c r="J109" s="741"/>
      <c r="K109" s="609"/>
    </row>
    <row r="110" spans="1:11" s="671" customFormat="1" ht="41.4" outlineLevel="1">
      <c r="A110" s="753">
        <f>IF(ISTEXT(B110),MAX($A$5:$A108)+1,"")</f>
        <v>28</v>
      </c>
      <c r="B110" s="754" t="s">
        <v>2352</v>
      </c>
      <c r="C110" s="291" t="s">
        <v>416</v>
      </c>
      <c r="D110" s="346">
        <v>1</v>
      </c>
      <c r="E110" s="346">
        <v>1</v>
      </c>
      <c r="F110" s="346">
        <v>1</v>
      </c>
      <c r="G110" s="45"/>
      <c r="H110" s="608">
        <f t="shared" si="8"/>
        <v>0</v>
      </c>
      <c r="I110" s="608">
        <f t="shared" si="8"/>
        <v>0</v>
      </c>
      <c r="J110" s="608">
        <f t="shared" si="8"/>
        <v>0</v>
      </c>
      <c r="K110" s="609">
        <f t="shared" si="9"/>
        <v>0</v>
      </c>
    </row>
    <row r="111" spans="1:11" s="671" customFormat="1" outlineLevel="1">
      <c r="A111" s="753"/>
      <c r="B111" s="754"/>
      <c r="C111" s="291"/>
      <c r="D111" s="346"/>
      <c r="E111" s="346"/>
      <c r="F111" s="346"/>
      <c r="G111" s="775"/>
      <c r="H111" s="608"/>
      <c r="I111" s="608"/>
      <c r="J111" s="741"/>
      <c r="K111" s="609"/>
    </row>
    <row r="112" spans="1:11" s="671" customFormat="1" ht="41.4" outlineLevel="1">
      <c r="A112" s="753">
        <f>IF(ISTEXT(B112),MAX($A$5:$A110)+1,"")</f>
        <v>29</v>
      </c>
      <c r="B112" s="754" t="s">
        <v>2353</v>
      </c>
      <c r="C112" s="291" t="s">
        <v>416</v>
      </c>
      <c r="D112" s="346">
        <v>2</v>
      </c>
      <c r="E112" s="346">
        <v>0</v>
      </c>
      <c r="F112" s="346">
        <v>0</v>
      </c>
      <c r="G112" s="45"/>
      <c r="H112" s="608">
        <f t="shared" si="8"/>
        <v>0</v>
      </c>
      <c r="I112" s="608">
        <f t="shared" si="8"/>
        <v>0</v>
      </c>
      <c r="J112" s="608">
        <f t="shared" si="8"/>
        <v>0</v>
      </c>
      <c r="K112" s="609">
        <f t="shared" si="9"/>
        <v>0</v>
      </c>
    </row>
    <row r="113" spans="1:11" s="671" customFormat="1" outlineLevel="1">
      <c r="A113" s="777"/>
      <c r="B113" s="773"/>
      <c r="C113" s="291"/>
      <c r="D113" s="346"/>
      <c r="E113" s="346"/>
      <c r="F113" s="346"/>
      <c r="G113" s="775"/>
      <c r="H113" s="608"/>
      <c r="I113" s="608"/>
      <c r="J113" s="741"/>
      <c r="K113" s="609"/>
    </row>
    <row r="114" spans="1:11" s="671" customFormat="1" ht="41.4" outlineLevel="1">
      <c r="A114" s="753">
        <f>IF(ISTEXT(B114),MAX($A$5:$A112)+1,"")</f>
        <v>30</v>
      </c>
      <c r="B114" s="754" t="s">
        <v>2354</v>
      </c>
      <c r="C114" s="291" t="s">
        <v>416</v>
      </c>
      <c r="D114" s="346">
        <v>1</v>
      </c>
      <c r="E114" s="346">
        <v>1</v>
      </c>
      <c r="F114" s="346">
        <v>1</v>
      </c>
      <c r="G114" s="45"/>
      <c r="H114" s="608">
        <f t="shared" si="8"/>
        <v>0</v>
      </c>
      <c r="I114" s="608">
        <f t="shared" si="8"/>
        <v>0</v>
      </c>
      <c r="J114" s="608">
        <f t="shared" si="8"/>
        <v>0</v>
      </c>
      <c r="K114" s="609">
        <f t="shared" si="9"/>
        <v>0</v>
      </c>
    </row>
    <row r="115" spans="1:11" s="671" customFormat="1" outlineLevel="1">
      <c r="A115" s="753"/>
      <c r="B115" s="754"/>
      <c r="C115" s="291"/>
      <c r="D115" s="346"/>
      <c r="E115" s="346"/>
      <c r="F115" s="346"/>
      <c r="G115" s="775"/>
      <c r="H115" s="608"/>
      <c r="I115" s="608"/>
      <c r="J115" s="741"/>
      <c r="K115" s="609"/>
    </row>
    <row r="116" spans="1:11" s="671" customFormat="1" ht="41.4" outlineLevel="1">
      <c r="A116" s="753">
        <f>IF(ISTEXT(B116),MAX($A$5:$A114)+1,"")</f>
        <v>31</v>
      </c>
      <c r="B116" s="754" t="s">
        <v>2355</v>
      </c>
      <c r="C116" s="291" t="s">
        <v>416</v>
      </c>
      <c r="D116" s="346">
        <v>2</v>
      </c>
      <c r="E116" s="346">
        <v>0</v>
      </c>
      <c r="F116" s="346">
        <v>0</v>
      </c>
      <c r="G116" s="45"/>
      <c r="H116" s="608">
        <f t="shared" si="8"/>
        <v>0</v>
      </c>
      <c r="I116" s="608">
        <f t="shared" si="8"/>
        <v>0</v>
      </c>
      <c r="J116" s="608">
        <f t="shared" si="8"/>
        <v>0</v>
      </c>
      <c r="K116" s="609">
        <f t="shared" si="9"/>
        <v>0</v>
      </c>
    </row>
    <row r="117" spans="1:11" s="671" customFormat="1" outlineLevel="1">
      <c r="A117" s="777"/>
      <c r="B117" s="773"/>
      <c r="C117" s="291"/>
      <c r="D117" s="346"/>
      <c r="E117" s="346"/>
      <c r="F117" s="346"/>
      <c r="G117" s="775"/>
      <c r="H117" s="608"/>
      <c r="I117" s="608"/>
      <c r="J117" s="741"/>
      <c r="K117" s="609"/>
    </row>
    <row r="118" spans="1:11" s="786" customFormat="1" ht="27.6">
      <c r="A118" s="753">
        <f>IF(ISTEXT(B118),MAX($A$5:$A117)+1,"")</f>
        <v>32</v>
      </c>
      <c r="B118" s="783" t="s">
        <v>2356</v>
      </c>
      <c r="C118" s="788"/>
      <c r="D118" s="346"/>
      <c r="E118" s="346"/>
      <c r="F118" s="346"/>
      <c r="G118" s="775"/>
      <c r="H118" s="608"/>
      <c r="I118" s="608"/>
      <c r="J118" s="785"/>
      <c r="K118" s="609"/>
    </row>
    <row r="119" spans="1:11" s="786" customFormat="1">
      <c r="A119" s="787" t="s">
        <v>1742</v>
      </c>
      <c r="B119" s="783" t="s">
        <v>2357</v>
      </c>
      <c r="C119" s="291" t="s">
        <v>416</v>
      </c>
      <c r="D119" s="346">
        <v>1</v>
      </c>
      <c r="E119" s="346">
        <v>0</v>
      </c>
      <c r="F119" s="346">
        <v>0</v>
      </c>
      <c r="G119" s="45"/>
      <c r="H119" s="608">
        <f t="shared" si="8"/>
        <v>0</v>
      </c>
      <c r="I119" s="608">
        <f t="shared" si="8"/>
        <v>0</v>
      </c>
      <c r="J119" s="608">
        <f t="shared" si="8"/>
        <v>0</v>
      </c>
      <c r="K119" s="609">
        <f t="shared" si="9"/>
        <v>0</v>
      </c>
    </row>
    <row r="120" spans="1:11" s="786" customFormat="1">
      <c r="A120" s="787" t="s">
        <v>1742</v>
      </c>
      <c r="B120" s="783" t="s">
        <v>2358</v>
      </c>
      <c r="C120" s="291" t="s">
        <v>416</v>
      </c>
      <c r="D120" s="346">
        <v>1</v>
      </c>
      <c r="E120" s="346">
        <v>0</v>
      </c>
      <c r="F120" s="346">
        <v>0</v>
      </c>
      <c r="G120" s="45"/>
      <c r="H120" s="608">
        <f t="shared" si="8"/>
        <v>0</v>
      </c>
      <c r="I120" s="608">
        <f t="shared" si="8"/>
        <v>0</v>
      </c>
      <c r="J120" s="608">
        <f t="shared" si="8"/>
        <v>0</v>
      </c>
      <c r="K120" s="609">
        <f t="shared" si="9"/>
        <v>0</v>
      </c>
    </row>
    <row r="121" spans="1:11" s="786" customFormat="1">
      <c r="A121" s="787" t="s">
        <v>1742</v>
      </c>
      <c r="B121" s="783" t="s">
        <v>2359</v>
      </c>
      <c r="C121" s="291" t="s">
        <v>416</v>
      </c>
      <c r="D121" s="346">
        <v>2</v>
      </c>
      <c r="E121" s="346">
        <v>2</v>
      </c>
      <c r="F121" s="346">
        <v>2</v>
      </c>
      <c r="G121" s="45"/>
      <c r="H121" s="608">
        <f t="shared" si="8"/>
        <v>0</v>
      </c>
      <c r="I121" s="608">
        <f t="shared" si="8"/>
        <v>0</v>
      </c>
      <c r="J121" s="608">
        <f t="shared" si="8"/>
        <v>0</v>
      </c>
      <c r="K121" s="609">
        <f t="shared" si="9"/>
        <v>0</v>
      </c>
    </row>
    <row r="122" spans="1:11" s="786" customFormat="1">
      <c r="A122" s="787" t="s">
        <v>1742</v>
      </c>
      <c r="B122" s="783" t="s">
        <v>2360</v>
      </c>
      <c r="C122" s="291" t="s">
        <v>416</v>
      </c>
      <c r="D122" s="346">
        <v>2</v>
      </c>
      <c r="E122" s="346">
        <v>0</v>
      </c>
      <c r="F122" s="346">
        <v>0</v>
      </c>
      <c r="G122" s="45"/>
      <c r="H122" s="608">
        <f t="shared" si="8"/>
        <v>0</v>
      </c>
      <c r="I122" s="608">
        <f t="shared" si="8"/>
        <v>0</v>
      </c>
      <c r="J122" s="608">
        <f t="shared" si="8"/>
        <v>0</v>
      </c>
      <c r="K122" s="609">
        <f t="shared" si="9"/>
        <v>0</v>
      </c>
    </row>
    <row r="123" spans="1:11" s="786" customFormat="1">
      <c r="A123" s="787" t="s">
        <v>1742</v>
      </c>
      <c r="B123" s="783" t="s">
        <v>2361</v>
      </c>
      <c r="C123" s="291" t="s">
        <v>416</v>
      </c>
      <c r="D123" s="346">
        <v>2</v>
      </c>
      <c r="E123" s="346">
        <v>0</v>
      </c>
      <c r="F123" s="346">
        <v>0</v>
      </c>
      <c r="G123" s="45"/>
      <c r="H123" s="608">
        <f t="shared" si="8"/>
        <v>0</v>
      </c>
      <c r="I123" s="608">
        <f t="shared" si="8"/>
        <v>0</v>
      </c>
      <c r="J123" s="608">
        <f t="shared" si="8"/>
        <v>0</v>
      </c>
      <c r="K123" s="609">
        <f t="shared" si="9"/>
        <v>0</v>
      </c>
    </row>
    <row r="124" spans="1:11" s="786" customFormat="1">
      <c r="A124" s="782"/>
      <c r="B124" s="783"/>
      <c r="C124" s="784"/>
      <c r="D124" s="346"/>
      <c r="E124" s="346"/>
      <c r="F124" s="346"/>
      <c r="G124" s="775"/>
      <c r="H124" s="608"/>
      <c r="I124" s="608"/>
      <c r="J124" s="785"/>
      <c r="K124" s="609"/>
    </row>
    <row r="125" spans="1:11" s="781" customFormat="1" outlineLevel="1">
      <c r="A125" s="753">
        <f>IF(ISTEXT(B125),MAX($A$5:$A118)+1,"")</f>
        <v>33</v>
      </c>
      <c r="B125" s="407" t="s">
        <v>2362</v>
      </c>
      <c r="C125" s="582"/>
      <c r="D125" s="346"/>
      <c r="E125" s="346"/>
      <c r="F125" s="346"/>
      <c r="G125" s="775"/>
      <c r="H125" s="608"/>
      <c r="I125" s="608"/>
      <c r="J125" s="780"/>
      <c r="K125" s="609"/>
    </row>
    <row r="126" spans="1:11" s="781" customFormat="1" ht="42.6" outlineLevel="1">
      <c r="A126" s="779"/>
      <c r="B126" s="773" t="s">
        <v>2363</v>
      </c>
      <c r="C126" s="291"/>
      <c r="D126" s="346"/>
      <c r="E126" s="346"/>
      <c r="F126" s="346"/>
      <c r="G126" s="775"/>
      <c r="H126" s="608"/>
      <c r="I126" s="608"/>
      <c r="J126" s="780"/>
      <c r="K126" s="609"/>
    </row>
    <row r="127" spans="1:11" s="781" customFormat="1" ht="15" outlineLevel="1">
      <c r="A127" s="779"/>
      <c r="B127" s="773" t="s">
        <v>2364</v>
      </c>
      <c r="C127" s="291"/>
      <c r="D127" s="346"/>
      <c r="E127" s="346"/>
      <c r="F127" s="346"/>
      <c r="G127" s="775"/>
      <c r="H127" s="608"/>
      <c r="I127" s="608"/>
      <c r="J127" s="780"/>
      <c r="K127" s="609"/>
    </row>
    <row r="128" spans="1:11" s="671" customFormat="1" ht="15" outlineLevel="1">
      <c r="A128" s="779"/>
      <c r="B128" s="773" t="s">
        <v>2365</v>
      </c>
      <c r="C128" s="291"/>
      <c r="D128" s="346"/>
      <c r="E128" s="346"/>
      <c r="F128" s="346"/>
      <c r="G128" s="775"/>
      <c r="H128" s="608"/>
      <c r="I128" s="608"/>
      <c r="J128" s="741"/>
      <c r="K128" s="609"/>
    </row>
    <row r="129" spans="1:11" s="671" customFormat="1" ht="15" outlineLevel="1">
      <c r="A129" s="779"/>
      <c r="B129" s="773" t="s">
        <v>2366</v>
      </c>
      <c r="C129" s="291" t="s">
        <v>416</v>
      </c>
      <c r="D129" s="346">
        <v>1</v>
      </c>
      <c r="E129" s="346">
        <v>1</v>
      </c>
      <c r="F129" s="346">
        <v>1</v>
      </c>
      <c r="G129" s="45"/>
      <c r="H129" s="608">
        <f t="shared" si="8"/>
        <v>0</v>
      </c>
      <c r="I129" s="608">
        <f t="shared" si="8"/>
        <v>0</v>
      </c>
      <c r="J129" s="608">
        <f t="shared" si="8"/>
        <v>0</v>
      </c>
      <c r="K129" s="609">
        <f t="shared" si="9"/>
        <v>0</v>
      </c>
    </row>
    <row r="130" spans="1:11" s="671" customFormat="1" outlineLevel="1">
      <c r="A130" s="779"/>
      <c r="B130" s="773"/>
      <c r="C130" s="291"/>
      <c r="D130" s="346"/>
      <c r="E130" s="346"/>
      <c r="F130" s="346"/>
      <c r="G130" s="775"/>
      <c r="H130" s="608"/>
      <c r="I130" s="608"/>
      <c r="J130" s="741"/>
      <c r="K130" s="609"/>
    </row>
    <row r="131" spans="1:11" s="781" customFormat="1" outlineLevel="1">
      <c r="A131" s="753">
        <f>IF(ISTEXT(B131),MAX($A$5:$A124)+1,"")</f>
        <v>33</v>
      </c>
      <c r="B131" s="407" t="s">
        <v>2362</v>
      </c>
      <c r="C131" s="582"/>
      <c r="D131" s="346"/>
      <c r="E131" s="346"/>
      <c r="F131" s="346"/>
      <c r="G131" s="775"/>
      <c r="H131" s="608"/>
      <c r="I131" s="608"/>
      <c r="J131" s="780"/>
      <c r="K131" s="609"/>
    </row>
    <row r="132" spans="1:11" s="781" customFormat="1" ht="56.4" outlineLevel="1">
      <c r="A132" s="779"/>
      <c r="B132" s="773" t="s">
        <v>2367</v>
      </c>
      <c r="C132" s="291"/>
      <c r="D132" s="346"/>
      <c r="E132" s="346"/>
      <c r="F132" s="346"/>
      <c r="G132" s="775"/>
      <c r="H132" s="608"/>
      <c r="I132" s="608"/>
      <c r="J132" s="780"/>
      <c r="K132" s="609"/>
    </row>
    <row r="133" spans="1:11" s="781" customFormat="1" ht="15" outlineLevel="1">
      <c r="A133" s="779"/>
      <c r="B133" s="773" t="s">
        <v>2368</v>
      </c>
      <c r="C133" s="291"/>
      <c r="D133" s="346"/>
      <c r="E133" s="346"/>
      <c r="F133" s="346"/>
      <c r="G133" s="775"/>
      <c r="H133" s="608"/>
      <c r="I133" s="608"/>
      <c r="J133" s="780"/>
      <c r="K133" s="609"/>
    </row>
    <row r="134" spans="1:11" s="671" customFormat="1" ht="15" outlineLevel="1">
      <c r="A134" s="779"/>
      <c r="B134" s="773" t="s">
        <v>2369</v>
      </c>
      <c r="C134" s="291"/>
      <c r="D134" s="346"/>
      <c r="E134" s="346"/>
      <c r="F134" s="346"/>
      <c r="G134" s="775"/>
      <c r="H134" s="608"/>
      <c r="I134" s="608"/>
      <c r="J134" s="741"/>
      <c r="K134" s="609"/>
    </row>
    <row r="135" spans="1:11" s="671" customFormat="1" ht="15" outlineLevel="1">
      <c r="A135" s="779"/>
      <c r="B135" s="773" t="s">
        <v>2370</v>
      </c>
      <c r="C135" s="291" t="s">
        <v>416</v>
      </c>
      <c r="D135" s="346">
        <v>2</v>
      </c>
      <c r="E135" s="346">
        <v>0</v>
      </c>
      <c r="F135" s="346">
        <v>0</v>
      </c>
      <c r="G135" s="45"/>
      <c r="H135" s="608">
        <f t="shared" si="8"/>
        <v>0</v>
      </c>
      <c r="I135" s="608">
        <f t="shared" si="8"/>
        <v>0</v>
      </c>
      <c r="J135" s="608">
        <f t="shared" si="8"/>
        <v>0</v>
      </c>
      <c r="K135" s="609">
        <f t="shared" si="9"/>
        <v>0</v>
      </c>
    </row>
    <row r="136" spans="1:11" s="671" customFormat="1" outlineLevel="1">
      <c r="A136" s="779"/>
      <c r="B136" s="773"/>
      <c r="C136" s="291"/>
      <c r="D136" s="346"/>
      <c r="E136" s="346"/>
      <c r="F136" s="346"/>
      <c r="G136" s="775"/>
      <c r="H136" s="608"/>
      <c r="I136" s="608"/>
      <c r="J136" s="741"/>
      <c r="K136" s="609"/>
    </row>
    <row r="137" spans="1:11" s="681" customFormat="1" outlineLevel="1">
      <c r="A137" s="753">
        <f>IF(ISTEXT(B137),MAX($A$5:$A136)+1,"")</f>
        <v>34</v>
      </c>
      <c r="B137" s="773" t="s">
        <v>2371</v>
      </c>
      <c r="C137" s="291" t="s">
        <v>416</v>
      </c>
      <c r="D137" s="346">
        <v>1</v>
      </c>
      <c r="E137" s="346">
        <v>1</v>
      </c>
      <c r="F137" s="346">
        <v>1</v>
      </c>
      <c r="G137" s="45"/>
      <c r="H137" s="608">
        <f t="shared" si="8"/>
        <v>0</v>
      </c>
      <c r="I137" s="608">
        <f t="shared" si="8"/>
        <v>0</v>
      </c>
      <c r="J137" s="608">
        <f t="shared" si="8"/>
        <v>0</v>
      </c>
      <c r="K137" s="609">
        <f t="shared" si="9"/>
        <v>0</v>
      </c>
    </row>
    <row r="138" spans="1:11" s="681" customFormat="1" outlineLevel="1">
      <c r="A138" s="777"/>
      <c r="B138" s="773"/>
      <c r="C138" s="291"/>
      <c r="D138" s="346"/>
      <c r="E138" s="346"/>
      <c r="F138" s="346"/>
      <c r="G138" s="775"/>
      <c r="H138" s="608"/>
      <c r="I138" s="608"/>
      <c r="J138" s="728"/>
      <c r="K138" s="609"/>
    </row>
    <row r="139" spans="1:11" s="394" customFormat="1" outlineLevel="1">
      <c r="A139" s="753">
        <f>IF(ISTEXT(B139),MAX($A$5:$A138)+1,"")</f>
        <v>35</v>
      </c>
      <c r="B139" s="773" t="s">
        <v>2372</v>
      </c>
      <c r="C139" s="291" t="s">
        <v>416</v>
      </c>
      <c r="D139" s="346">
        <v>1</v>
      </c>
      <c r="E139" s="346">
        <v>1</v>
      </c>
      <c r="F139" s="346">
        <v>1</v>
      </c>
      <c r="G139" s="45"/>
      <c r="H139" s="608">
        <f t="shared" si="8"/>
        <v>0</v>
      </c>
      <c r="I139" s="608">
        <f t="shared" si="8"/>
        <v>0</v>
      </c>
      <c r="J139" s="608">
        <f t="shared" si="8"/>
        <v>0</v>
      </c>
      <c r="K139" s="609">
        <f t="shared" si="9"/>
        <v>0</v>
      </c>
    </row>
    <row r="140" spans="1:11" s="671" customFormat="1" outlineLevel="1">
      <c r="A140" s="779"/>
      <c r="B140" s="773"/>
      <c r="C140" s="291"/>
      <c r="D140" s="346"/>
      <c r="E140" s="346"/>
      <c r="F140" s="346"/>
      <c r="G140" s="775"/>
      <c r="H140" s="608"/>
      <c r="I140" s="608"/>
      <c r="J140" s="741"/>
      <c r="K140" s="609"/>
    </row>
    <row r="141" spans="1:11" s="681" customFormat="1" outlineLevel="1">
      <c r="A141" s="753">
        <f>IF(ISTEXT(B141),MAX($A$5:$A140)+1,"")</f>
        <v>36</v>
      </c>
      <c r="B141" s="773" t="s">
        <v>2373</v>
      </c>
      <c r="C141" s="291" t="s">
        <v>416</v>
      </c>
      <c r="D141" s="346">
        <v>2</v>
      </c>
      <c r="E141" s="346">
        <v>0</v>
      </c>
      <c r="F141" s="346">
        <v>0</v>
      </c>
      <c r="G141" s="45"/>
      <c r="H141" s="608">
        <f t="shared" si="8"/>
        <v>0</v>
      </c>
      <c r="I141" s="608">
        <f t="shared" si="8"/>
        <v>0</v>
      </c>
      <c r="J141" s="608">
        <f t="shared" si="8"/>
        <v>0</v>
      </c>
      <c r="K141" s="609">
        <f t="shared" si="9"/>
        <v>0</v>
      </c>
    </row>
    <row r="142" spans="1:11" s="681" customFormat="1" outlineLevel="1">
      <c r="A142" s="777"/>
      <c r="B142" s="773"/>
      <c r="C142" s="291"/>
      <c r="D142" s="346"/>
      <c r="E142" s="346"/>
      <c r="F142" s="346"/>
      <c r="G142" s="775"/>
      <c r="H142" s="608"/>
      <c r="I142" s="608"/>
      <c r="J142" s="728"/>
      <c r="K142" s="609"/>
    </row>
    <row r="143" spans="1:11" s="394" customFormat="1" outlineLevel="1">
      <c r="A143" s="753">
        <f>IF(ISTEXT(B143),MAX($A$5:$A142)+1,"")</f>
        <v>37</v>
      </c>
      <c r="B143" s="773" t="s">
        <v>2374</v>
      </c>
      <c r="C143" s="291" t="s">
        <v>416</v>
      </c>
      <c r="D143" s="346">
        <v>2</v>
      </c>
      <c r="E143" s="346">
        <v>0</v>
      </c>
      <c r="F143" s="346">
        <v>0</v>
      </c>
      <c r="G143" s="45"/>
      <c r="H143" s="608">
        <f t="shared" si="8"/>
        <v>0</v>
      </c>
      <c r="I143" s="608">
        <f t="shared" si="8"/>
        <v>0</v>
      </c>
      <c r="J143" s="608">
        <f t="shared" si="8"/>
        <v>0</v>
      </c>
      <c r="K143" s="609">
        <f t="shared" si="9"/>
        <v>0</v>
      </c>
    </row>
    <row r="144" spans="1:11" s="394" customFormat="1" outlineLevel="1">
      <c r="A144" s="777"/>
      <c r="B144" s="773"/>
      <c r="C144" s="291"/>
      <c r="D144" s="346"/>
      <c r="E144" s="346"/>
      <c r="F144" s="346"/>
      <c r="G144" s="775"/>
      <c r="H144" s="608"/>
      <c r="I144" s="608"/>
      <c r="J144" s="744"/>
      <c r="K144" s="609"/>
    </row>
    <row r="145" spans="1:11" s="394" customFormat="1" ht="41.4" outlineLevel="1">
      <c r="A145" s="753">
        <f>IF(ISTEXT(B145),MAX($A$5:$A144)+1,"")</f>
        <v>38</v>
      </c>
      <c r="B145" s="773" t="s">
        <v>2375</v>
      </c>
      <c r="C145" s="291"/>
      <c r="D145" s="346"/>
      <c r="E145" s="346"/>
      <c r="F145" s="346"/>
      <c r="G145" s="775"/>
      <c r="H145" s="608"/>
      <c r="I145" s="608"/>
      <c r="J145" s="744"/>
      <c r="K145" s="609"/>
    </row>
    <row r="146" spans="1:11" s="394" customFormat="1" outlineLevel="1">
      <c r="A146" s="777" t="s">
        <v>1742</v>
      </c>
      <c r="B146" s="773" t="s">
        <v>2376</v>
      </c>
      <c r="C146" s="291"/>
      <c r="D146" s="346"/>
      <c r="E146" s="346"/>
      <c r="F146" s="346"/>
      <c r="G146" s="775"/>
      <c r="H146" s="608"/>
      <c r="I146" s="608"/>
      <c r="J146" s="744"/>
      <c r="K146" s="609"/>
    </row>
    <row r="147" spans="1:11" s="394" customFormat="1" ht="27.6" outlineLevel="1">
      <c r="A147" s="777" t="s">
        <v>1742</v>
      </c>
      <c r="B147" s="773" t="s">
        <v>2377</v>
      </c>
      <c r="C147" s="291"/>
      <c r="D147" s="346"/>
      <c r="E147" s="346"/>
      <c r="F147" s="346"/>
      <c r="G147" s="775"/>
      <c r="H147" s="608"/>
      <c r="I147" s="608"/>
      <c r="J147" s="744"/>
      <c r="K147" s="609"/>
    </row>
    <row r="148" spans="1:11" s="394" customFormat="1" ht="27.6" outlineLevel="1">
      <c r="A148" s="777" t="s">
        <v>1742</v>
      </c>
      <c r="B148" s="773" t="s">
        <v>2378</v>
      </c>
      <c r="C148" s="291"/>
      <c r="D148" s="346"/>
      <c r="E148" s="346"/>
      <c r="F148" s="346"/>
      <c r="G148" s="775"/>
      <c r="H148" s="608"/>
      <c r="I148" s="608"/>
      <c r="J148" s="744"/>
      <c r="K148" s="609"/>
    </row>
    <row r="149" spans="1:11" s="394" customFormat="1" ht="27.6" outlineLevel="1">
      <c r="A149" s="777" t="s">
        <v>1742</v>
      </c>
      <c r="B149" s="773" t="s">
        <v>2379</v>
      </c>
      <c r="C149" s="291"/>
      <c r="D149" s="346"/>
      <c r="E149" s="346"/>
      <c r="F149" s="346"/>
      <c r="G149" s="775"/>
      <c r="H149" s="608"/>
      <c r="I149" s="608"/>
      <c r="J149" s="744"/>
      <c r="K149" s="609"/>
    </row>
    <row r="150" spans="1:11" s="394" customFormat="1" ht="27.6" outlineLevel="1">
      <c r="A150" s="777" t="s">
        <v>1742</v>
      </c>
      <c r="B150" s="773" t="s">
        <v>2380</v>
      </c>
      <c r="C150" s="291"/>
      <c r="D150" s="346"/>
      <c r="E150" s="346"/>
      <c r="F150" s="346"/>
      <c r="G150" s="775"/>
      <c r="H150" s="608"/>
      <c r="I150" s="608"/>
      <c r="J150" s="744"/>
      <c r="K150" s="609"/>
    </row>
    <row r="151" spans="1:11" s="394" customFormat="1" outlineLevel="1">
      <c r="A151" s="777" t="s">
        <v>1742</v>
      </c>
      <c r="B151" s="773" t="s">
        <v>2381</v>
      </c>
      <c r="C151" s="778"/>
      <c r="D151" s="346"/>
      <c r="E151" s="346"/>
      <c r="F151" s="346"/>
      <c r="G151" s="775"/>
      <c r="H151" s="608"/>
      <c r="I151" s="608"/>
      <c r="J151" s="744"/>
      <c r="K151" s="609"/>
    </row>
    <row r="152" spans="1:11" s="394" customFormat="1" outlineLevel="1">
      <c r="A152" s="777" t="s">
        <v>1742</v>
      </c>
      <c r="B152" s="773" t="s">
        <v>2382</v>
      </c>
      <c r="C152" s="291" t="s">
        <v>416</v>
      </c>
      <c r="D152" s="346">
        <v>3</v>
      </c>
      <c r="E152" s="346">
        <v>1</v>
      </c>
      <c r="F152" s="346">
        <v>1</v>
      </c>
      <c r="G152" s="45"/>
      <c r="H152" s="608">
        <f t="shared" si="8"/>
        <v>0</v>
      </c>
      <c r="I152" s="608">
        <f t="shared" si="8"/>
        <v>0</v>
      </c>
      <c r="J152" s="608">
        <f t="shared" si="8"/>
        <v>0</v>
      </c>
      <c r="K152" s="609">
        <f t="shared" si="9"/>
        <v>0</v>
      </c>
    </row>
    <row r="153" spans="1:11" s="394" customFormat="1" outlineLevel="1">
      <c r="A153" s="777"/>
      <c r="B153" s="773"/>
      <c r="C153" s="291"/>
      <c r="D153" s="346"/>
      <c r="E153" s="346"/>
      <c r="F153" s="346"/>
      <c r="G153" s="775"/>
      <c r="H153" s="608"/>
      <c r="I153" s="608"/>
      <c r="J153" s="744"/>
      <c r="K153" s="609"/>
    </row>
    <row r="154" spans="1:11" s="394" customFormat="1" ht="41.4" outlineLevel="1">
      <c r="A154" s="753">
        <f>IF(ISTEXT(B154),MAX($A$5:$A153)+1,"")</f>
        <v>39</v>
      </c>
      <c r="B154" s="773" t="s">
        <v>2383</v>
      </c>
      <c r="C154" s="582" t="s">
        <v>126</v>
      </c>
      <c r="D154" s="346">
        <v>1</v>
      </c>
      <c r="E154" s="346">
        <v>1</v>
      </c>
      <c r="F154" s="346">
        <v>1</v>
      </c>
      <c r="G154" s="45"/>
      <c r="H154" s="608">
        <f t="shared" si="8"/>
        <v>0</v>
      </c>
      <c r="I154" s="608">
        <f t="shared" si="8"/>
        <v>0</v>
      </c>
      <c r="J154" s="608">
        <f t="shared" si="8"/>
        <v>0</v>
      </c>
      <c r="K154" s="609">
        <f t="shared" si="9"/>
        <v>0</v>
      </c>
    </row>
    <row r="155" spans="1:11" s="394" customFormat="1" outlineLevel="1">
      <c r="A155" s="777"/>
      <c r="B155" s="773"/>
      <c r="C155" s="291"/>
      <c r="D155" s="346"/>
      <c r="E155" s="346"/>
      <c r="F155" s="346"/>
      <c r="G155" s="775"/>
      <c r="H155" s="608"/>
      <c r="I155" s="608"/>
      <c r="J155" s="744"/>
      <c r="K155" s="609"/>
    </row>
    <row r="156" spans="1:11" s="394" customFormat="1" outlineLevel="1">
      <c r="A156" s="753">
        <f>IF(ISTEXT(B156),MAX($A$5:$A155)+1,"")</f>
        <v>40</v>
      </c>
      <c r="B156" s="773" t="s">
        <v>2384</v>
      </c>
      <c r="C156" s="582" t="s">
        <v>126</v>
      </c>
      <c r="D156" s="346">
        <v>1</v>
      </c>
      <c r="E156" s="346">
        <v>1</v>
      </c>
      <c r="F156" s="346">
        <v>1</v>
      </c>
      <c r="G156" s="45"/>
      <c r="H156" s="608">
        <f t="shared" si="8"/>
        <v>0</v>
      </c>
      <c r="I156" s="608">
        <f t="shared" si="8"/>
        <v>0</v>
      </c>
      <c r="J156" s="608">
        <f t="shared" si="8"/>
        <v>0</v>
      </c>
      <c r="K156" s="609">
        <f t="shared" si="9"/>
        <v>0</v>
      </c>
    </row>
    <row r="157" spans="1:11" s="394" customFormat="1" outlineLevel="1">
      <c r="A157" s="777"/>
      <c r="B157" s="407"/>
      <c r="C157" s="291"/>
      <c r="D157" s="346"/>
      <c r="E157" s="346"/>
      <c r="F157" s="346"/>
      <c r="G157" s="775"/>
      <c r="H157" s="608"/>
      <c r="I157" s="608"/>
      <c r="J157" s="744"/>
      <c r="K157" s="609"/>
    </row>
    <row r="158" spans="1:11" s="394" customFormat="1" ht="27.6" outlineLevel="1">
      <c r="A158" s="753">
        <f>IF(ISTEXT(B158),MAX($A$5:$A157)+1,"")</f>
        <v>41</v>
      </c>
      <c r="B158" s="773" t="s">
        <v>2385</v>
      </c>
      <c r="C158" s="582" t="s">
        <v>416</v>
      </c>
      <c r="D158" s="346">
        <v>3</v>
      </c>
      <c r="E158" s="346">
        <v>1</v>
      </c>
      <c r="F158" s="346">
        <v>1</v>
      </c>
      <c r="G158" s="45"/>
      <c r="H158" s="608">
        <f t="shared" si="8"/>
        <v>0</v>
      </c>
      <c r="I158" s="608">
        <f t="shared" si="8"/>
        <v>0</v>
      </c>
      <c r="J158" s="608">
        <f t="shared" si="8"/>
        <v>0</v>
      </c>
      <c r="K158" s="609">
        <f t="shared" si="9"/>
        <v>0</v>
      </c>
    </row>
    <row r="159" spans="1:11" s="394" customFormat="1" outlineLevel="1">
      <c r="A159" s="776"/>
      <c r="B159" s="773"/>
      <c r="C159" s="574"/>
      <c r="D159" s="346"/>
      <c r="E159" s="346"/>
      <c r="F159" s="346"/>
      <c r="G159" s="775"/>
      <c r="H159" s="608"/>
      <c r="I159" s="608"/>
      <c r="J159" s="744"/>
      <c r="K159" s="609"/>
    </row>
    <row r="160" spans="1:11" s="303" customFormat="1" ht="41.4" outlineLevel="1">
      <c r="A160" s="753">
        <f>IF(ISTEXT(B160),MAX($A$5:$A159)+1,"")</f>
        <v>42</v>
      </c>
      <c r="B160" s="773" t="s">
        <v>2386</v>
      </c>
      <c r="C160" s="582" t="s">
        <v>308</v>
      </c>
      <c r="D160" s="346">
        <v>8</v>
      </c>
      <c r="E160" s="346">
        <v>5</v>
      </c>
      <c r="F160" s="346">
        <v>5</v>
      </c>
      <c r="G160" s="45"/>
      <c r="H160" s="608">
        <f t="shared" si="8"/>
        <v>0</v>
      </c>
      <c r="I160" s="608">
        <f t="shared" si="8"/>
        <v>0</v>
      </c>
      <c r="J160" s="608">
        <f t="shared" si="8"/>
        <v>0</v>
      </c>
      <c r="K160" s="609">
        <f t="shared" si="9"/>
        <v>0</v>
      </c>
    </row>
    <row r="161" spans="1:52" s="394" customFormat="1" outlineLevel="1">
      <c r="A161" s="774"/>
      <c r="B161" s="773"/>
      <c r="C161" s="582"/>
      <c r="D161" s="346"/>
      <c r="E161" s="346"/>
      <c r="F161" s="346"/>
      <c r="G161" s="775"/>
      <c r="H161" s="608"/>
      <c r="I161" s="608"/>
      <c r="J161" s="744"/>
      <c r="K161" s="609"/>
    </row>
    <row r="162" spans="1:52" s="394" customFormat="1" ht="27.6" outlineLevel="1">
      <c r="A162" s="753">
        <f>IF(ISTEXT(B162),MAX($A$5:$A161)+1,"")</f>
        <v>43</v>
      </c>
      <c r="B162" s="773" t="s">
        <v>2387</v>
      </c>
      <c r="C162" s="582" t="s">
        <v>126</v>
      </c>
      <c r="D162" s="346">
        <v>1</v>
      </c>
      <c r="E162" s="346">
        <v>1</v>
      </c>
      <c r="F162" s="346">
        <v>1</v>
      </c>
      <c r="G162" s="45"/>
      <c r="H162" s="608">
        <f t="shared" si="8"/>
        <v>0</v>
      </c>
      <c r="I162" s="608">
        <f t="shared" si="8"/>
        <v>0</v>
      </c>
      <c r="J162" s="608">
        <f t="shared" si="8"/>
        <v>0</v>
      </c>
      <c r="K162" s="609">
        <f t="shared" si="9"/>
        <v>0</v>
      </c>
    </row>
    <row r="163" spans="1:52" s="303" customFormat="1" outlineLevel="1">
      <c r="A163" s="628"/>
      <c r="B163" s="629"/>
      <c r="C163" s="630"/>
      <c r="D163" s="346"/>
      <c r="E163" s="346"/>
      <c r="F163" s="346"/>
      <c r="G163" s="631"/>
      <c r="H163" s="608"/>
      <c r="I163" s="608"/>
      <c r="J163" s="632"/>
      <c r="K163" s="609"/>
    </row>
    <row r="164" spans="1:52" s="631" customFormat="1">
      <c r="A164" s="633"/>
      <c r="B164" s="634" t="s">
        <v>2323</v>
      </c>
      <c r="C164" s="291"/>
      <c r="D164" s="346"/>
      <c r="E164" s="682"/>
      <c r="F164" s="621"/>
      <c r="H164" s="608">
        <f>SUM(H58:H162)</f>
        <v>0</v>
      </c>
      <c r="I164" s="608">
        <f t="shared" ref="I164:J164" si="10">SUM(I58:I162)</f>
        <v>0</v>
      </c>
      <c r="J164" s="608">
        <f t="shared" si="10"/>
        <v>0</v>
      </c>
      <c r="K164" s="608"/>
    </row>
    <row r="165" spans="1:52" s="610" customFormat="1" ht="12" customHeight="1">
      <c r="A165" s="761"/>
      <c r="B165" s="665"/>
      <c r="C165" s="587"/>
      <c r="D165" s="587"/>
      <c r="E165" s="587"/>
      <c r="F165" s="587"/>
      <c r="G165" s="762"/>
      <c r="H165" s="763"/>
      <c r="I165" s="763"/>
      <c r="J165" s="763"/>
      <c r="K165" s="589"/>
    </row>
    <row r="166" spans="1:52" s="662" customFormat="1">
      <c r="A166" s="644" t="s">
        <v>2035</v>
      </c>
      <c r="B166" s="645" t="s">
        <v>2272</v>
      </c>
      <c r="C166" s="648"/>
      <c r="D166" s="648"/>
      <c r="E166" s="648"/>
      <c r="F166" s="648"/>
      <c r="G166" s="764"/>
      <c r="H166" s="649"/>
      <c r="I166" s="649"/>
      <c r="J166" s="649"/>
      <c r="K166" s="765"/>
      <c r="AY166" s="766"/>
      <c r="AZ166" s="766"/>
    </row>
    <row r="167" spans="1:52" s="610" customFormat="1">
      <c r="A167" s="761"/>
      <c r="B167" s="665"/>
      <c r="C167" s="587"/>
      <c r="D167" s="587"/>
      <c r="E167" s="587"/>
      <c r="F167" s="587"/>
      <c r="G167" s="615"/>
      <c r="H167" s="616"/>
      <c r="I167" s="616"/>
      <c r="J167" s="616"/>
      <c r="K167" s="589"/>
    </row>
    <row r="168" spans="1:52" s="681" customFormat="1" ht="69">
      <c r="A168" s="734">
        <f>IF(ISTEXT(B168),MAX($A$1:$A166)+1,"")</f>
        <v>44</v>
      </c>
      <c r="B168" s="767" t="s">
        <v>2388</v>
      </c>
      <c r="C168" s="760"/>
      <c r="D168" s="760"/>
      <c r="E168" s="768"/>
      <c r="F168" s="769"/>
      <c r="H168" s="728"/>
      <c r="I168" s="728"/>
      <c r="J168" s="728"/>
      <c r="K168" s="728"/>
    </row>
    <row r="169" spans="1:52" s="772" customFormat="1" ht="25.5" customHeight="1">
      <c r="A169" s="705"/>
      <c r="B169" s="770" t="s">
        <v>2389</v>
      </c>
      <c r="C169" s="706"/>
      <c r="D169" s="706"/>
      <c r="E169" s="771"/>
      <c r="F169" s="762"/>
      <c r="H169" s="763"/>
      <c r="I169" s="763"/>
      <c r="J169" s="763"/>
      <c r="K169" s="763"/>
    </row>
    <row r="170" spans="1:52" s="681" customFormat="1">
      <c r="A170" s="748"/>
      <c r="B170" s="759" t="s">
        <v>2390</v>
      </c>
      <c r="C170" s="760" t="s">
        <v>1811</v>
      </c>
      <c r="D170" s="760">
        <v>0</v>
      </c>
      <c r="E170" s="760">
        <v>0</v>
      </c>
      <c r="F170" s="760">
        <v>5</v>
      </c>
      <c r="G170" s="584"/>
      <c r="H170" s="608">
        <f>$G170*D170</f>
        <v>0</v>
      </c>
      <c r="I170" s="608">
        <f t="shared" ref="I170:J227" si="11">$G170*E170</f>
        <v>0</v>
      </c>
      <c r="J170" s="608">
        <f t="shared" si="11"/>
        <v>0</v>
      </c>
      <c r="K170" s="609">
        <f t="shared" si="9"/>
        <v>0</v>
      </c>
    </row>
    <row r="171" spans="1:52" s="681" customFormat="1" outlineLevel="1">
      <c r="A171" s="753" t="str">
        <f t="shared" ref="A171:A173" si="12">IF(ISTEXT(B171),MAX($A$1:$A170)+1,"")</f>
        <v/>
      </c>
      <c r="B171" s="756"/>
      <c r="C171" s="757"/>
      <c r="D171" s="346"/>
      <c r="E171" s="346"/>
      <c r="F171" s="346"/>
      <c r="G171" s="631"/>
      <c r="H171" s="608"/>
      <c r="I171" s="608"/>
      <c r="J171" s="632"/>
      <c r="K171" s="609"/>
    </row>
    <row r="172" spans="1:52" s="303" customFormat="1" ht="41.4" outlineLevel="1">
      <c r="A172" s="753">
        <f t="shared" si="12"/>
        <v>45</v>
      </c>
      <c r="B172" s="694" t="s">
        <v>2337</v>
      </c>
      <c r="C172" s="758"/>
      <c r="D172" s="346"/>
      <c r="E172" s="346"/>
      <c r="F172" s="346"/>
      <c r="G172" s="631"/>
      <c r="H172" s="608"/>
      <c r="I172" s="608"/>
      <c r="J172" s="632"/>
      <c r="K172" s="609"/>
    </row>
    <row r="173" spans="1:52" s="303" customFormat="1" outlineLevel="1">
      <c r="A173" s="753" t="str">
        <f t="shared" si="12"/>
        <v/>
      </c>
      <c r="B173" s="754"/>
      <c r="C173" s="758"/>
      <c r="D173" s="346"/>
      <c r="E173" s="346"/>
      <c r="F173" s="346"/>
      <c r="G173" s="631"/>
      <c r="H173" s="608"/>
      <c r="I173" s="608"/>
      <c r="J173" s="632"/>
      <c r="K173" s="609"/>
    </row>
    <row r="174" spans="1:52" s="303" customFormat="1" outlineLevel="1">
      <c r="A174" s="753"/>
      <c r="B174" s="754" t="s">
        <v>2338</v>
      </c>
      <c r="C174" s="755" t="s">
        <v>1811</v>
      </c>
      <c r="D174" s="346">
        <v>0</v>
      </c>
      <c r="E174" s="346">
        <v>0</v>
      </c>
      <c r="F174" s="346">
        <v>5</v>
      </c>
      <c r="G174" s="45"/>
      <c r="H174" s="608">
        <f>$G174*D174</f>
        <v>0</v>
      </c>
      <c r="I174" s="608">
        <f t="shared" si="11"/>
        <v>0</v>
      </c>
      <c r="J174" s="608">
        <f t="shared" si="11"/>
        <v>0</v>
      </c>
      <c r="K174" s="609">
        <f t="shared" ref="K174:K234" si="13">$G174*SUM(D174:F174)</f>
        <v>0</v>
      </c>
    </row>
    <row r="175" spans="1:52" s="731" customFormat="1">
      <c r="A175" s="750"/>
      <c r="B175" s="604"/>
      <c r="C175" s="600"/>
      <c r="D175" s="600"/>
      <c r="E175" s="751"/>
      <c r="F175" s="752"/>
      <c r="H175" s="732"/>
      <c r="I175" s="732"/>
      <c r="J175" s="732"/>
      <c r="K175" s="732"/>
    </row>
    <row r="176" spans="1:52" s="731" customFormat="1" ht="55.2">
      <c r="A176" s="734">
        <f>IF(ISTEXT(B176),MAX($A$1:$A170)+1,"")</f>
        <v>45</v>
      </c>
      <c r="B176" s="407" t="s">
        <v>2391</v>
      </c>
      <c r="C176" s="291" t="s">
        <v>1811</v>
      </c>
      <c r="D176" s="346">
        <v>0</v>
      </c>
      <c r="E176" s="346">
        <f>E170</f>
        <v>0</v>
      </c>
      <c r="F176" s="346">
        <f>F170</f>
        <v>5</v>
      </c>
      <c r="G176" s="46"/>
      <c r="H176" s="608">
        <f>$G176*D176</f>
        <v>0</v>
      </c>
      <c r="I176" s="608">
        <f t="shared" si="11"/>
        <v>0</v>
      </c>
      <c r="J176" s="608">
        <f t="shared" si="11"/>
        <v>0</v>
      </c>
      <c r="K176" s="609">
        <f t="shared" si="13"/>
        <v>0</v>
      </c>
    </row>
    <row r="177" spans="1:52" s="681" customFormat="1">
      <c r="A177" s="748"/>
      <c r="B177" s="749"/>
      <c r="H177" s="728"/>
      <c r="I177" s="728"/>
      <c r="J177" s="728"/>
      <c r="K177" s="728"/>
    </row>
    <row r="178" spans="1:52" s="664" customFormat="1" ht="42" customHeight="1">
      <c r="A178" s="734">
        <f>IF(ISTEXT(B178),MAX($A$1:$A177)+1,"")</f>
        <v>46</v>
      </c>
      <c r="B178" s="612" t="s">
        <v>2392</v>
      </c>
      <c r="C178" s="600"/>
      <c r="D178" s="600"/>
      <c r="E178" s="618"/>
      <c r="F178" s="618"/>
      <c r="G178" s="342"/>
      <c r="H178" s="589"/>
      <c r="I178" s="589"/>
      <c r="J178" s="589"/>
      <c r="K178" s="605"/>
      <c r="L178" s="590"/>
      <c r="M178" s="590"/>
      <c r="N178" s="590"/>
      <c r="O178" s="590"/>
      <c r="P178" s="590"/>
      <c r="Q178" s="590"/>
      <c r="R178" s="590"/>
      <c r="S178" s="590"/>
      <c r="T178" s="590"/>
      <c r="U178" s="590"/>
      <c r="V178" s="590"/>
      <c r="W178" s="590"/>
      <c r="X178" s="590"/>
      <c r="Y178" s="590"/>
      <c r="Z178" s="590"/>
      <c r="AA178" s="590"/>
      <c r="AB178" s="590"/>
      <c r="AC178" s="590"/>
      <c r="AD178" s="590"/>
      <c r="AE178" s="590"/>
      <c r="AF178" s="590"/>
      <c r="AG178" s="590"/>
      <c r="AH178" s="590"/>
      <c r="AI178" s="590"/>
      <c r="AJ178" s="590"/>
      <c r="AK178" s="590"/>
      <c r="AL178" s="590"/>
      <c r="AM178" s="590"/>
      <c r="AN178" s="590"/>
      <c r="AO178" s="590"/>
      <c r="AP178" s="590"/>
      <c r="AQ178" s="590"/>
      <c r="AR178" s="590"/>
      <c r="AS178" s="590"/>
      <c r="AT178" s="590"/>
      <c r="AU178" s="590"/>
      <c r="AV178" s="590"/>
      <c r="AW178" s="590"/>
      <c r="AX178" s="590"/>
      <c r="AY178" s="590"/>
      <c r="AZ178" s="590"/>
    </row>
    <row r="179" spans="1:52" s="664" customFormat="1">
      <c r="A179" s="666"/>
      <c r="B179" s="612" t="s">
        <v>2393</v>
      </c>
      <c r="C179" s="587" t="s">
        <v>416</v>
      </c>
      <c r="D179" s="600">
        <v>0</v>
      </c>
      <c r="E179" s="618">
        <v>0</v>
      </c>
      <c r="F179" s="618">
        <v>2</v>
      </c>
      <c r="G179" s="298"/>
      <c r="H179" s="608">
        <f>$G179*D179</f>
        <v>0</v>
      </c>
      <c r="I179" s="608">
        <f t="shared" si="11"/>
        <v>0</v>
      </c>
      <c r="J179" s="608">
        <f t="shared" si="11"/>
        <v>0</v>
      </c>
      <c r="K179" s="609">
        <f t="shared" si="13"/>
        <v>0</v>
      </c>
      <c r="L179" s="590"/>
      <c r="M179" s="590"/>
      <c r="N179" s="590"/>
      <c r="O179" s="590"/>
      <c r="P179" s="590"/>
      <c r="Q179" s="590"/>
      <c r="R179" s="590"/>
      <c r="S179" s="590"/>
      <c r="T179" s="590"/>
      <c r="U179" s="590"/>
      <c r="V179" s="590"/>
      <c r="W179" s="590"/>
      <c r="X179" s="590"/>
      <c r="Y179" s="590"/>
      <c r="Z179" s="590"/>
      <c r="AA179" s="590"/>
      <c r="AB179" s="590"/>
      <c r="AC179" s="590"/>
      <c r="AD179" s="590"/>
      <c r="AE179" s="590"/>
      <c r="AF179" s="590"/>
      <c r="AG179" s="590"/>
      <c r="AH179" s="590"/>
      <c r="AI179" s="590"/>
      <c r="AJ179" s="590"/>
      <c r="AK179" s="590"/>
      <c r="AL179" s="590"/>
      <c r="AM179" s="590"/>
      <c r="AN179" s="590"/>
      <c r="AO179" s="590"/>
      <c r="AP179" s="590"/>
      <c r="AQ179" s="590"/>
      <c r="AR179" s="590"/>
      <c r="AS179" s="590"/>
      <c r="AT179" s="590"/>
      <c r="AU179" s="590"/>
      <c r="AV179" s="590"/>
      <c r="AW179" s="590"/>
      <c r="AX179" s="590"/>
      <c r="AY179" s="590"/>
      <c r="AZ179" s="590"/>
    </row>
    <row r="180" spans="1:52" s="746" customFormat="1">
      <c r="A180" s="663"/>
      <c r="B180" s="612"/>
      <c r="C180" s="587"/>
      <c r="D180" s="587"/>
      <c r="E180" s="588"/>
      <c r="F180" s="588"/>
      <c r="G180" s="342"/>
      <c r="H180" s="589"/>
      <c r="I180" s="589"/>
      <c r="J180" s="589"/>
      <c r="K180" s="589"/>
      <c r="L180" s="664"/>
      <c r="M180" s="664"/>
      <c r="N180" s="664"/>
      <c r="O180" s="664"/>
      <c r="P180" s="664"/>
      <c r="Q180" s="664"/>
      <c r="R180" s="664"/>
      <c r="S180" s="664"/>
      <c r="T180" s="664"/>
      <c r="U180" s="664"/>
      <c r="V180" s="664"/>
      <c r="W180" s="664"/>
      <c r="X180" s="664"/>
      <c r="Y180" s="664"/>
      <c r="Z180" s="664"/>
      <c r="AA180" s="664"/>
      <c r="AB180" s="664"/>
      <c r="AC180" s="664"/>
      <c r="AD180" s="664"/>
      <c r="AE180" s="664"/>
      <c r="AF180" s="664"/>
      <c r="AG180" s="664"/>
      <c r="AH180" s="664"/>
      <c r="AI180" s="664"/>
      <c r="AJ180" s="664"/>
      <c r="AK180" s="664"/>
      <c r="AL180" s="664"/>
      <c r="AM180" s="664"/>
      <c r="AN180" s="664"/>
      <c r="AO180" s="664"/>
      <c r="AP180" s="664"/>
      <c r="AQ180" s="664"/>
      <c r="AR180" s="664"/>
      <c r="AS180" s="664"/>
      <c r="AT180" s="664"/>
      <c r="AU180" s="664"/>
      <c r="AV180" s="664"/>
      <c r="AW180" s="664"/>
      <c r="AX180" s="664"/>
      <c r="AY180" s="664"/>
      <c r="AZ180" s="664"/>
    </row>
    <row r="181" spans="1:52" ht="55.2">
      <c r="A181" s="734">
        <f>IF(ISTEXT(B181),MAX($A$1:$A179)+1,"")</f>
        <v>47</v>
      </c>
      <c r="B181" s="612" t="s">
        <v>2394</v>
      </c>
      <c r="C181" s="590"/>
      <c r="D181" s="590"/>
      <c r="E181" s="747"/>
      <c r="F181" s="747"/>
      <c r="G181" s="600"/>
    </row>
    <row r="182" spans="1:52">
      <c r="A182" s="611"/>
      <c r="B182" s="607" t="s">
        <v>2395</v>
      </c>
      <c r="C182" s="737" t="s">
        <v>416</v>
      </c>
      <c r="D182" s="737">
        <v>0</v>
      </c>
      <c r="E182" s="588">
        <v>0</v>
      </c>
      <c r="F182" s="588">
        <v>1</v>
      </c>
      <c r="G182" s="298"/>
      <c r="H182" s="608">
        <f>$G182*D182</f>
        <v>0</v>
      </c>
      <c r="I182" s="608">
        <f t="shared" si="11"/>
        <v>0</v>
      </c>
      <c r="J182" s="608">
        <f t="shared" si="11"/>
        <v>0</v>
      </c>
      <c r="K182" s="609">
        <f t="shared" si="13"/>
        <v>0</v>
      </c>
    </row>
    <row r="183" spans="1:52">
      <c r="A183" s="611"/>
      <c r="C183" s="737"/>
      <c r="D183" s="737"/>
      <c r="E183" s="588"/>
      <c r="F183" s="588"/>
      <c r="G183" s="342"/>
      <c r="H183" s="589"/>
      <c r="I183" s="589"/>
      <c r="J183" s="589"/>
      <c r="K183" s="617"/>
    </row>
    <row r="184" spans="1:52" ht="234.6">
      <c r="A184" s="734">
        <f>IF(ISTEXT(B184),MAX($A$1:$A182)+1,"")</f>
        <v>48</v>
      </c>
      <c r="B184" s="607" t="s">
        <v>2396</v>
      </c>
      <c r="C184" s="737"/>
      <c r="D184" s="737"/>
      <c r="E184" s="588"/>
      <c r="F184" s="588"/>
      <c r="G184" s="342"/>
      <c r="H184" s="589"/>
      <c r="I184" s="589"/>
      <c r="J184" s="589"/>
      <c r="K184" s="617"/>
    </row>
    <row r="185" spans="1:52" ht="27.6">
      <c r="A185" s="611"/>
      <c r="B185" s="607" t="s">
        <v>2397</v>
      </c>
      <c r="C185" s="737" t="s">
        <v>416</v>
      </c>
      <c r="D185" s="737">
        <v>1</v>
      </c>
      <c r="E185" s="588">
        <v>1</v>
      </c>
      <c r="F185" s="588">
        <v>1</v>
      </c>
      <c r="G185" s="298"/>
      <c r="H185" s="608">
        <f>$G185*D185</f>
        <v>0</v>
      </c>
      <c r="I185" s="608">
        <f t="shared" si="11"/>
        <v>0</v>
      </c>
      <c r="J185" s="608">
        <f t="shared" si="11"/>
        <v>0</v>
      </c>
      <c r="K185" s="609">
        <f t="shared" si="13"/>
        <v>0</v>
      </c>
    </row>
    <row r="186" spans="1:52">
      <c r="A186" s="611"/>
      <c r="C186" s="737"/>
      <c r="D186" s="737"/>
      <c r="E186" s="588"/>
      <c r="F186" s="588"/>
      <c r="G186" s="342"/>
      <c r="H186" s="589"/>
      <c r="I186" s="589"/>
      <c r="J186" s="589"/>
      <c r="K186" s="617"/>
    </row>
    <row r="187" spans="1:52" s="731" customFormat="1" ht="110.4" outlineLevel="1">
      <c r="A187" s="385">
        <f>IF(ISTEXT(B187),MAX($A$74:$A186)+1,"")</f>
        <v>49</v>
      </c>
      <c r="B187" s="544" t="s">
        <v>2398</v>
      </c>
      <c r="C187" s="630"/>
      <c r="D187" s="668"/>
      <c r="E187" s="718"/>
      <c r="F187" s="340"/>
      <c r="H187" s="732"/>
      <c r="I187" s="732"/>
      <c r="J187" s="732"/>
      <c r="K187" s="732"/>
    </row>
    <row r="188" spans="1:52" s="731" customFormat="1" outlineLevel="1">
      <c r="A188" s="385"/>
      <c r="B188" s="743" t="s">
        <v>2399</v>
      </c>
      <c r="C188" s="630"/>
      <c r="D188" s="668"/>
      <c r="E188" s="718"/>
      <c r="F188" s="340"/>
      <c r="H188" s="732"/>
      <c r="I188" s="732"/>
      <c r="J188" s="732"/>
      <c r="K188" s="732"/>
    </row>
    <row r="189" spans="1:52" s="731" customFormat="1" outlineLevel="1">
      <c r="A189" s="385"/>
      <c r="B189" s="607" t="s">
        <v>2400</v>
      </c>
      <c r="C189" s="541"/>
      <c r="D189" s="668"/>
      <c r="E189" s="718"/>
      <c r="F189" s="340"/>
      <c r="H189" s="732"/>
      <c r="I189" s="732"/>
      <c r="J189" s="732"/>
      <c r="K189" s="732"/>
    </row>
    <row r="190" spans="1:52" s="731" customFormat="1" outlineLevel="1">
      <c r="A190" s="385"/>
      <c r="B190" s="607" t="s">
        <v>2401</v>
      </c>
      <c r="D190" s="668"/>
      <c r="E190" s="718"/>
      <c r="F190" s="340"/>
      <c r="H190" s="732"/>
      <c r="I190" s="732"/>
      <c r="J190" s="732"/>
      <c r="K190" s="732"/>
    </row>
    <row r="191" spans="1:52" s="731" customFormat="1" outlineLevel="1">
      <c r="A191" s="385"/>
      <c r="B191" s="607" t="s">
        <v>2402</v>
      </c>
      <c r="D191" s="668"/>
      <c r="E191" s="718"/>
      <c r="F191" s="340"/>
      <c r="H191" s="732"/>
      <c r="I191" s="732"/>
      <c r="J191" s="732"/>
      <c r="K191" s="732"/>
    </row>
    <row r="192" spans="1:52" s="303" customFormat="1" outlineLevel="1">
      <c r="A192" s="385"/>
      <c r="B192" s="607" t="s">
        <v>2403</v>
      </c>
      <c r="C192" s="541"/>
      <c r="D192" s="668"/>
      <c r="E192" s="718"/>
      <c r="F192" s="340"/>
      <c r="H192" s="722"/>
      <c r="I192" s="722"/>
      <c r="J192" s="722"/>
      <c r="K192" s="722"/>
    </row>
    <row r="193" spans="1:11" s="303" customFormat="1" outlineLevel="1">
      <c r="A193" s="385"/>
      <c r="B193" s="607" t="s">
        <v>2404</v>
      </c>
      <c r="D193" s="668"/>
      <c r="E193" s="718"/>
      <c r="F193" s="340"/>
      <c r="H193" s="722"/>
      <c r="I193" s="722"/>
      <c r="J193" s="722"/>
      <c r="K193" s="722"/>
    </row>
    <row r="194" spans="1:11" s="303" customFormat="1" outlineLevel="1">
      <c r="A194" s="385"/>
      <c r="B194" s="607" t="s">
        <v>2405</v>
      </c>
      <c r="D194" s="668"/>
      <c r="E194" s="718"/>
      <c r="F194" s="340"/>
      <c r="H194" s="722"/>
      <c r="I194" s="722"/>
      <c r="J194" s="722"/>
      <c r="K194" s="722"/>
    </row>
    <row r="195" spans="1:11" s="303" customFormat="1" ht="16.2" outlineLevel="1">
      <c r="A195" s="385"/>
      <c r="B195" s="607" t="s">
        <v>2406</v>
      </c>
      <c r="C195" s="541"/>
      <c r="D195" s="668"/>
      <c r="E195" s="718"/>
      <c r="F195" s="340"/>
      <c r="H195" s="722"/>
      <c r="I195" s="722"/>
      <c r="J195" s="722"/>
      <c r="K195" s="722"/>
    </row>
    <row r="196" spans="1:11" s="731" customFormat="1" ht="16.2" outlineLevel="1">
      <c r="A196" s="385"/>
      <c r="B196" s="607" t="s">
        <v>2407</v>
      </c>
      <c r="D196" s="668"/>
      <c r="E196" s="718"/>
      <c r="F196" s="340"/>
      <c r="H196" s="732"/>
      <c r="I196" s="732"/>
      <c r="J196" s="732"/>
      <c r="K196" s="732"/>
    </row>
    <row r="197" spans="1:11" s="303" customFormat="1" outlineLevel="1">
      <c r="A197" s="385"/>
      <c r="B197" s="607" t="s">
        <v>2408</v>
      </c>
      <c r="D197" s="668"/>
      <c r="E197" s="718"/>
      <c r="F197" s="340"/>
      <c r="H197" s="722"/>
      <c r="I197" s="722"/>
      <c r="J197" s="722"/>
      <c r="K197" s="722"/>
    </row>
    <row r="198" spans="1:11" s="303" customFormat="1" outlineLevel="1">
      <c r="A198" s="385"/>
      <c r="B198" s="607" t="s">
        <v>2409</v>
      </c>
      <c r="C198" s="541"/>
      <c r="D198" s="668"/>
      <c r="E198" s="718"/>
      <c r="F198" s="340"/>
      <c r="H198" s="722"/>
      <c r="I198" s="722"/>
      <c r="J198" s="722"/>
      <c r="K198" s="722"/>
    </row>
    <row r="199" spans="1:11" s="303" customFormat="1" ht="55.2" outlineLevel="1">
      <c r="A199" s="385"/>
      <c r="B199" s="743" t="s">
        <v>2410</v>
      </c>
      <c r="C199" s="630"/>
      <c r="D199" s="668"/>
      <c r="E199" s="718"/>
      <c r="F199" s="340"/>
      <c r="H199" s="722"/>
      <c r="I199" s="722"/>
      <c r="J199" s="722"/>
      <c r="K199" s="722"/>
    </row>
    <row r="200" spans="1:11" s="303" customFormat="1" ht="27.6" outlineLevel="1">
      <c r="A200" s="385"/>
      <c r="B200" s="743" t="s">
        <v>2411</v>
      </c>
      <c r="C200" s="630" t="s">
        <v>416</v>
      </c>
      <c r="D200" s="737">
        <v>2</v>
      </c>
      <c r="E200" s="588">
        <v>0</v>
      </c>
      <c r="F200" s="588">
        <v>2</v>
      </c>
      <c r="G200" s="298"/>
      <c r="H200" s="608">
        <f>$G200*D200</f>
        <v>0</v>
      </c>
      <c r="I200" s="608">
        <f t="shared" si="11"/>
        <v>0</v>
      </c>
      <c r="J200" s="608">
        <f t="shared" si="11"/>
        <v>0</v>
      </c>
      <c r="K200" s="609">
        <f t="shared" si="13"/>
        <v>0</v>
      </c>
    </row>
    <row r="201" spans="1:11" s="394" customFormat="1" outlineLevel="1">
      <c r="A201" s="742"/>
      <c r="B201" s="743"/>
      <c r="C201" s="630"/>
      <c r="D201" s="668"/>
      <c r="E201" s="718"/>
      <c r="F201" s="340"/>
      <c r="H201" s="744"/>
      <c r="I201" s="744"/>
      <c r="J201" s="744"/>
      <c r="K201" s="744"/>
    </row>
    <row r="202" spans="1:11" s="731" customFormat="1" ht="110.4" outlineLevel="1">
      <c r="A202" s="385">
        <f>IF(ISTEXT(B202),MAX($A$74:$A201)+1,"")</f>
        <v>50</v>
      </c>
      <c r="B202" s="544" t="s">
        <v>2398</v>
      </c>
      <c r="C202" s="630"/>
      <c r="D202" s="668"/>
      <c r="E202" s="718"/>
      <c r="F202" s="340"/>
      <c r="H202" s="732"/>
      <c r="I202" s="732"/>
      <c r="J202" s="732"/>
      <c r="K202" s="732"/>
    </row>
    <row r="203" spans="1:11" s="731" customFormat="1" outlineLevel="1">
      <c r="A203" s="385"/>
      <c r="B203" s="743" t="s">
        <v>2399</v>
      </c>
      <c r="C203" s="630"/>
      <c r="D203" s="668"/>
      <c r="E203" s="718"/>
      <c r="F203" s="340"/>
      <c r="H203" s="732"/>
      <c r="I203" s="732"/>
      <c r="J203" s="732"/>
      <c r="K203" s="732"/>
    </row>
    <row r="204" spans="1:11" s="731" customFormat="1" outlineLevel="1">
      <c r="A204" s="385"/>
      <c r="B204" s="745" t="s">
        <v>2412</v>
      </c>
      <c r="C204" s="541"/>
      <c r="D204" s="668"/>
      <c r="E204" s="718"/>
      <c r="F204" s="340"/>
      <c r="H204" s="732"/>
      <c r="I204" s="732"/>
      <c r="J204" s="732"/>
      <c r="K204" s="732"/>
    </row>
    <row r="205" spans="1:11" s="731" customFormat="1" outlineLevel="1">
      <c r="A205" s="385"/>
      <c r="B205" s="745" t="s">
        <v>2413</v>
      </c>
      <c r="D205" s="668"/>
      <c r="E205" s="718"/>
      <c r="F205" s="340"/>
      <c r="H205" s="732"/>
      <c r="I205" s="732"/>
      <c r="J205" s="732"/>
      <c r="K205" s="732"/>
    </row>
    <row r="206" spans="1:11" s="731" customFormat="1" outlineLevel="1">
      <c r="A206" s="385"/>
      <c r="B206" s="745" t="s">
        <v>2402</v>
      </c>
      <c r="D206" s="668"/>
      <c r="E206" s="718"/>
      <c r="F206" s="340"/>
      <c r="H206" s="732"/>
      <c r="I206" s="732"/>
      <c r="J206" s="732"/>
      <c r="K206" s="732"/>
    </row>
    <row r="207" spans="1:11" s="303" customFormat="1" outlineLevel="1">
      <c r="A207" s="385"/>
      <c r="B207" s="745" t="s">
        <v>2414</v>
      </c>
      <c r="C207" s="541"/>
      <c r="D207" s="668"/>
      <c r="E207" s="718"/>
      <c r="F207" s="340"/>
      <c r="H207" s="722"/>
      <c r="I207" s="722"/>
      <c r="J207" s="722"/>
      <c r="K207" s="722"/>
    </row>
    <row r="208" spans="1:11" s="303" customFormat="1" outlineLevel="1">
      <c r="A208" s="385"/>
      <c r="B208" s="745" t="s">
        <v>2415</v>
      </c>
      <c r="D208" s="668"/>
      <c r="E208" s="718"/>
      <c r="F208" s="340"/>
      <c r="H208" s="722"/>
      <c r="I208" s="722"/>
      <c r="J208" s="722"/>
      <c r="K208" s="722"/>
    </row>
    <row r="209" spans="1:11" s="303" customFormat="1" outlineLevel="1">
      <c r="A209" s="385"/>
      <c r="B209" s="745" t="s">
        <v>2416</v>
      </c>
      <c r="D209" s="668"/>
      <c r="E209" s="718"/>
      <c r="F209" s="340"/>
      <c r="H209" s="722"/>
      <c r="I209" s="722"/>
      <c r="J209" s="722"/>
      <c r="K209" s="722"/>
    </row>
    <row r="210" spans="1:11" s="303" customFormat="1" ht="15.6" outlineLevel="1">
      <c r="A210" s="385"/>
      <c r="B210" s="745" t="s">
        <v>2417</v>
      </c>
      <c r="C210" s="541"/>
      <c r="D210" s="668"/>
      <c r="E210" s="718"/>
      <c r="F210" s="340"/>
      <c r="H210" s="722"/>
      <c r="I210" s="722"/>
      <c r="J210" s="722"/>
      <c r="K210" s="722"/>
    </row>
    <row r="211" spans="1:11" s="731" customFormat="1" ht="15.6" outlineLevel="1">
      <c r="A211" s="385"/>
      <c r="B211" s="745" t="s">
        <v>2418</v>
      </c>
      <c r="D211" s="668"/>
      <c r="E211" s="718"/>
      <c r="F211" s="340"/>
      <c r="H211" s="732"/>
      <c r="I211" s="732"/>
      <c r="J211" s="732"/>
      <c r="K211" s="732"/>
    </row>
    <row r="212" spans="1:11" s="303" customFormat="1" outlineLevel="1">
      <c r="A212" s="385"/>
      <c r="B212" s="745" t="s">
        <v>2408</v>
      </c>
      <c r="D212" s="668"/>
      <c r="E212" s="718"/>
      <c r="F212" s="340"/>
      <c r="H212" s="722"/>
      <c r="I212" s="722"/>
      <c r="J212" s="722"/>
      <c r="K212" s="722"/>
    </row>
    <row r="213" spans="1:11" s="303" customFormat="1" outlineLevel="1">
      <c r="A213" s="385"/>
      <c r="B213" s="745" t="s">
        <v>2419</v>
      </c>
      <c r="C213" s="541"/>
      <c r="D213" s="668"/>
      <c r="E213" s="718"/>
      <c r="F213" s="340"/>
      <c r="H213" s="722"/>
      <c r="I213" s="722"/>
      <c r="J213" s="722"/>
      <c r="K213" s="722"/>
    </row>
    <row r="214" spans="1:11" s="303" customFormat="1" ht="55.2" outlineLevel="1">
      <c r="A214" s="385"/>
      <c r="B214" s="743" t="s">
        <v>2410</v>
      </c>
      <c r="C214" s="630"/>
      <c r="D214" s="668"/>
      <c r="E214" s="718"/>
      <c r="F214" s="340"/>
      <c r="H214" s="722"/>
      <c r="I214" s="722"/>
      <c r="J214" s="722"/>
      <c r="K214" s="722"/>
    </row>
    <row r="215" spans="1:11" s="303" customFormat="1" ht="27.6" outlineLevel="1">
      <c r="A215" s="385"/>
      <c r="B215" s="743" t="s">
        <v>2420</v>
      </c>
      <c r="C215" s="630" t="s">
        <v>416</v>
      </c>
      <c r="D215" s="737">
        <v>0</v>
      </c>
      <c r="E215" s="588">
        <v>2</v>
      </c>
      <c r="F215" s="588">
        <v>0</v>
      </c>
      <c r="G215" s="298"/>
      <c r="H215" s="608">
        <f>$G215*D215</f>
        <v>0</v>
      </c>
      <c r="I215" s="608">
        <f t="shared" si="11"/>
        <v>0</v>
      </c>
      <c r="J215" s="608">
        <f t="shared" si="11"/>
        <v>0</v>
      </c>
      <c r="K215" s="609">
        <f t="shared" si="13"/>
        <v>0</v>
      </c>
    </row>
    <row r="216" spans="1:11" s="394" customFormat="1" outlineLevel="1">
      <c r="A216" s="742"/>
      <c r="B216" s="743"/>
      <c r="C216" s="630"/>
      <c r="D216" s="668"/>
      <c r="E216" s="718"/>
      <c r="F216" s="340"/>
      <c r="H216" s="744"/>
      <c r="I216" s="744"/>
      <c r="J216" s="744"/>
      <c r="K216" s="744"/>
    </row>
    <row r="217" spans="1:11" s="303" customFormat="1" ht="27.6" outlineLevel="1">
      <c r="A217" s="385">
        <f>IF(ISTEXT(B217),MAX($A$74:$A216)+1,"")</f>
        <v>51</v>
      </c>
      <c r="B217" s="629" t="s">
        <v>2421</v>
      </c>
      <c r="C217" s="630"/>
      <c r="D217" s="668"/>
      <c r="E217" s="669"/>
      <c r="F217" s="340"/>
      <c r="H217" s="722"/>
      <c r="I217" s="722"/>
      <c r="J217" s="722"/>
      <c r="K217" s="722"/>
    </row>
    <row r="218" spans="1:11" s="303" customFormat="1" outlineLevel="1">
      <c r="A218" s="385"/>
      <c r="B218" s="629"/>
      <c r="C218" s="630"/>
      <c r="D218" s="668"/>
      <c r="E218" s="669"/>
      <c r="F218" s="340"/>
      <c r="H218" s="722"/>
      <c r="I218" s="722"/>
      <c r="J218" s="722"/>
      <c r="K218" s="722"/>
    </row>
    <row r="219" spans="1:11" s="671" customFormat="1" outlineLevel="1">
      <c r="A219" s="725"/>
      <c r="B219" s="629" t="s">
        <v>2422</v>
      </c>
      <c r="C219" s="630" t="s">
        <v>416</v>
      </c>
      <c r="D219" s="737">
        <v>8</v>
      </c>
      <c r="E219" s="588">
        <v>8</v>
      </c>
      <c r="F219" s="588">
        <v>8</v>
      </c>
      <c r="G219" s="298"/>
      <c r="H219" s="608">
        <f>$G219*D219</f>
        <v>0</v>
      </c>
      <c r="I219" s="608">
        <f t="shared" si="11"/>
        <v>0</v>
      </c>
      <c r="J219" s="608">
        <f t="shared" si="11"/>
        <v>0</v>
      </c>
      <c r="K219" s="609">
        <f t="shared" si="13"/>
        <v>0</v>
      </c>
    </row>
    <row r="220" spans="1:11" s="671" customFormat="1" outlineLevel="1">
      <c r="A220" s="738"/>
      <c r="B220" s="739"/>
      <c r="C220" s="715"/>
      <c r="D220" s="740"/>
      <c r="E220" s="718"/>
      <c r="F220" s="340"/>
      <c r="H220" s="741"/>
      <c r="I220" s="741"/>
      <c r="J220" s="741"/>
      <c r="K220" s="741"/>
    </row>
    <row r="221" spans="1:11" s="303" customFormat="1" ht="41.4" outlineLevel="1">
      <c r="A221" s="385">
        <f>IF(ISTEXT(B221),MAX($A$74:$A220)+1,"")</f>
        <v>52</v>
      </c>
      <c r="B221" s="629" t="s">
        <v>2423</v>
      </c>
      <c r="C221" s="630"/>
      <c r="D221" s="668"/>
      <c r="E221" s="669"/>
      <c r="F221" s="340"/>
      <c r="H221" s="722"/>
      <c r="I221" s="722"/>
      <c r="J221" s="722"/>
      <c r="K221" s="722"/>
    </row>
    <row r="222" spans="1:11" s="303" customFormat="1" outlineLevel="1">
      <c r="A222" s="385"/>
      <c r="B222" s="629"/>
      <c r="C222" s="630"/>
      <c r="D222" s="668"/>
      <c r="E222" s="669"/>
      <c r="F222" s="340"/>
      <c r="H222" s="722"/>
      <c r="I222" s="722"/>
      <c r="J222" s="722"/>
      <c r="K222" s="722"/>
    </row>
    <row r="223" spans="1:11" s="671" customFormat="1" outlineLevel="1">
      <c r="A223" s="725"/>
      <c r="B223" s="629" t="s">
        <v>2424</v>
      </c>
      <c r="C223" s="630" t="s">
        <v>416</v>
      </c>
      <c r="D223" s="737">
        <v>11</v>
      </c>
      <c r="E223" s="588">
        <v>26</v>
      </c>
      <c r="F223" s="588">
        <v>12</v>
      </c>
      <c r="G223" s="298"/>
      <c r="H223" s="608">
        <f>$G223*D223</f>
        <v>0</v>
      </c>
      <c r="I223" s="608">
        <f t="shared" si="11"/>
        <v>0</v>
      </c>
      <c r="J223" s="608">
        <f t="shared" si="11"/>
        <v>0</v>
      </c>
      <c r="K223" s="609">
        <f t="shared" si="13"/>
        <v>0</v>
      </c>
    </row>
    <row r="224" spans="1:11" s="303" customFormat="1" outlineLevel="1">
      <c r="A224" s="628"/>
      <c r="B224" s="629"/>
      <c r="C224" s="630"/>
      <c r="D224" s="668"/>
      <c r="E224" s="669"/>
      <c r="F224" s="340"/>
      <c r="H224" s="722"/>
      <c r="I224" s="722"/>
      <c r="J224" s="722"/>
      <c r="K224" s="722"/>
    </row>
    <row r="225" spans="1:52" s="303" customFormat="1" ht="55.2" outlineLevel="1">
      <c r="A225" s="385">
        <f>IF(ISTEXT(B225),MAX($A$74:$A224)+1,"")</f>
        <v>53</v>
      </c>
      <c r="B225" s="629" t="s">
        <v>2425</v>
      </c>
      <c r="C225" s="630" t="s">
        <v>416</v>
      </c>
      <c r="D225" s="737">
        <v>1</v>
      </c>
      <c r="E225" s="588">
        <v>1</v>
      </c>
      <c r="F225" s="588">
        <v>1</v>
      </c>
      <c r="G225" s="298"/>
      <c r="H225" s="608">
        <f>$G225*D225</f>
        <v>0</v>
      </c>
      <c r="I225" s="608">
        <f t="shared" si="11"/>
        <v>0</v>
      </c>
      <c r="J225" s="608">
        <f t="shared" si="11"/>
        <v>0</v>
      </c>
      <c r="K225" s="609">
        <f t="shared" si="13"/>
        <v>0</v>
      </c>
    </row>
    <row r="226" spans="1:52" s="303" customFormat="1" outlineLevel="1">
      <c r="A226" s="628"/>
      <c r="B226" s="629"/>
      <c r="C226" s="630"/>
      <c r="D226" s="668"/>
      <c r="E226" s="669"/>
      <c r="F226" s="340"/>
      <c r="H226" s="722"/>
      <c r="I226" s="722"/>
      <c r="J226" s="722"/>
      <c r="K226" s="722"/>
    </row>
    <row r="227" spans="1:52" s="303" customFormat="1" ht="55.2" outlineLevel="1">
      <c r="A227" s="385">
        <f>IF(ISTEXT(B227),MAX($A$74:$A226)+1,"")</f>
        <v>54</v>
      </c>
      <c r="B227" s="629" t="s">
        <v>2426</v>
      </c>
      <c r="C227" s="630" t="s">
        <v>416</v>
      </c>
      <c r="D227" s="737">
        <v>9</v>
      </c>
      <c r="E227" s="588">
        <v>23</v>
      </c>
      <c r="F227" s="588">
        <v>10</v>
      </c>
      <c r="G227" s="298"/>
      <c r="H227" s="608">
        <f>$G227*D227</f>
        <v>0</v>
      </c>
      <c r="I227" s="608">
        <f t="shared" si="11"/>
        <v>0</v>
      </c>
      <c r="J227" s="608">
        <f t="shared" si="11"/>
        <v>0</v>
      </c>
      <c r="K227" s="609">
        <f t="shared" si="13"/>
        <v>0</v>
      </c>
    </row>
    <row r="228" spans="1:52" s="303" customFormat="1" outlineLevel="1">
      <c r="A228" s="628"/>
      <c r="B228" s="629"/>
      <c r="C228" s="630"/>
      <c r="D228" s="668"/>
      <c r="E228" s="669"/>
      <c r="F228" s="340"/>
      <c r="H228" s="722"/>
      <c r="I228" s="722"/>
      <c r="J228" s="722"/>
      <c r="K228" s="722"/>
    </row>
    <row r="229" spans="1:52" s="691" customFormat="1" ht="55.2">
      <c r="A229" s="734">
        <f>IF(ISTEXT(B229),MAX($A$1:$A182)+1,"")</f>
        <v>48</v>
      </c>
      <c r="B229" s="686" t="s">
        <v>2427</v>
      </c>
      <c r="C229" s="735"/>
      <c r="D229" s="735"/>
      <c r="E229" s="736"/>
      <c r="F229" s="736"/>
      <c r="G229" s="688"/>
      <c r="H229" s="689"/>
      <c r="I229" s="689"/>
      <c r="J229" s="689"/>
      <c r="K229" s="690"/>
    </row>
    <row r="230" spans="1:52" s="691" customFormat="1" ht="110.4">
      <c r="A230" s="683"/>
      <c r="B230" s="686" t="s">
        <v>2428</v>
      </c>
      <c r="C230" s="696"/>
      <c r="D230" s="696"/>
      <c r="E230" s="684"/>
      <c r="F230" s="684"/>
      <c r="G230" s="688"/>
      <c r="H230" s="689"/>
      <c r="I230" s="689"/>
      <c r="J230" s="689"/>
      <c r="K230" s="690"/>
    </row>
    <row r="231" spans="1:52" s="691" customFormat="1" ht="27.6">
      <c r="A231" s="683"/>
      <c r="B231" s="703" t="s">
        <v>2429</v>
      </c>
      <c r="C231" s="696"/>
      <c r="D231" s="696"/>
      <c r="E231" s="684"/>
      <c r="F231" s="684"/>
      <c r="G231" s="688"/>
      <c r="H231" s="689"/>
      <c r="I231" s="689"/>
      <c r="J231" s="689"/>
      <c r="K231" s="690"/>
    </row>
    <row r="232" spans="1:52" ht="142.5" customHeight="1">
      <c r="A232" s="585"/>
      <c r="B232" s="686" t="s">
        <v>2430</v>
      </c>
      <c r="C232" s="587"/>
      <c r="D232" s="587"/>
      <c r="E232" s="687"/>
      <c r="F232" s="687"/>
      <c r="G232" s="688"/>
      <c r="H232" s="689"/>
      <c r="I232" s="689"/>
      <c r="J232" s="689"/>
      <c r="K232" s="690"/>
      <c r="L232" s="691"/>
      <c r="M232" s="691"/>
      <c r="N232" s="691"/>
      <c r="O232" s="691"/>
      <c r="P232" s="691"/>
      <c r="Q232" s="691"/>
      <c r="R232" s="691"/>
      <c r="S232" s="691"/>
      <c r="T232" s="691"/>
      <c r="U232" s="691"/>
      <c r="V232" s="691"/>
      <c r="W232" s="691"/>
      <c r="X232" s="691"/>
      <c r="Y232" s="691"/>
      <c r="Z232" s="691"/>
      <c r="AA232" s="691"/>
      <c r="AB232" s="691"/>
      <c r="AC232" s="691"/>
      <c r="AD232" s="691"/>
      <c r="AE232" s="691"/>
      <c r="AF232" s="691"/>
      <c r="AG232" s="691"/>
      <c r="AH232" s="691"/>
      <c r="AI232" s="691"/>
      <c r="AJ232" s="691"/>
      <c r="AK232" s="691"/>
      <c r="AL232" s="691"/>
      <c r="AM232" s="691"/>
      <c r="AN232" s="691"/>
      <c r="AO232" s="691"/>
      <c r="AP232" s="691"/>
      <c r="AQ232" s="691"/>
      <c r="AR232" s="691"/>
      <c r="AS232" s="691"/>
      <c r="AT232" s="691"/>
      <c r="AU232" s="691"/>
      <c r="AV232" s="691"/>
      <c r="AW232" s="691"/>
      <c r="AX232" s="691"/>
      <c r="AY232" s="691"/>
      <c r="AZ232" s="691"/>
    </row>
    <row r="233" spans="1:52">
      <c r="A233" s="585"/>
      <c r="B233" s="674" t="s">
        <v>2431</v>
      </c>
      <c r="C233" s="696"/>
      <c r="D233" s="696"/>
      <c r="E233" s="684"/>
      <c r="F233" s="684"/>
      <c r="G233" s="688"/>
      <c r="H233" s="689"/>
      <c r="I233" s="689"/>
      <c r="J233" s="689"/>
      <c r="K233" s="690"/>
    </row>
    <row r="234" spans="1:52">
      <c r="A234" s="585"/>
      <c r="B234" s="733" t="s">
        <v>2432</v>
      </c>
      <c r="C234" s="696" t="s">
        <v>1811</v>
      </c>
      <c r="D234" s="696">
        <v>56</v>
      </c>
      <c r="E234" s="696">
        <v>226</v>
      </c>
      <c r="F234" s="696">
        <v>70</v>
      </c>
      <c r="G234" s="298"/>
      <c r="H234" s="608">
        <f t="shared" ref="H234:J296" si="14">$G234*D234</f>
        <v>0</v>
      </c>
      <c r="I234" s="608">
        <f t="shared" si="14"/>
        <v>0</v>
      </c>
      <c r="J234" s="608">
        <f t="shared" si="14"/>
        <v>0</v>
      </c>
      <c r="K234" s="609">
        <f t="shared" si="13"/>
        <v>0</v>
      </c>
    </row>
    <row r="235" spans="1:52">
      <c r="A235" s="585"/>
      <c r="B235" s="733" t="s">
        <v>2433</v>
      </c>
      <c r="C235" s="696" t="s">
        <v>1811</v>
      </c>
      <c r="D235" s="696">
        <v>15</v>
      </c>
      <c r="E235" s="588">
        <v>5</v>
      </c>
      <c r="F235" s="588">
        <v>3</v>
      </c>
      <c r="G235" s="298"/>
      <c r="H235" s="608">
        <f t="shared" si="14"/>
        <v>0</v>
      </c>
      <c r="I235" s="608">
        <f t="shared" si="14"/>
        <v>0</v>
      </c>
      <c r="J235" s="608">
        <f t="shared" si="14"/>
        <v>0</v>
      </c>
      <c r="K235" s="609">
        <f t="shared" ref="K235:K296" si="15">$G235*SUM(D235:F235)</f>
        <v>0</v>
      </c>
    </row>
    <row r="236" spans="1:52">
      <c r="A236" s="585"/>
      <c r="B236" s="733" t="s">
        <v>2434</v>
      </c>
      <c r="C236" s="696" t="s">
        <v>1811</v>
      </c>
      <c r="D236" s="696">
        <v>9</v>
      </c>
      <c r="E236" s="588">
        <v>9</v>
      </c>
      <c r="F236" s="588">
        <v>6</v>
      </c>
      <c r="G236" s="298"/>
      <c r="H236" s="608">
        <f t="shared" si="14"/>
        <v>0</v>
      </c>
      <c r="I236" s="608">
        <f t="shared" si="14"/>
        <v>0</v>
      </c>
      <c r="J236" s="608">
        <f t="shared" si="14"/>
        <v>0</v>
      </c>
      <c r="K236" s="609">
        <f t="shared" si="15"/>
        <v>0</v>
      </c>
    </row>
    <row r="237" spans="1:52">
      <c r="A237" s="585"/>
      <c r="B237" s="733" t="s">
        <v>2435</v>
      </c>
      <c r="C237" s="696" t="s">
        <v>1811</v>
      </c>
      <c r="D237" s="696">
        <v>3</v>
      </c>
      <c r="E237" s="588">
        <v>29</v>
      </c>
      <c r="F237" s="588">
        <v>2</v>
      </c>
      <c r="G237" s="298"/>
      <c r="H237" s="608">
        <f t="shared" si="14"/>
        <v>0</v>
      </c>
      <c r="I237" s="608">
        <f t="shared" si="14"/>
        <v>0</v>
      </c>
      <c r="J237" s="608">
        <f t="shared" si="14"/>
        <v>0</v>
      </c>
      <c r="K237" s="609">
        <f t="shared" si="15"/>
        <v>0</v>
      </c>
    </row>
    <row r="238" spans="1:52">
      <c r="A238" s="585"/>
      <c r="B238" s="733" t="s">
        <v>2436</v>
      </c>
      <c r="C238" s="696" t="s">
        <v>1811</v>
      </c>
      <c r="D238" s="696">
        <v>12</v>
      </c>
      <c r="E238" s="588">
        <v>85</v>
      </c>
      <c r="F238" s="588">
        <v>21</v>
      </c>
      <c r="G238" s="298"/>
      <c r="H238" s="608">
        <f t="shared" si="14"/>
        <v>0</v>
      </c>
      <c r="I238" s="608">
        <f t="shared" si="14"/>
        <v>0</v>
      </c>
      <c r="J238" s="608">
        <f t="shared" si="14"/>
        <v>0</v>
      </c>
      <c r="K238" s="609">
        <f t="shared" si="15"/>
        <v>0</v>
      </c>
    </row>
    <row r="239" spans="1:52">
      <c r="A239" s="585"/>
      <c r="B239" s="733"/>
      <c r="C239" s="696"/>
      <c r="D239" s="696"/>
      <c r="E239" s="588"/>
      <c r="F239" s="588"/>
      <c r="G239" s="342"/>
      <c r="H239" s="589"/>
      <c r="I239" s="589"/>
      <c r="J239" s="589"/>
      <c r="K239" s="617"/>
    </row>
    <row r="240" spans="1:52" ht="27.6">
      <c r="A240" s="611">
        <f>IF(ISTEXT(B240),MAX($A$1:$A231)+1,"")</f>
        <v>55</v>
      </c>
      <c r="B240" s="612" t="s">
        <v>2437</v>
      </c>
      <c r="C240" s="587"/>
      <c r="D240" s="587"/>
      <c r="E240" s="588"/>
      <c r="F240" s="588"/>
      <c r="G240" s="342"/>
      <c r="H240" s="589"/>
      <c r="I240" s="589"/>
      <c r="J240" s="589"/>
      <c r="K240" s="589"/>
    </row>
    <row r="241" spans="1:52" s="664" customFormat="1" ht="180" customHeight="1">
      <c r="A241" s="666"/>
      <c r="B241" s="612" t="s">
        <v>2438</v>
      </c>
      <c r="C241" s="587"/>
      <c r="D241" s="587"/>
      <c r="E241" s="588"/>
      <c r="F241" s="588"/>
      <c r="G241" s="342"/>
      <c r="H241" s="608"/>
      <c r="I241" s="608"/>
      <c r="J241" s="608"/>
      <c r="K241" s="609"/>
      <c r="L241" s="590"/>
      <c r="M241" s="590"/>
      <c r="N241" s="590"/>
      <c r="O241" s="590"/>
      <c r="P241" s="590"/>
      <c r="Q241" s="590"/>
      <c r="R241" s="590"/>
      <c r="S241" s="590"/>
      <c r="T241" s="590"/>
      <c r="U241" s="590"/>
      <c r="V241" s="590"/>
      <c r="W241" s="590"/>
      <c r="X241" s="590"/>
      <c r="Y241" s="590"/>
      <c r="Z241" s="590"/>
      <c r="AA241" s="590"/>
      <c r="AB241" s="590"/>
      <c r="AC241" s="590"/>
      <c r="AD241" s="590"/>
      <c r="AE241" s="590"/>
      <c r="AF241" s="590"/>
      <c r="AG241" s="590"/>
      <c r="AH241" s="590"/>
      <c r="AI241" s="590"/>
      <c r="AJ241" s="590"/>
      <c r="AK241" s="590"/>
      <c r="AL241" s="590"/>
      <c r="AM241" s="590"/>
      <c r="AN241" s="590"/>
      <c r="AO241" s="590"/>
      <c r="AP241" s="590"/>
      <c r="AQ241" s="590"/>
      <c r="AR241" s="590"/>
      <c r="AS241" s="590"/>
      <c r="AT241" s="590"/>
      <c r="AU241" s="590"/>
      <c r="AV241" s="590"/>
      <c r="AW241" s="590"/>
      <c r="AX241" s="590"/>
      <c r="AY241" s="590"/>
      <c r="AZ241" s="590"/>
    </row>
    <row r="242" spans="1:52" s="664" customFormat="1" ht="55.2">
      <c r="A242" s="666"/>
      <c r="B242" s="612" t="s">
        <v>2439</v>
      </c>
      <c r="C242" s="587" t="s">
        <v>126</v>
      </c>
      <c r="D242" s="587">
        <v>2</v>
      </c>
      <c r="E242" s="588">
        <v>2</v>
      </c>
      <c r="F242" s="588">
        <v>3</v>
      </c>
      <c r="G242" s="298"/>
      <c r="H242" s="608">
        <f t="shared" si="14"/>
        <v>0</v>
      </c>
      <c r="I242" s="608">
        <f t="shared" si="14"/>
        <v>0</v>
      </c>
      <c r="J242" s="608">
        <f t="shared" si="14"/>
        <v>0</v>
      </c>
      <c r="K242" s="609">
        <f t="shared" si="15"/>
        <v>0</v>
      </c>
      <c r="L242" s="590"/>
      <c r="M242" s="590"/>
      <c r="N242" s="590"/>
      <c r="O242" s="590"/>
      <c r="P242" s="590"/>
      <c r="Q242" s="590"/>
      <c r="R242" s="590"/>
      <c r="S242" s="590"/>
      <c r="T242" s="590"/>
      <c r="U242" s="590"/>
      <c r="V242" s="590"/>
      <c r="W242" s="590"/>
      <c r="X242" s="590"/>
      <c r="Y242" s="590"/>
      <c r="Z242" s="590"/>
      <c r="AA242" s="590"/>
      <c r="AB242" s="590"/>
      <c r="AC242" s="590"/>
      <c r="AD242" s="590"/>
      <c r="AE242" s="590"/>
      <c r="AF242" s="590"/>
      <c r="AG242" s="590"/>
      <c r="AH242" s="590"/>
      <c r="AI242" s="590"/>
      <c r="AJ242" s="590"/>
      <c r="AK242" s="590"/>
      <c r="AL242" s="590"/>
      <c r="AM242" s="590"/>
      <c r="AN242" s="590"/>
      <c r="AO242" s="590"/>
      <c r="AP242" s="590"/>
      <c r="AQ242" s="590"/>
      <c r="AR242" s="590"/>
      <c r="AS242" s="590"/>
      <c r="AT242" s="590"/>
      <c r="AU242" s="590"/>
      <c r="AV242" s="590"/>
      <c r="AW242" s="590"/>
      <c r="AX242" s="590"/>
      <c r="AY242" s="590"/>
      <c r="AZ242" s="590"/>
    </row>
    <row r="243" spans="1:52" s="664" customFormat="1" ht="27.6">
      <c r="A243" s="663"/>
      <c r="B243" s="730" t="s">
        <v>2440</v>
      </c>
      <c r="C243" s="587"/>
      <c r="D243" s="587"/>
      <c r="E243" s="588"/>
      <c r="F243" s="588"/>
      <c r="G243" s="342"/>
      <c r="H243" s="589"/>
      <c r="I243" s="589"/>
      <c r="J243" s="589"/>
      <c r="K243" s="589"/>
    </row>
    <row r="244" spans="1:52" s="664" customFormat="1" ht="15">
      <c r="A244" s="666" t="s">
        <v>1742</v>
      </c>
      <c r="B244" s="730" t="s">
        <v>2441</v>
      </c>
    </row>
    <row r="245" spans="1:52" s="664" customFormat="1" ht="55.2">
      <c r="A245" s="666"/>
      <c r="B245" s="730" t="s">
        <v>2442</v>
      </c>
      <c r="C245" s="587" t="s">
        <v>126</v>
      </c>
      <c r="D245" s="587">
        <v>6</v>
      </c>
      <c r="E245" s="588">
        <v>6</v>
      </c>
      <c r="F245" s="588">
        <v>9</v>
      </c>
      <c r="G245" s="298"/>
      <c r="H245" s="608">
        <f t="shared" si="14"/>
        <v>0</v>
      </c>
      <c r="I245" s="608">
        <f t="shared" si="14"/>
        <v>0</v>
      </c>
      <c r="J245" s="608">
        <f t="shared" si="14"/>
        <v>0</v>
      </c>
      <c r="K245" s="609">
        <f t="shared" si="15"/>
        <v>0</v>
      </c>
    </row>
    <row r="246" spans="1:52">
      <c r="A246" s="585"/>
      <c r="B246" s="733"/>
      <c r="C246" s="696"/>
      <c r="D246" s="696"/>
      <c r="E246" s="588"/>
      <c r="F246" s="588"/>
      <c r="G246" s="342"/>
      <c r="H246" s="589"/>
      <c r="I246" s="589"/>
      <c r="J246" s="589"/>
      <c r="K246" s="617"/>
    </row>
    <row r="247" spans="1:52" ht="27.6">
      <c r="A247" s="611">
        <f>IF(ISTEXT(B247),MAX($A$1:$A238)+1,"")</f>
        <v>55</v>
      </c>
      <c r="B247" s="612" t="s">
        <v>2437</v>
      </c>
      <c r="C247" s="587"/>
      <c r="D247" s="587"/>
      <c r="E247" s="588"/>
      <c r="F247" s="588"/>
      <c r="G247" s="342"/>
      <c r="H247" s="589"/>
      <c r="I247" s="589"/>
      <c r="J247" s="589"/>
      <c r="K247" s="589"/>
    </row>
    <row r="248" spans="1:52" s="664" customFormat="1" ht="192.75" customHeight="1">
      <c r="A248" s="666"/>
      <c r="B248" s="612" t="s">
        <v>2443</v>
      </c>
      <c r="C248" s="587"/>
      <c r="D248" s="587"/>
      <c r="E248" s="588"/>
      <c r="F248" s="588"/>
      <c r="G248" s="342"/>
      <c r="H248" s="608"/>
      <c r="I248" s="608"/>
      <c r="J248" s="608"/>
      <c r="K248" s="609"/>
      <c r="L248" s="590"/>
      <c r="M248" s="590"/>
      <c r="N248" s="590"/>
      <c r="O248" s="590"/>
      <c r="P248" s="590"/>
      <c r="Q248" s="590"/>
      <c r="R248" s="590"/>
      <c r="S248" s="590"/>
      <c r="T248" s="590"/>
      <c r="U248" s="590"/>
      <c r="V248" s="590"/>
      <c r="W248" s="590"/>
      <c r="X248" s="590"/>
      <c r="Y248" s="590"/>
      <c r="Z248" s="590"/>
      <c r="AA248" s="590"/>
      <c r="AB248" s="590"/>
      <c r="AC248" s="590"/>
      <c r="AD248" s="590"/>
      <c r="AE248" s="590"/>
      <c r="AF248" s="590"/>
      <c r="AG248" s="590"/>
      <c r="AH248" s="590"/>
      <c r="AI248" s="590"/>
      <c r="AJ248" s="590"/>
      <c r="AK248" s="590"/>
      <c r="AL248" s="590"/>
      <c r="AM248" s="590"/>
      <c r="AN248" s="590"/>
      <c r="AO248" s="590"/>
      <c r="AP248" s="590"/>
      <c r="AQ248" s="590"/>
      <c r="AR248" s="590"/>
      <c r="AS248" s="590"/>
      <c r="AT248" s="590"/>
      <c r="AU248" s="590"/>
      <c r="AV248" s="590"/>
      <c r="AW248" s="590"/>
      <c r="AX248" s="590"/>
      <c r="AY248" s="590"/>
      <c r="AZ248" s="590"/>
    </row>
    <row r="249" spans="1:52" s="664" customFormat="1" ht="55.2">
      <c r="A249" s="666"/>
      <c r="B249" s="612" t="s">
        <v>2444</v>
      </c>
      <c r="C249" s="587" t="s">
        <v>126</v>
      </c>
      <c r="D249" s="587">
        <v>0</v>
      </c>
      <c r="E249" s="588">
        <v>4</v>
      </c>
      <c r="F249" s="588">
        <v>0</v>
      </c>
      <c r="G249" s="298"/>
      <c r="H249" s="608">
        <f t="shared" si="14"/>
        <v>0</v>
      </c>
      <c r="I249" s="608">
        <f t="shared" si="14"/>
        <v>0</v>
      </c>
      <c r="J249" s="608">
        <f t="shared" si="14"/>
        <v>0</v>
      </c>
      <c r="K249" s="609">
        <f t="shared" si="15"/>
        <v>0</v>
      </c>
      <c r="L249" s="590"/>
      <c r="M249" s="590"/>
      <c r="N249" s="590"/>
      <c r="O249" s="590"/>
      <c r="P249" s="590"/>
      <c r="Q249" s="590"/>
      <c r="R249" s="590"/>
      <c r="S249" s="590"/>
      <c r="T249" s="590"/>
      <c r="U249" s="590"/>
      <c r="V249" s="590"/>
      <c r="W249" s="590"/>
      <c r="X249" s="590"/>
      <c r="Y249" s="590"/>
      <c r="Z249" s="590"/>
      <c r="AA249" s="590"/>
      <c r="AB249" s="590"/>
      <c r="AC249" s="590"/>
      <c r="AD249" s="590"/>
      <c r="AE249" s="590"/>
      <c r="AF249" s="590"/>
      <c r="AG249" s="590"/>
      <c r="AH249" s="590"/>
      <c r="AI249" s="590"/>
      <c r="AJ249" s="590"/>
      <c r="AK249" s="590"/>
      <c r="AL249" s="590"/>
      <c r="AM249" s="590"/>
      <c r="AN249" s="590"/>
      <c r="AO249" s="590"/>
      <c r="AP249" s="590"/>
      <c r="AQ249" s="590"/>
      <c r="AR249" s="590"/>
      <c r="AS249" s="590"/>
      <c r="AT249" s="590"/>
      <c r="AU249" s="590"/>
      <c r="AV249" s="590"/>
      <c r="AW249" s="590"/>
      <c r="AX249" s="590"/>
      <c r="AY249" s="590"/>
      <c r="AZ249" s="590"/>
    </row>
    <row r="250" spans="1:52" s="664" customFormat="1" ht="27.6">
      <c r="A250" s="663"/>
      <c r="B250" s="730" t="s">
        <v>2440</v>
      </c>
      <c r="C250" s="587"/>
      <c r="D250" s="587"/>
      <c r="E250" s="588"/>
      <c r="F250" s="588"/>
      <c r="G250" s="342"/>
      <c r="H250" s="589"/>
      <c r="I250" s="589"/>
      <c r="J250" s="589"/>
      <c r="K250" s="589"/>
    </row>
    <row r="251" spans="1:52" s="664" customFormat="1" ht="15">
      <c r="A251" s="666" t="s">
        <v>1742</v>
      </c>
      <c r="B251" s="730" t="s">
        <v>2441</v>
      </c>
    </row>
    <row r="252" spans="1:52" s="664" customFormat="1" ht="55.2">
      <c r="A252" s="666"/>
      <c r="B252" s="730" t="s">
        <v>2442</v>
      </c>
      <c r="C252" s="587" t="s">
        <v>126</v>
      </c>
      <c r="D252" s="587">
        <v>0</v>
      </c>
      <c r="E252" s="588">
        <v>16</v>
      </c>
      <c r="F252" s="588">
        <v>0</v>
      </c>
      <c r="G252" s="298"/>
      <c r="H252" s="608">
        <f t="shared" si="14"/>
        <v>0</v>
      </c>
      <c r="I252" s="608">
        <f t="shared" si="14"/>
        <v>0</v>
      </c>
      <c r="J252" s="608">
        <f t="shared" si="14"/>
        <v>0</v>
      </c>
      <c r="K252" s="609">
        <f t="shared" si="15"/>
        <v>0</v>
      </c>
    </row>
    <row r="253" spans="1:52" s="664" customFormat="1">
      <c r="A253" s="666"/>
      <c r="B253" s="730"/>
      <c r="C253" s="587"/>
      <c r="D253" s="587"/>
      <c r="E253" s="588"/>
      <c r="F253" s="588"/>
      <c r="G253" s="342"/>
      <c r="H253" s="608"/>
      <c r="I253" s="608"/>
      <c r="J253" s="608"/>
      <c r="K253" s="617"/>
    </row>
    <row r="254" spans="1:52" s="731" customFormat="1">
      <c r="A254" s="611">
        <f>IF(ISTEXT(B254),MAX($A$1:$A252)+1,"")</f>
        <v>56</v>
      </c>
      <c r="B254" s="726" t="s">
        <v>2445</v>
      </c>
      <c r="C254" s="630"/>
      <c r="D254" s="630"/>
      <c r="E254" s="630"/>
      <c r="F254" s="630"/>
      <c r="H254" s="732"/>
      <c r="I254" s="732"/>
      <c r="J254" s="732"/>
      <c r="K254" s="732"/>
    </row>
    <row r="255" spans="1:52" s="731" customFormat="1" ht="27.6">
      <c r="A255" s="628" t="s">
        <v>1742</v>
      </c>
      <c r="B255" s="629" t="s">
        <v>2446</v>
      </c>
      <c r="C255" s="630"/>
      <c r="D255" s="630"/>
      <c r="E255" s="630"/>
      <c r="F255" s="630"/>
      <c r="H255" s="732"/>
      <c r="I255" s="732"/>
      <c r="J255" s="732"/>
      <c r="K255" s="732"/>
    </row>
    <row r="256" spans="1:52" s="731" customFormat="1" ht="41.4">
      <c r="A256" s="628" t="s">
        <v>1742</v>
      </c>
      <c r="B256" s="629" t="s">
        <v>2447</v>
      </c>
      <c r="C256" s="630"/>
      <c r="D256" s="630"/>
      <c r="E256" s="630"/>
      <c r="F256" s="630"/>
      <c r="H256" s="732"/>
      <c r="I256" s="732"/>
      <c r="J256" s="732"/>
      <c r="K256" s="732"/>
    </row>
    <row r="257" spans="1:11" s="731" customFormat="1" ht="27.6">
      <c r="A257" s="628" t="s">
        <v>1742</v>
      </c>
      <c r="B257" s="629" t="s">
        <v>2448</v>
      </c>
      <c r="C257" s="630"/>
      <c r="D257" s="630"/>
      <c r="E257" s="630"/>
      <c r="F257" s="630"/>
      <c r="H257" s="732"/>
      <c r="I257" s="732"/>
      <c r="J257" s="732"/>
      <c r="K257" s="732"/>
    </row>
    <row r="258" spans="1:11" s="731" customFormat="1" ht="110.4">
      <c r="A258" s="628" t="s">
        <v>1742</v>
      </c>
      <c r="B258" s="629" t="s">
        <v>2449</v>
      </c>
      <c r="C258" s="630"/>
      <c r="D258" s="630"/>
      <c r="E258" s="630"/>
      <c r="F258" s="630"/>
      <c r="H258" s="732"/>
      <c r="I258" s="732"/>
      <c r="J258" s="732"/>
      <c r="K258" s="732"/>
    </row>
    <row r="259" spans="1:11" s="731" customFormat="1">
      <c r="A259" s="628" t="s">
        <v>1742</v>
      </c>
      <c r="B259" s="629" t="s">
        <v>2450</v>
      </c>
      <c r="C259" s="630"/>
      <c r="D259" s="630"/>
      <c r="E259" s="630"/>
      <c r="F259" s="630"/>
      <c r="H259" s="732"/>
      <c r="I259" s="732"/>
      <c r="J259" s="732"/>
      <c r="K259" s="732"/>
    </row>
    <row r="260" spans="1:11" s="731" customFormat="1" ht="41.4">
      <c r="A260" s="628" t="s">
        <v>1742</v>
      </c>
      <c r="B260" s="629" t="s">
        <v>2451</v>
      </c>
      <c r="C260" s="630"/>
      <c r="D260" s="630"/>
      <c r="E260" s="630"/>
      <c r="F260" s="630"/>
      <c r="H260" s="732"/>
      <c r="I260" s="732"/>
      <c r="J260" s="732"/>
      <c r="K260" s="732"/>
    </row>
    <row r="261" spans="1:11" s="731" customFormat="1" ht="41.4">
      <c r="A261" s="628" t="s">
        <v>1742</v>
      </c>
      <c r="B261" s="629" t="s">
        <v>2452</v>
      </c>
      <c r="C261" s="630"/>
      <c r="D261" s="630"/>
      <c r="E261" s="630"/>
      <c r="F261" s="630"/>
      <c r="H261" s="732"/>
      <c r="I261" s="732"/>
      <c r="J261" s="732"/>
      <c r="K261" s="732"/>
    </row>
    <row r="262" spans="1:11" s="731" customFormat="1" ht="27.6">
      <c r="A262" s="628" t="s">
        <v>1742</v>
      </c>
      <c r="B262" s="629" t="s">
        <v>2453</v>
      </c>
      <c r="C262" s="630"/>
      <c r="D262" s="630"/>
      <c r="E262" s="630"/>
      <c r="F262" s="630"/>
      <c r="H262" s="732"/>
      <c r="I262" s="732"/>
      <c r="J262" s="732"/>
      <c r="K262" s="732"/>
    </row>
    <row r="263" spans="1:11" s="731" customFormat="1" ht="41.4">
      <c r="A263" s="628" t="s">
        <v>1742</v>
      </c>
      <c r="B263" s="629" t="s">
        <v>2454</v>
      </c>
      <c r="C263" s="630"/>
      <c r="D263" s="630"/>
      <c r="E263" s="630"/>
      <c r="F263" s="630"/>
      <c r="H263" s="732"/>
      <c r="I263" s="732"/>
      <c r="J263" s="732"/>
      <c r="K263" s="732"/>
    </row>
    <row r="264" spans="1:11" s="731" customFormat="1" ht="41.4">
      <c r="A264" s="725" t="s">
        <v>1742</v>
      </c>
      <c r="B264" s="629" t="s">
        <v>2455</v>
      </c>
      <c r="C264" s="630"/>
      <c r="D264" s="630"/>
      <c r="E264" s="718"/>
      <c r="F264" s="670"/>
      <c r="H264" s="732"/>
      <c r="I264" s="732"/>
      <c r="J264" s="732"/>
      <c r="K264" s="732"/>
    </row>
    <row r="265" spans="1:11">
      <c r="A265" s="611"/>
      <c r="B265" s="629" t="s">
        <v>2456</v>
      </c>
      <c r="C265" s="587" t="s">
        <v>126</v>
      </c>
      <c r="D265" s="587">
        <v>8</v>
      </c>
      <c r="E265" s="446">
        <v>22</v>
      </c>
      <c r="F265" s="446">
        <v>10</v>
      </c>
      <c r="G265" s="298"/>
      <c r="H265" s="608">
        <f t="shared" si="14"/>
        <v>0</v>
      </c>
      <c r="I265" s="608">
        <f t="shared" si="14"/>
        <v>0</v>
      </c>
      <c r="J265" s="608">
        <f t="shared" si="14"/>
        <v>0</v>
      </c>
      <c r="K265" s="609">
        <f t="shared" si="15"/>
        <v>0</v>
      </c>
    </row>
    <row r="266" spans="1:11">
      <c r="A266" s="611"/>
      <c r="B266" s="694"/>
      <c r="C266" s="587"/>
      <c r="D266" s="587"/>
      <c r="E266" s="588"/>
      <c r="F266" s="588"/>
      <c r="G266" s="342"/>
      <c r="H266" s="589"/>
      <c r="I266" s="589"/>
      <c r="J266" s="589"/>
      <c r="K266" s="589"/>
    </row>
    <row r="267" spans="1:11" s="681" customFormat="1">
      <c r="A267" s="611">
        <f>IF(ISTEXT(B267),MAX($A$1:$A266)+1,"")</f>
        <v>57</v>
      </c>
      <c r="B267" s="726" t="s">
        <v>2457</v>
      </c>
      <c r="C267" s="630"/>
      <c r="D267" s="630"/>
      <c r="E267" s="727"/>
      <c r="F267" s="727"/>
      <c r="H267" s="728"/>
      <c r="I267" s="728"/>
      <c r="J267" s="728"/>
      <c r="K267" s="728"/>
    </row>
    <row r="268" spans="1:11" s="681" customFormat="1" ht="27.6">
      <c r="A268" s="628" t="s">
        <v>1742</v>
      </c>
      <c r="B268" s="629" t="s">
        <v>2458</v>
      </c>
      <c r="C268" s="630"/>
      <c r="D268" s="630"/>
      <c r="E268" s="727"/>
      <c r="F268" s="727"/>
      <c r="H268" s="728"/>
      <c r="I268" s="728"/>
      <c r="J268" s="728"/>
      <c r="K268" s="728"/>
    </row>
    <row r="269" spans="1:11" s="681" customFormat="1" ht="27.6">
      <c r="A269" s="628" t="s">
        <v>1742</v>
      </c>
      <c r="B269" s="629" t="s">
        <v>2459</v>
      </c>
      <c r="C269" s="630"/>
      <c r="D269" s="630"/>
      <c r="E269" s="727"/>
      <c r="F269" s="727"/>
      <c r="H269" s="728"/>
      <c r="I269" s="728"/>
      <c r="J269" s="728"/>
      <c r="K269" s="728"/>
    </row>
    <row r="270" spans="1:11" s="681" customFormat="1">
      <c r="A270" s="628" t="s">
        <v>1742</v>
      </c>
      <c r="B270" s="629" t="s">
        <v>2450</v>
      </c>
      <c r="C270" s="630"/>
      <c r="D270" s="630"/>
      <c r="E270" s="727"/>
      <c r="F270" s="727"/>
      <c r="H270" s="728"/>
      <c r="I270" s="728"/>
      <c r="J270" s="728"/>
      <c r="K270" s="728"/>
    </row>
    <row r="271" spans="1:11" s="681" customFormat="1" ht="129" customHeight="1">
      <c r="A271" s="628" t="s">
        <v>1742</v>
      </c>
      <c r="B271" s="629" t="s">
        <v>2460</v>
      </c>
      <c r="C271" s="630"/>
      <c r="D271" s="630"/>
      <c r="E271" s="727"/>
      <c r="F271" s="727"/>
      <c r="H271" s="728"/>
      <c r="I271" s="728"/>
      <c r="J271" s="728"/>
      <c r="K271" s="728"/>
    </row>
    <row r="272" spans="1:11" s="681" customFormat="1" ht="41.4">
      <c r="A272" s="628" t="s">
        <v>1742</v>
      </c>
      <c r="B272" s="629" t="s">
        <v>2461</v>
      </c>
      <c r="C272" s="630"/>
      <c r="D272" s="630"/>
      <c r="E272" s="727"/>
      <c r="F272" s="727"/>
      <c r="H272" s="728"/>
      <c r="I272" s="728"/>
      <c r="J272" s="728"/>
      <c r="K272" s="728"/>
    </row>
    <row r="273" spans="1:11" s="681" customFormat="1" ht="41.4">
      <c r="A273" s="628" t="s">
        <v>1742</v>
      </c>
      <c r="B273" s="629" t="s">
        <v>2462</v>
      </c>
      <c r="C273" s="630"/>
      <c r="D273" s="630"/>
      <c r="E273" s="729"/>
      <c r="F273" s="670"/>
      <c r="H273" s="728"/>
      <c r="I273" s="728"/>
      <c r="J273" s="728"/>
      <c r="K273" s="728"/>
    </row>
    <row r="274" spans="1:11">
      <c r="A274" s="611"/>
      <c r="B274" s="629" t="s">
        <v>2456</v>
      </c>
      <c r="C274" s="587" t="s">
        <v>126</v>
      </c>
      <c r="D274" s="587">
        <v>8</v>
      </c>
      <c r="E274" s="446">
        <v>22</v>
      </c>
      <c r="F274" s="446">
        <v>10</v>
      </c>
      <c r="G274" s="298"/>
      <c r="H274" s="608">
        <f t="shared" si="14"/>
        <v>0</v>
      </c>
      <c r="I274" s="608">
        <f t="shared" si="14"/>
        <v>0</v>
      </c>
      <c r="J274" s="608">
        <f t="shared" si="14"/>
        <v>0</v>
      </c>
      <c r="K274" s="609">
        <f t="shared" si="15"/>
        <v>0</v>
      </c>
    </row>
    <row r="275" spans="1:11">
      <c r="A275" s="611"/>
      <c r="B275" s="629"/>
      <c r="C275" s="587"/>
      <c r="D275" s="587"/>
      <c r="E275" s="588"/>
      <c r="F275" s="588"/>
      <c r="G275" s="342"/>
      <c r="H275" s="589"/>
      <c r="I275" s="589"/>
      <c r="J275" s="589"/>
      <c r="K275" s="617"/>
    </row>
    <row r="276" spans="1:11" s="303" customFormat="1">
      <c r="A276" s="611">
        <f>IF(ISTEXT(B276),MAX($A$1:$A275)+1,"")</f>
        <v>58</v>
      </c>
      <c r="B276" s="542" t="s">
        <v>2463</v>
      </c>
      <c r="C276" s="720"/>
      <c r="D276" s="721"/>
      <c r="E276" s="338"/>
      <c r="F276" s="338"/>
      <c r="H276" s="722"/>
      <c r="I276" s="722"/>
      <c r="J276" s="722"/>
      <c r="K276" s="722"/>
    </row>
    <row r="277" spans="1:11" s="303" customFormat="1" ht="41.4">
      <c r="A277" s="628" t="s">
        <v>1742</v>
      </c>
      <c r="B277" s="629" t="s">
        <v>2447</v>
      </c>
      <c r="C277" s="720"/>
      <c r="D277" s="721"/>
      <c r="E277" s="338"/>
      <c r="F277" s="338"/>
      <c r="H277" s="722"/>
      <c r="I277" s="722"/>
      <c r="J277" s="722"/>
      <c r="K277" s="722"/>
    </row>
    <row r="278" spans="1:11" s="303" customFormat="1" ht="41.4">
      <c r="A278" s="628" t="s">
        <v>1742</v>
      </c>
      <c r="B278" s="629" t="s">
        <v>2464</v>
      </c>
      <c r="C278" s="720"/>
      <c r="D278" s="721"/>
      <c r="E278" s="338"/>
      <c r="F278" s="338"/>
      <c r="H278" s="722"/>
      <c r="I278" s="722"/>
      <c r="J278" s="722"/>
      <c r="K278" s="722"/>
    </row>
    <row r="279" spans="1:11" s="348" customFormat="1">
      <c r="A279" s="628" t="s">
        <v>1742</v>
      </c>
      <c r="B279" s="544" t="s">
        <v>2450</v>
      </c>
      <c r="C279" s="720"/>
      <c r="D279" s="712"/>
      <c r="E279" s="723"/>
      <c r="F279" s="723"/>
      <c r="H279" s="724"/>
      <c r="I279" s="724"/>
      <c r="J279" s="724"/>
      <c r="K279" s="724"/>
    </row>
    <row r="280" spans="1:11" s="348" customFormat="1" ht="55.2">
      <c r="A280" s="725" t="s">
        <v>1742</v>
      </c>
      <c r="B280" s="544" t="s">
        <v>2465</v>
      </c>
      <c r="C280" s="720"/>
      <c r="D280" s="721"/>
      <c r="E280" s="723"/>
      <c r="F280" s="723"/>
      <c r="H280" s="724"/>
      <c r="I280" s="724"/>
      <c r="J280" s="724"/>
      <c r="K280" s="724"/>
    </row>
    <row r="281" spans="1:11" s="348" customFormat="1" ht="41.4">
      <c r="A281" s="725" t="s">
        <v>1742</v>
      </c>
      <c r="B281" s="544" t="s">
        <v>2466</v>
      </c>
      <c r="C281" s="720"/>
      <c r="D281" s="721"/>
      <c r="E281" s="723"/>
      <c r="F281" s="723"/>
      <c r="H281" s="724"/>
      <c r="I281" s="724"/>
      <c r="J281" s="724"/>
      <c r="K281" s="724"/>
    </row>
    <row r="282" spans="1:11" s="348" customFormat="1" ht="42.75" customHeight="1">
      <c r="A282" s="628" t="s">
        <v>1742</v>
      </c>
      <c r="B282" s="544" t="s">
        <v>2467</v>
      </c>
      <c r="C282" s="630"/>
      <c r="D282" s="668"/>
      <c r="E282" s="718"/>
      <c r="F282" s="670"/>
      <c r="H282" s="724"/>
      <c r="I282" s="724"/>
      <c r="J282" s="724"/>
      <c r="K282" s="724"/>
    </row>
    <row r="283" spans="1:11">
      <c r="A283" s="611"/>
      <c r="B283" s="629" t="s">
        <v>2456</v>
      </c>
      <c r="C283" s="587" t="s">
        <v>126</v>
      </c>
      <c r="D283" s="587">
        <v>6</v>
      </c>
      <c r="E283" s="446">
        <v>22</v>
      </c>
      <c r="F283" s="446">
        <f>F$252</f>
        <v>0</v>
      </c>
      <c r="G283" s="298"/>
      <c r="H283" s="608">
        <f t="shared" si="14"/>
        <v>0</v>
      </c>
      <c r="I283" s="608">
        <f t="shared" si="14"/>
        <v>0</v>
      </c>
      <c r="J283" s="608">
        <f t="shared" si="14"/>
        <v>0</v>
      </c>
      <c r="K283" s="609">
        <f t="shared" si="15"/>
        <v>0</v>
      </c>
    </row>
    <row r="284" spans="1:11">
      <c r="A284" s="611"/>
      <c r="B284" s="629"/>
      <c r="C284" s="587"/>
      <c r="D284" s="587"/>
      <c r="E284" s="588"/>
      <c r="F284" s="588"/>
      <c r="G284" s="342"/>
      <c r="H284" s="589"/>
      <c r="I284" s="589"/>
      <c r="J284" s="589"/>
      <c r="K284" s="617"/>
    </row>
    <row r="285" spans="1:11" ht="15.75" customHeight="1">
      <c r="A285" s="611">
        <f>IF(ISTEXT(B285),MAX($A$1:$A284)+1,"")</f>
        <v>59</v>
      </c>
      <c r="B285" s="629" t="s">
        <v>2468</v>
      </c>
      <c r="C285" s="587"/>
      <c r="D285" s="587"/>
      <c r="E285" s="588"/>
      <c r="F285" s="588"/>
      <c r="G285" s="342"/>
      <c r="H285" s="589"/>
      <c r="I285" s="589"/>
      <c r="J285" s="589"/>
      <c r="K285" s="617"/>
    </row>
    <row r="286" spans="1:11" ht="110.4">
      <c r="A286" s="611"/>
      <c r="B286" s="719" t="s">
        <v>2469</v>
      </c>
      <c r="C286" s="587"/>
      <c r="D286" s="587"/>
      <c r="E286" s="588"/>
      <c r="F286" s="588"/>
      <c r="G286" s="342"/>
      <c r="H286" s="589"/>
      <c r="I286" s="589"/>
      <c r="J286" s="589"/>
      <c r="K286" s="617"/>
    </row>
    <row r="287" spans="1:11">
      <c r="A287" s="611"/>
      <c r="B287" s="629" t="s">
        <v>2470</v>
      </c>
      <c r="C287" s="587" t="s">
        <v>126</v>
      </c>
      <c r="D287" s="587">
        <v>6</v>
      </c>
      <c r="E287" s="446">
        <v>22</v>
      </c>
      <c r="F287" s="446">
        <f>F$252</f>
        <v>0</v>
      </c>
      <c r="G287" s="298"/>
      <c r="H287" s="608">
        <f t="shared" si="14"/>
        <v>0</v>
      </c>
      <c r="I287" s="608">
        <f t="shared" si="14"/>
        <v>0</v>
      </c>
      <c r="J287" s="608">
        <f t="shared" si="14"/>
        <v>0</v>
      </c>
      <c r="K287" s="609">
        <f t="shared" si="15"/>
        <v>0</v>
      </c>
    </row>
    <row r="288" spans="1:11" s="671" customFormat="1">
      <c r="A288" s="692"/>
      <c r="B288" s="629"/>
      <c r="C288" s="630"/>
      <c r="D288" s="712"/>
      <c r="E288" s="548"/>
      <c r="F288" s="548"/>
      <c r="H288" s="548"/>
    </row>
    <row r="289" spans="1:52" s="709" customFormat="1">
      <c r="A289" s="713">
        <f>IF(ISTEXT(B289),MAX($A$11:$A288)+1,"")</f>
        <v>60</v>
      </c>
      <c r="B289" s="711" t="s">
        <v>2471</v>
      </c>
      <c r="C289" s="714"/>
      <c r="D289" s="715"/>
      <c r="E289" s="708"/>
      <c r="F289" s="708"/>
      <c r="H289" s="708"/>
      <c r="J289" s="541"/>
    </row>
    <row r="290" spans="1:52" s="716" customFormat="1" ht="27.6">
      <c r="A290" s="710" t="s">
        <v>1742</v>
      </c>
      <c r="B290" s="711" t="s">
        <v>2472</v>
      </c>
      <c r="C290" s="711"/>
      <c r="D290" s="715"/>
      <c r="E290" s="708"/>
      <c r="F290" s="708"/>
      <c r="H290" s="708"/>
    </row>
    <row r="291" spans="1:52" s="709" customFormat="1" ht="27.6">
      <c r="A291" s="710" t="s">
        <v>1742</v>
      </c>
      <c r="B291" s="711" t="s">
        <v>2448</v>
      </c>
      <c r="C291" s="711"/>
      <c r="D291" s="715"/>
      <c r="E291" s="708"/>
      <c r="F291" s="708"/>
      <c r="H291" s="708"/>
      <c r="J291" s="541"/>
    </row>
    <row r="292" spans="1:52" s="709" customFormat="1">
      <c r="A292" s="710" t="s">
        <v>1742</v>
      </c>
      <c r="B292" s="711" t="s">
        <v>2473</v>
      </c>
      <c r="E292" s="715"/>
      <c r="F292" s="715"/>
      <c r="H292" s="715"/>
      <c r="J292" s="541"/>
    </row>
    <row r="293" spans="1:52" s="709" customFormat="1" ht="110.4">
      <c r="A293" s="717" t="s">
        <v>1742</v>
      </c>
      <c r="B293" s="629" t="s">
        <v>2474</v>
      </c>
      <c r="C293" s="630"/>
      <c r="D293" s="668"/>
      <c r="E293" s="718"/>
      <c r="F293" s="708"/>
      <c r="H293" s="718"/>
      <c r="J293" s="541"/>
    </row>
    <row r="294" spans="1:52" s="709" customFormat="1" ht="41.4">
      <c r="A294" s="717" t="s">
        <v>1742</v>
      </c>
      <c r="B294" s="629" t="s">
        <v>2475</v>
      </c>
      <c r="C294" s="630"/>
      <c r="D294" s="668"/>
      <c r="E294" s="718"/>
      <c r="F294" s="708"/>
      <c r="H294" s="718"/>
      <c r="J294" s="541"/>
    </row>
    <row r="295" spans="1:52" s="709" customFormat="1" ht="82.8">
      <c r="A295" s="717" t="s">
        <v>1742</v>
      </c>
      <c r="B295" s="629" t="s">
        <v>2476</v>
      </c>
      <c r="C295" s="630"/>
      <c r="D295" s="668"/>
      <c r="E295" s="718"/>
      <c r="F295" s="708"/>
      <c r="H295" s="718"/>
      <c r="J295" s="541"/>
    </row>
    <row r="296" spans="1:52" s="709" customFormat="1">
      <c r="A296" s="710"/>
      <c r="B296" s="711" t="s">
        <v>2477</v>
      </c>
      <c r="C296" s="587" t="s">
        <v>126</v>
      </c>
      <c r="D296" s="587">
        <v>0</v>
      </c>
      <c r="E296" s="446">
        <v>1</v>
      </c>
      <c r="F296" s="446">
        <v>0</v>
      </c>
      <c r="G296" s="298"/>
      <c r="H296" s="608">
        <f t="shared" si="14"/>
        <v>0</v>
      </c>
      <c r="I296" s="608">
        <f t="shared" si="14"/>
        <v>0</v>
      </c>
      <c r="J296" s="608">
        <f t="shared" si="14"/>
        <v>0</v>
      </c>
      <c r="K296" s="609">
        <f t="shared" si="15"/>
        <v>0</v>
      </c>
    </row>
    <row r="297" spans="1:52" s="709" customFormat="1">
      <c r="A297" s="705"/>
      <c r="B297" s="544"/>
      <c r="C297" s="544"/>
      <c r="D297" s="706"/>
      <c r="E297" s="707"/>
      <c r="F297" s="708"/>
      <c r="H297" s="707"/>
      <c r="J297" s="541"/>
    </row>
    <row r="298" spans="1:52" s="664" customFormat="1">
      <c r="A298" s="683"/>
      <c r="B298" s="695"/>
      <c r="C298" s="696"/>
      <c r="D298" s="696"/>
      <c r="E298" s="697"/>
      <c r="F298" s="697"/>
      <c r="G298" s="342"/>
      <c r="H298" s="589"/>
      <c r="I298" s="589"/>
      <c r="J298" s="589"/>
      <c r="K298" s="589"/>
    </row>
    <row r="299" spans="1:52" ht="110.4">
      <c r="A299" s="611">
        <f>IF(ISTEXT(B299),MAX($A$1:$A298)+1,"")</f>
        <v>61</v>
      </c>
      <c r="B299" s="665" t="s">
        <v>2478</v>
      </c>
      <c r="C299" s="587"/>
      <c r="D299" s="587"/>
      <c r="E299" s="588"/>
      <c r="F299" s="588"/>
      <c r="G299" s="342"/>
      <c r="H299" s="589"/>
      <c r="I299" s="589"/>
      <c r="J299" s="589"/>
      <c r="K299" s="589"/>
    </row>
    <row r="300" spans="1:52">
      <c r="A300" s="663"/>
      <c r="B300" s="694" t="s">
        <v>2479</v>
      </c>
      <c r="C300" s="643" t="s">
        <v>416</v>
      </c>
      <c r="D300" s="643">
        <v>6</v>
      </c>
      <c r="E300" s="643">
        <v>22</v>
      </c>
      <c r="F300" s="643">
        <v>9</v>
      </c>
      <c r="G300" s="298"/>
      <c r="H300" s="608">
        <f t="shared" ref="H300:J331" si="16">$G300*D300</f>
        <v>0</v>
      </c>
      <c r="I300" s="608">
        <f t="shared" si="16"/>
        <v>0</v>
      </c>
      <c r="J300" s="608">
        <f t="shared" si="16"/>
        <v>0</v>
      </c>
      <c r="K300" s="609">
        <f t="shared" ref="K300:K359" si="17">$G300*SUM(D300:F300)</f>
        <v>0</v>
      </c>
      <c r="L300" s="597"/>
      <c r="M300" s="597"/>
      <c r="N300" s="597"/>
      <c r="O300" s="597"/>
      <c r="P300" s="597"/>
      <c r="Q300" s="597"/>
      <c r="R300" s="597"/>
      <c r="S300" s="597"/>
      <c r="T300" s="597"/>
      <c r="U300" s="597"/>
      <c r="V300" s="597"/>
      <c r="W300" s="597"/>
      <c r="X300" s="597"/>
      <c r="Y300" s="597"/>
      <c r="Z300" s="597"/>
      <c r="AA300" s="597"/>
      <c r="AB300" s="597"/>
      <c r="AC300" s="597"/>
      <c r="AD300" s="597"/>
      <c r="AE300" s="597"/>
      <c r="AF300" s="597"/>
      <c r="AG300" s="597"/>
      <c r="AH300" s="597"/>
      <c r="AI300" s="597"/>
      <c r="AJ300" s="597"/>
      <c r="AK300" s="597"/>
      <c r="AL300" s="597"/>
      <c r="AM300" s="597"/>
      <c r="AN300" s="597"/>
      <c r="AO300" s="597"/>
      <c r="AP300" s="597"/>
      <c r="AQ300" s="597"/>
      <c r="AR300" s="597"/>
      <c r="AS300" s="597"/>
      <c r="AT300" s="597"/>
      <c r="AU300" s="597"/>
      <c r="AV300" s="597"/>
      <c r="AW300" s="597"/>
      <c r="AX300" s="597"/>
      <c r="AY300" s="597"/>
      <c r="AZ300" s="597"/>
    </row>
    <row r="301" spans="1:52">
      <c r="A301" s="663"/>
      <c r="B301" s="694"/>
      <c r="C301" s="643"/>
      <c r="D301" s="643"/>
      <c r="E301" s="643"/>
      <c r="F301" s="643"/>
      <c r="G301" s="342"/>
      <c r="H301" s="608"/>
      <c r="I301" s="608"/>
      <c r="J301" s="608"/>
      <c r="K301" s="609"/>
      <c r="L301" s="597"/>
      <c r="M301" s="597"/>
      <c r="N301" s="597"/>
      <c r="O301" s="597"/>
      <c r="P301" s="597"/>
      <c r="Q301" s="597"/>
      <c r="R301" s="597"/>
      <c r="S301" s="597"/>
      <c r="T301" s="597"/>
      <c r="U301" s="597"/>
      <c r="V301" s="597"/>
      <c r="W301" s="597"/>
      <c r="X301" s="597"/>
      <c r="Y301" s="597"/>
      <c r="Z301" s="597"/>
      <c r="AA301" s="597"/>
      <c r="AB301" s="597"/>
      <c r="AC301" s="597"/>
      <c r="AD301" s="597"/>
      <c r="AE301" s="597"/>
      <c r="AF301" s="597"/>
      <c r="AG301" s="597"/>
      <c r="AH301" s="597"/>
      <c r="AI301" s="597"/>
      <c r="AJ301" s="597"/>
      <c r="AK301" s="597"/>
      <c r="AL301" s="597"/>
      <c r="AM301" s="597"/>
      <c r="AN301" s="597"/>
      <c r="AO301" s="597"/>
      <c r="AP301" s="597"/>
      <c r="AQ301" s="597"/>
      <c r="AR301" s="597"/>
      <c r="AS301" s="597"/>
      <c r="AT301" s="597"/>
      <c r="AU301" s="597"/>
      <c r="AV301" s="597"/>
      <c r="AW301" s="597"/>
      <c r="AX301" s="597"/>
      <c r="AY301" s="597"/>
      <c r="AZ301" s="597"/>
    </row>
    <row r="302" spans="1:52">
      <c r="A302" s="701"/>
      <c r="B302" s="612"/>
      <c r="C302" s="587"/>
      <c r="D302" s="587"/>
      <c r="E302" s="588"/>
      <c r="F302" s="588"/>
      <c r="G302" s="342"/>
      <c r="H302" s="589"/>
      <c r="I302" s="589"/>
      <c r="J302" s="589"/>
      <c r="K302" s="589"/>
    </row>
    <row r="303" spans="1:52" s="664" customFormat="1" ht="96.6">
      <c r="A303" s="585">
        <f>IF(ISTEXT(B303),MAX($A$1:$A302)+1,"")</f>
        <v>62</v>
      </c>
      <c r="B303" s="702" t="s">
        <v>2480</v>
      </c>
      <c r="C303" s="696"/>
      <c r="D303" s="696"/>
      <c r="E303" s="697"/>
      <c r="F303" s="697"/>
      <c r="G303" s="342"/>
      <c r="H303" s="589"/>
      <c r="I303" s="589"/>
      <c r="J303" s="589"/>
      <c r="K303" s="589"/>
    </row>
    <row r="304" spans="1:52" s="664" customFormat="1">
      <c r="A304" s="683"/>
      <c r="B304" s="702" t="s">
        <v>2481</v>
      </c>
      <c r="C304" s="696"/>
      <c r="D304" s="696"/>
      <c r="E304" s="697"/>
      <c r="F304" s="697"/>
      <c r="G304" s="342"/>
      <c r="H304" s="589"/>
      <c r="I304" s="589"/>
      <c r="J304" s="589"/>
      <c r="K304" s="589"/>
    </row>
    <row r="305" spans="1:52" s="664" customFormat="1" ht="27.6">
      <c r="A305" s="683"/>
      <c r="B305" s="702" t="s">
        <v>2482</v>
      </c>
      <c r="C305" s="696"/>
      <c r="D305" s="696"/>
      <c r="E305" s="697"/>
      <c r="F305" s="697"/>
      <c r="G305" s="342"/>
      <c r="H305" s="589"/>
      <c r="I305" s="589"/>
      <c r="J305" s="589"/>
      <c r="K305" s="589"/>
    </row>
    <row r="306" spans="1:52" s="664" customFormat="1">
      <c r="A306" s="683"/>
      <c r="B306" s="702" t="s">
        <v>2483</v>
      </c>
      <c r="C306" s="696"/>
      <c r="D306" s="696"/>
      <c r="E306" s="697"/>
      <c r="F306" s="697"/>
      <c r="G306" s="342"/>
      <c r="H306" s="589"/>
      <c r="I306" s="589"/>
      <c r="J306" s="589"/>
      <c r="K306" s="589"/>
    </row>
    <row r="307" spans="1:52" s="664" customFormat="1">
      <c r="A307" s="683"/>
      <c r="B307" s="702" t="s">
        <v>2484</v>
      </c>
      <c r="C307" s="696"/>
      <c r="D307" s="696"/>
      <c r="E307" s="697"/>
      <c r="F307" s="697"/>
      <c r="G307" s="342"/>
      <c r="H307" s="589"/>
      <c r="I307" s="589"/>
      <c r="J307" s="589"/>
      <c r="K307" s="589"/>
    </row>
    <row r="308" spans="1:52" s="664" customFormat="1" ht="41.4">
      <c r="A308" s="683"/>
      <c r="B308" s="702" t="s">
        <v>2485</v>
      </c>
      <c r="C308" s="696"/>
      <c r="D308" s="696"/>
      <c r="E308" s="697"/>
      <c r="F308" s="697"/>
      <c r="G308" s="342"/>
      <c r="H308" s="589"/>
      <c r="I308" s="589"/>
      <c r="J308" s="589"/>
      <c r="K308" s="589"/>
    </row>
    <row r="309" spans="1:52" s="664" customFormat="1">
      <c r="A309" s="683"/>
      <c r="B309" s="674" t="s">
        <v>2431</v>
      </c>
      <c r="C309" s="696"/>
      <c r="D309" s="696"/>
      <c r="E309" s="697"/>
      <c r="F309" s="697"/>
      <c r="G309" s="342"/>
      <c r="H309" s="589"/>
      <c r="I309" s="589"/>
      <c r="J309" s="589"/>
      <c r="K309" s="589"/>
    </row>
    <row r="310" spans="1:52" s="691" customFormat="1">
      <c r="A310" s="683"/>
      <c r="B310" s="703"/>
      <c r="C310" s="696"/>
      <c r="D310" s="696"/>
      <c r="E310" s="684"/>
      <c r="F310" s="684"/>
      <c r="G310" s="688"/>
      <c r="H310" s="689"/>
      <c r="I310" s="689"/>
      <c r="J310" s="689"/>
      <c r="K310" s="690"/>
    </row>
    <row r="311" spans="1:52">
      <c r="A311" s="623"/>
      <c r="B311" s="700" t="s">
        <v>2486</v>
      </c>
      <c r="C311" s="699"/>
      <c r="D311" s="699"/>
      <c r="E311" s="704"/>
      <c r="F311" s="704"/>
      <c r="G311" s="342"/>
      <c r="H311" s="589"/>
      <c r="I311" s="589"/>
      <c r="J311" s="589"/>
      <c r="K311" s="609"/>
      <c r="L311" s="698"/>
      <c r="M311" s="698"/>
      <c r="N311" s="698"/>
      <c r="O311" s="698"/>
      <c r="P311" s="698"/>
      <c r="Q311" s="698"/>
      <c r="R311" s="698"/>
      <c r="S311" s="698"/>
      <c r="T311" s="698"/>
      <c r="U311" s="698"/>
      <c r="V311" s="698"/>
      <c r="W311" s="698"/>
      <c r="X311" s="698"/>
      <c r="Y311" s="698"/>
      <c r="Z311" s="698"/>
      <c r="AA311" s="698"/>
      <c r="AB311" s="698"/>
      <c r="AC311" s="698"/>
      <c r="AD311" s="698"/>
      <c r="AE311" s="698"/>
      <c r="AF311" s="698"/>
      <c r="AG311" s="698"/>
      <c r="AH311" s="698"/>
      <c r="AI311" s="698"/>
      <c r="AJ311" s="698"/>
      <c r="AK311" s="698"/>
      <c r="AL311" s="698"/>
      <c r="AM311" s="698"/>
      <c r="AN311" s="698"/>
      <c r="AO311" s="698"/>
      <c r="AP311" s="698"/>
      <c r="AQ311" s="698"/>
      <c r="AR311" s="698"/>
      <c r="AS311" s="698"/>
      <c r="AT311" s="698"/>
      <c r="AU311" s="698"/>
      <c r="AV311" s="698"/>
      <c r="AW311" s="698"/>
      <c r="AX311" s="698"/>
      <c r="AY311" s="698"/>
      <c r="AZ311" s="698"/>
    </row>
    <row r="312" spans="1:52" s="698" customFormat="1">
      <c r="A312" s="683"/>
      <c r="B312" s="695" t="s">
        <v>2487</v>
      </c>
      <c r="C312" s="696" t="s">
        <v>1811</v>
      </c>
      <c r="D312" s="696">
        <v>79</v>
      </c>
      <c r="E312" s="696">
        <v>260</v>
      </c>
      <c r="F312" s="696">
        <v>108</v>
      </c>
      <c r="G312" s="298"/>
      <c r="H312" s="608">
        <f t="shared" si="16"/>
        <v>0</v>
      </c>
      <c r="I312" s="608">
        <f t="shared" si="16"/>
        <v>0</v>
      </c>
      <c r="J312" s="608">
        <f t="shared" si="16"/>
        <v>0</v>
      </c>
      <c r="K312" s="609">
        <f t="shared" si="17"/>
        <v>0</v>
      </c>
      <c r="L312" s="590"/>
      <c r="M312" s="590"/>
      <c r="N312" s="590"/>
      <c r="O312" s="590"/>
      <c r="P312" s="590"/>
      <c r="Q312" s="590"/>
      <c r="R312" s="590"/>
      <c r="S312" s="590"/>
      <c r="T312" s="590"/>
      <c r="U312" s="590"/>
      <c r="V312" s="590"/>
      <c r="W312" s="590"/>
      <c r="X312" s="590"/>
      <c r="Y312" s="590"/>
      <c r="Z312" s="590"/>
      <c r="AA312" s="590"/>
      <c r="AB312" s="590"/>
      <c r="AC312" s="590"/>
      <c r="AD312" s="590"/>
      <c r="AE312" s="590"/>
      <c r="AF312" s="590"/>
      <c r="AG312" s="590"/>
      <c r="AH312" s="590"/>
      <c r="AI312" s="590"/>
      <c r="AJ312" s="590"/>
      <c r="AK312" s="590"/>
      <c r="AL312" s="590"/>
      <c r="AM312" s="590"/>
      <c r="AN312" s="590"/>
      <c r="AO312" s="590"/>
      <c r="AP312" s="590"/>
      <c r="AQ312" s="590"/>
      <c r="AR312" s="590"/>
      <c r="AS312" s="590"/>
      <c r="AT312" s="590"/>
      <c r="AU312" s="590"/>
      <c r="AV312" s="590"/>
      <c r="AW312" s="590"/>
      <c r="AX312" s="590"/>
      <c r="AY312" s="590"/>
      <c r="AZ312" s="590"/>
    </row>
    <row r="313" spans="1:52" s="698" customFormat="1">
      <c r="A313" s="623"/>
      <c r="B313" s="627" t="s">
        <v>2488</v>
      </c>
      <c r="C313" s="643" t="s">
        <v>1811</v>
      </c>
      <c r="D313" s="643">
        <v>19</v>
      </c>
      <c r="E313" s="696">
        <v>70</v>
      </c>
      <c r="F313" s="696">
        <v>29</v>
      </c>
      <c r="G313" s="298"/>
      <c r="H313" s="608">
        <f t="shared" si="16"/>
        <v>0</v>
      </c>
      <c r="I313" s="608">
        <f t="shared" si="16"/>
        <v>0</v>
      </c>
      <c r="J313" s="608">
        <f t="shared" si="16"/>
        <v>0</v>
      </c>
      <c r="K313" s="609">
        <f t="shared" si="17"/>
        <v>0</v>
      </c>
    </row>
    <row r="314" spans="1:52" s="698" customFormat="1">
      <c r="A314" s="623"/>
      <c r="B314" s="700" t="s">
        <v>2489</v>
      </c>
      <c r="C314" s="643"/>
      <c r="D314" s="643"/>
      <c r="E314" s="588"/>
      <c r="F314" s="588"/>
      <c r="G314" s="342"/>
      <c r="H314" s="589"/>
      <c r="I314" s="589"/>
      <c r="J314" s="589"/>
      <c r="K314" s="609"/>
    </row>
    <row r="315" spans="1:52" s="698" customFormat="1">
      <c r="A315" s="623"/>
      <c r="B315" s="627" t="s">
        <v>2487</v>
      </c>
      <c r="C315" s="699" t="s">
        <v>1811</v>
      </c>
      <c r="D315" s="696">
        <v>55</v>
      </c>
      <c r="E315" s="696">
        <v>180</v>
      </c>
      <c r="F315" s="696">
        <v>78</v>
      </c>
      <c r="G315" s="298"/>
      <c r="H315" s="608">
        <f t="shared" si="16"/>
        <v>0</v>
      </c>
      <c r="I315" s="608">
        <f t="shared" si="16"/>
        <v>0</v>
      </c>
      <c r="J315" s="608">
        <f t="shared" si="16"/>
        <v>0</v>
      </c>
      <c r="K315" s="609">
        <f t="shared" si="17"/>
        <v>0</v>
      </c>
    </row>
    <row r="316" spans="1:52" s="698" customFormat="1">
      <c r="A316" s="623"/>
      <c r="B316" s="627" t="s">
        <v>2488</v>
      </c>
      <c r="C316" s="643" t="s">
        <v>1811</v>
      </c>
      <c r="D316" s="643">
        <v>19</v>
      </c>
      <c r="E316" s="696">
        <v>69</v>
      </c>
      <c r="F316" s="696">
        <v>29</v>
      </c>
      <c r="G316" s="298"/>
      <c r="H316" s="608">
        <f t="shared" si="16"/>
        <v>0</v>
      </c>
      <c r="I316" s="608">
        <f t="shared" si="16"/>
        <v>0</v>
      </c>
      <c r="J316" s="608">
        <f t="shared" si="16"/>
        <v>0</v>
      </c>
      <c r="K316" s="609">
        <f t="shared" ref="K316" si="18">$G316*SUM(D316:F316)</f>
        <v>0</v>
      </c>
    </row>
    <row r="317" spans="1:52" s="664" customFormat="1">
      <c r="A317" s="683"/>
      <c r="B317" s="695" t="s">
        <v>2490</v>
      </c>
      <c r="C317" s="696"/>
      <c r="D317" s="696"/>
      <c r="E317" s="697"/>
      <c r="F317" s="697"/>
      <c r="G317" s="342"/>
      <c r="H317" s="589"/>
      <c r="I317" s="589"/>
      <c r="J317" s="589"/>
      <c r="K317" s="589"/>
    </row>
    <row r="318" spans="1:52" s="664" customFormat="1" ht="41.4">
      <c r="A318" s="683"/>
      <c r="B318" s="695" t="s">
        <v>2491</v>
      </c>
      <c r="C318" s="696"/>
      <c r="D318" s="696"/>
      <c r="E318" s="697"/>
      <c r="F318" s="697"/>
      <c r="G318" s="342"/>
      <c r="H318" s="589"/>
      <c r="I318" s="589"/>
      <c r="J318" s="589"/>
      <c r="K318" s="589"/>
    </row>
    <row r="319" spans="1:52" s="664" customFormat="1">
      <c r="A319" s="683"/>
      <c r="B319" s="695"/>
      <c r="C319" s="696"/>
      <c r="D319" s="696"/>
      <c r="E319" s="697"/>
      <c r="F319" s="697"/>
      <c r="G319" s="342"/>
      <c r="H319" s="589"/>
      <c r="I319" s="589"/>
      <c r="J319" s="589"/>
      <c r="K319" s="589"/>
    </row>
    <row r="320" spans="1:52" ht="26.25" customHeight="1">
      <c r="A320" s="611">
        <f>IF(ISTEXT(B320),MAX($A$1:$A319)+1,"")</f>
        <v>63</v>
      </c>
      <c r="B320" s="612" t="s">
        <v>2492</v>
      </c>
      <c r="C320" s="587"/>
      <c r="D320" s="587"/>
      <c r="E320" s="588"/>
      <c r="F320" s="588"/>
      <c r="G320" s="342"/>
      <c r="H320" s="589"/>
      <c r="I320" s="589"/>
      <c r="J320" s="589"/>
      <c r="K320" s="589"/>
    </row>
    <row r="321" spans="1:52">
      <c r="A321" s="663"/>
      <c r="B321" s="694" t="s">
        <v>2493</v>
      </c>
      <c r="C321" s="643" t="s">
        <v>416</v>
      </c>
      <c r="D321" s="643">
        <v>24</v>
      </c>
      <c r="E321" s="643">
        <v>88</v>
      </c>
      <c r="F321" s="643">
        <v>36</v>
      </c>
      <c r="G321" s="298"/>
      <c r="H321" s="608">
        <f t="shared" si="16"/>
        <v>0</v>
      </c>
      <c r="I321" s="608">
        <f t="shared" si="16"/>
        <v>0</v>
      </c>
      <c r="J321" s="608">
        <f t="shared" si="16"/>
        <v>0</v>
      </c>
      <c r="K321" s="609">
        <f t="shared" si="17"/>
        <v>0</v>
      </c>
      <c r="L321" s="597"/>
      <c r="M321" s="597"/>
      <c r="N321" s="597"/>
      <c r="O321" s="597"/>
      <c r="P321" s="597"/>
      <c r="Q321" s="597"/>
      <c r="R321" s="597"/>
      <c r="S321" s="597"/>
      <c r="T321" s="597"/>
      <c r="U321" s="597"/>
      <c r="V321" s="597"/>
      <c r="W321" s="597"/>
      <c r="X321" s="597"/>
      <c r="Y321" s="597"/>
      <c r="Z321" s="597"/>
      <c r="AA321" s="597"/>
      <c r="AB321" s="597"/>
      <c r="AC321" s="597"/>
      <c r="AD321" s="597"/>
      <c r="AE321" s="597"/>
      <c r="AF321" s="597"/>
      <c r="AG321" s="597"/>
      <c r="AH321" s="597"/>
      <c r="AI321" s="597"/>
      <c r="AJ321" s="597"/>
      <c r="AK321" s="597"/>
      <c r="AL321" s="597"/>
      <c r="AM321" s="597"/>
      <c r="AN321" s="597"/>
      <c r="AO321" s="597"/>
      <c r="AP321" s="597"/>
      <c r="AQ321" s="597"/>
      <c r="AR321" s="597"/>
      <c r="AS321" s="597"/>
      <c r="AT321" s="597"/>
      <c r="AU321" s="597"/>
      <c r="AV321" s="597"/>
      <c r="AW321" s="597"/>
      <c r="AX321" s="597"/>
      <c r="AY321" s="597"/>
      <c r="AZ321" s="597"/>
    </row>
    <row r="322" spans="1:52">
      <c r="A322" s="663"/>
      <c r="B322" s="694"/>
      <c r="C322" s="643"/>
      <c r="D322" s="643"/>
      <c r="E322" s="643"/>
      <c r="F322" s="643"/>
      <c r="G322" s="342"/>
      <c r="H322" s="589"/>
      <c r="I322" s="589"/>
      <c r="J322" s="589"/>
      <c r="K322" s="617"/>
      <c r="L322" s="597"/>
      <c r="M322" s="597"/>
      <c r="N322" s="597"/>
      <c r="O322" s="597"/>
      <c r="P322" s="597"/>
      <c r="Q322" s="597"/>
      <c r="R322" s="597"/>
      <c r="S322" s="597"/>
      <c r="T322" s="597"/>
      <c r="U322" s="597"/>
      <c r="V322" s="597"/>
      <c r="W322" s="597"/>
      <c r="X322" s="597"/>
      <c r="Y322" s="597"/>
      <c r="Z322" s="597"/>
      <c r="AA322" s="597"/>
      <c r="AB322" s="597"/>
      <c r="AC322" s="597"/>
      <c r="AD322" s="597"/>
      <c r="AE322" s="597"/>
      <c r="AF322" s="597"/>
      <c r="AG322" s="597"/>
      <c r="AH322" s="597"/>
      <c r="AI322" s="597"/>
      <c r="AJ322" s="597"/>
      <c r="AK322" s="597"/>
      <c r="AL322" s="597"/>
      <c r="AM322" s="597"/>
      <c r="AN322" s="597"/>
      <c r="AO322" s="597"/>
      <c r="AP322" s="597"/>
      <c r="AQ322" s="597"/>
      <c r="AR322" s="597"/>
      <c r="AS322" s="597"/>
      <c r="AT322" s="597"/>
      <c r="AU322" s="597"/>
      <c r="AV322" s="597"/>
      <c r="AW322" s="597"/>
      <c r="AX322" s="597"/>
      <c r="AY322" s="597"/>
      <c r="AZ322" s="597"/>
    </row>
    <row r="323" spans="1:52" ht="26.25" customHeight="1">
      <c r="A323" s="611">
        <f>IF(ISTEXT(B323),MAX($A$1:$A322)+1,"")</f>
        <v>64</v>
      </c>
      <c r="B323" s="612" t="s">
        <v>2494</v>
      </c>
      <c r="C323" s="587"/>
      <c r="D323" s="587"/>
      <c r="E323" s="588"/>
      <c r="F323" s="588"/>
      <c r="G323" s="342"/>
      <c r="H323" s="589"/>
      <c r="I323" s="589"/>
      <c r="J323" s="589"/>
      <c r="K323" s="589"/>
    </row>
    <row r="324" spans="1:52">
      <c r="A324" s="663"/>
      <c r="B324" s="694" t="s">
        <v>2493</v>
      </c>
      <c r="C324" s="643" t="s">
        <v>416</v>
      </c>
      <c r="D324" s="643">
        <v>8</v>
      </c>
      <c r="E324" s="643">
        <v>22</v>
      </c>
      <c r="F324" s="643">
        <v>9</v>
      </c>
      <c r="G324" s="298"/>
      <c r="H324" s="608">
        <f t="shared" si="16"/>
        <v>0</v>
      </c>
      <c r="I324" s="608">
        <f t="shared" si="16"/>
        <v>0</v>
      </c>
      <c r="J324" s="608">
        <f t="shared" si="16"/>
        <v>0</v>
      </c>
      <c r="K324" s="609">
        <f t="shared" si="17"/>
        <v>0</v>
      </c>
      <c r="L324" s="597"/>
      <c r="M324" s="597"/>
      <c r="N324" s="597"/>
      <c r="O324" s="597"/>
      <c r="P324" s="597"/>
      <c r="Q324" s="597"/>
      <c r="R324" s="597"/>
      <c r="S324" s="597"/>
      <c r="T324" s="597"/>
      <c r="U324" s="597"/>
      <c r="V324" s="597"/>
      <c r="W324" s="597"/>
      <c r="X324" s="597"/>
      <c r="Y324" s="597"/>
      <c r="Z324" s="597"/>
      <c r="AA324" s="597"/>
      <c r="AB324" s="597"/>
      <c r="AC324" s="597"/>
      <c r="AD324" s="597"/>
      <c r="AE324" s="597"/>
      <c r="AF324" s="597"/>
      <c r="AG324" s="597"/>
      <c r="AH324" s="597"/>
      <c r="AI324" s="597"/>
      <c r="AJ324" s="597"/>
      <c r="AK324" s="597"/>
      <c r="AL324" s="597"/>
      <c r="AM324" s="597"/>
      <c r="AN324" s="597"/>
      <c r="AO324" s="597"/>
      <c r="AP324" s="597"/>
      <c r="AQ324" s="597"/>
      <c r="AR324" s="597"/>
      <c r="AS324" s="597"/>
      <c r="AT324" s="597"/>
      <c r="AU324" s="597"/>
      <c r="AV324" s="597"/>
      <c r="AW324" s="597"/>
      <c r="AX324" s="597"/>
      <c r="AY324" s="597"/>
      <c r="AZ324" s="597"/>
    </row>
    <row r="325" spans="1:52">
      <c r="A325" s="663"/>
      <c r="B325" s="694"/>
      <c r="C325" s="643"/>
      <c r="D325" s="643"/>
      <c r="E325" s="643"/>
      <c r="F325" s="643"/>
      <c r="G325" s="342"/>
      <c r="H325" s="589"/>
      <c r="I325" s="589"/>
      <c r="J325" s="589"/>
      <c r="K325" s="617"/>
      <c r="L325" s="597"/>
      <c r="M325" s="597"/>
      <c r="N325" s="597"/>
      <c r="O325" s="597"/>
      <c r="P325" s="597"/>
      <c r="Q325" s="597"/>
      <c r="R325" s="597"/>
      <c r="S325" s="597"/>
      <c r="T325" s="597"/>
      <c r="U325" s="597"/>
      <c r="V325" s="597"/>
      <c r="W325" s="597"/>
      <c r="X325" s="597"/>
      <c r="Y325" s="597"/>
      <c r="Z325" s="597"/>
      <c r="AA325" s="597"/>
      <c r="AB325" s="597"/>
      <c r="AC325" s="597"/>
      <c r="AD325" s="597"/>
      <c r="AE325" s="597"/>
      <c r="AF325" s="597"/>
      <c r="AG325" s="597"/>
      <c r="AH325" s="597"/>
      <c r="AI325" s="597"/>
      <c r="AJ325" s="597"/>
      <c r="AK325" s="597"/>
      <c r="AL325" s="597"/>
      <c r="AM325" s="597"/>
      <c r="AN325" s="597"/>
      <c r="AO325" s="597"/>
      <c r="AP325" s="597"/>
      <c r="AQ325" s="597"/>
      <c r="AR325" s="597"/>
      <c r="AS325" s="597"/>
      <c r="AT325" s="597"/>
      <c r="AU325" s="597"/>
      <c r="AV325" s="597"/>
      <c r="AW325" s="597"/>
      <c r="AX325" s="597"/>
      <c r="AY325" s="597"/>
      <c r="AZ325" s="597"/>
    </row>
    <row r="326" spans="1:52" ht="82.8">
      <c r="A326" s="611">
        <f>IF(ISTEXT(B326),MAX($A$1:$A325)+1,"")</f>
        <v>65</v>
      </c>
      <c r="B326" s="665" t="s">
        <v>2495</v>
      </c>
      <c r="C326" s="587"/>
      <c r="D326" s="587"/>
      <c r="E326" s="588"/>
      <c r="F326" s="588"/>
      <c r="G326" s="342"/>
      <c r="H326" s="589"/>
      <c r="I326" s="589"/>
      <c r="J326" s="589"/>
      <c r="K326" s="589"/>
    </row>
    <row r="327" spans="1:52">
      <c r="A327" s="663"/>
      <c r="B327" s="694" t="s">
        <v>2496</v>
      </c>
      <c r="C327" s="643" t="s">
        <v>416</v>
      </c>
      <c r="D327" s="643">
        <v>8</v>
      </c>
      <c r="E327" s="643">
        <v>22</v>
      </c>
      <c r="F327" s="643">
        <v>9</v>
      </c>
      <c r="G327" s="298"/>
      <c r="H327" s="608">
        <f t="shared" si="16"/>
        <v>0</v>
      </c>
      <c r="I327" s="608">
        <f t="shared" si="16"/>
        <v>0</v>
      </c>
      <c r="J327" s="608">
        <f t="shared" si="16"/>
        <v>0</v>
      </c>
      <c r="K327" s="609">
        <f t="shared" si="17"/>
        <v>0</v>
      </c>
      <c r="L327" s="597"/>
      <c r="M327" s="597"/>
      <c r="N327" s="597"/>
      <c r="O327" s="597"/>
      <c r="P327" s="597"/>
      <c r="Q327" s="597"/>
      <c r="R327" s="597"/>
      <c r="S327" s="597"/>
      <c r="T327" s="597"/>
      <c r="U327" s="597"/>
      <c r="V327" s="597"/>
      <c r="W327" s="597"/>
      <c r="X327" s="597"/>
      <c r="Y327" s="597"/>
      <c r="Z327" s="597"/>
      <c r="AA327" s="597"/>
      <c r="AB327" s="597"/>
      <c r="AC327" s="597"/>
      <c r="AD327" s="597"/>
      <c r="AE327" s="597"/>
      <c r="AF327" s="597"/>
      <c r="AG327" s="597"/>
      <c r="AH327" s="597"/>
      <c r="AI327" s="597"/>
      <c r="AJ327" s="597"/>
      <c r="AK327" s="597"/>
      <c r="AL327" s="597"/>
      <c r="AM327" s="597"/>
      <c r="AN327" s="597"/>
      <c r="AO327" s="597"/>
      <c r="AP327" s="597"/>
      <c r="AQ327" s="597"/>
      <c r="AR327" s="597"/>
      <c r="AS327" s="597"/>
      <c r="AT327" s="597"/>
      <c r="AU327" s="597"/>
      <c r="AV327" s="597"/>
      <c r="AW327" s="597"/>
      <c r="AX327" s="597"/>
      <c r="AY327" s="597"/>
      <c r="AZ327" s="597"/>
    </row>
    <row r="328" spans="1:52" s="671" customFormat="1">
      <c r="A328" s="692"/>
      <c r="B328" s="544"/>
      <c r="C328" s="630"/>
      <c r="D328" s="668"/>
      <c r="E328" s="693"/>
      <c r="F328" s="680"/>
    </row>
    <row r="329" spans="1:52" s="681" customFormat="1" ht="96.6">
      <c r="A329" s="385">
        <f>IF(ISTEXT(B329),MAX($A$13:$A328)+1,"")</f>
        <v>66</v>
      </c>
      <c r="B329" s="542" t="s">
        <v>2497</v>
      </c>
      <c r="C329" s="630"/>
      <c r="D329" s="630"/>
      <c r="E329" s="679"/>
      <c r="F329" s="680"/>
    </row>
    <row r="330" spans="1:52" s="681" customFormat="1">
      <c r="A330" s="692"/>
      <c r="B330" s="544"/>
      <c r="C330" s="630"/>
      <c r="D330" s="630"/>
      <c r="E330" s="679"/>
      <c r="F330" s="680"/>
    </row>
    <row r="331" spans="1:52" s="681" customFormat="1">
      <c r="A331" s="676"/>
      <c r="B331" s="544" t="s">
        <v>2498</v>
      </c>
      <c r="C331" s="643" t="s">
        <v>416</v>
      </c>
      <c r="D331" s="643">
        <v>0</v>
      </c>
      <c r="E331" s="643">
        <v>1</v>
      </c>
      <c r="F331" s="643">
        <v>0</v>
      </c>
      <c r="G331" s="298"/>
      <c r="H331" s="608">
        <f t="shared" si="16"/>
        <v>0</v>
      </c>
      <c r="I331" s="608">
        <f t="shared" si="16"/>
        <v>0</v>
      </c>
      <c r="J331" s="608">
        <f t="shared" si="16"/>
        <v>0</v>
      </c>
      <c r="K331" s="609">
        <f t="shared" si="17"/>
        <v>0</v>
      </c>
    </row>
    <row r="332" spans="1:52" s="681" customFormat="1">
      <c r="A332" s="676"/>
      <c r="B332" s="677"/>
      <c r="C332" s="678"/>
      <c r="D332" s="678"/>
      <c r="E332" s="679"/>
      <c r="F332" s="680"/>
    </row>
    <row r="333" spans="1:52" s="303" customFormat="1" outlineLevel="1">
      <c r="A333" s="628"/>
      <c r="B333" s="629"/>
      <c r="C333" s="630"/>
      <c r="D333" s="346"/>
      <c r="E333" s="346"/>
      <c r="F333" s="346"/>
      <c r="G333" s="631"/>
      <c r="H333" s="608"/>
      <c r="I333" s="608"/>
      <c r="J333" s="632"/>
      <c r="K333" s="609"/>
    </row>
    <row r="334" spans="1:52" s="631" customFormat="1">
      <c r="A334" s="633"/>
      <c r="B334" s="634" t="s">
        <v>2323</v>
      </c>
      <c r="C334" s="291"/>
      <c r="D334" s="346"/>
      <c r="E334" s="682"/>
      <c r="F334" s="621"/>
      <c r="H334" s="608">
        <f>SUM(H168:H332)</f>
        <v>0</v>
      </c>
      <c r="I334" s="608">
        <f>SUM(I168:I332)</f>
        <v>0</v>
      </c>
      <c r="J334" s="608">
        <f>SUM(J168:J332)</f>
        <v>0</v>
      </c>
      <c r="K334" s="608"/>
    </row>
    <row r="335" spans="1:52" s="664" customFormat="1">
      <c r="A335" s="663"/>
      <c r="B335" s="612"/>
      <c r="C335" s="587"/>
      <c r="D335" s="587"/>
      <c r="E335" s="588"/>
      <c r="F335" s="588"/>
      <c r="G335" s="342"/>
      <c r="H335" s="589"/>
      <c r="I335" s="589"/>
      <c r="J335" s="589"/>
      <c r="K335" s="589"/>
    </row>
    <row r="336" spans="1:52" s="662" customFormat="1">
      <c r="A336" s="644" t="s">
        <v>2499</v>
      </c>
      <c r="B336" s="645" t="s">
        <v>2274</v>
      </c>
      <c r="C336" s="646"/>
      <c r="D336" s="646"/>
      <c r="E336" s="647"/>
      <c r="F336" s="647"/>
      <c r="G336" s="648"/>
      <c r="H336" s="649"/>
      <c r="I336" s="649"/>
      <c r="J336" s="649"/>
      <c r="K336" s="650"/>
      <c r="L336" s="651"/>
      <c r="M336" s="651"/>
      <c r="N336" s="651"/>
      <c r="O336" s="651"/>
      <c r="P336" s="651"/>
      <c r="Q336" s="651"/>
      <c r="R336" s="651"/>
      <c r="S336" s="651"/>
      <c r="T336" s="651"/>
      <c r="U336" s="651"/>
      <c r="V336" s="651"/>
      <c r="W336" s="651"/>
      <c r="X336" s="651"/>
      <c r="Y336" s="651"/>
      <c r="Z336" s="651"/>
      <c r="AA336" s="651"/>
      <c r="AB336" s="651"/>
      <c r="AC336" s="651"/>
      <c r="AD336" s="651"/>
      <c r="AE336" s="651"/>
      <c r="AF336" s="651"/>
      <c r="AG336" s="651"/>
      <c r="AH336" s="651"/>
      <c r="AI336" s="651"/>
      <c r="AJ336" s="651"/>
      <c r="AK336" s="651"/>
      <c r="AL336" s="651"/>
      <c r="AM336" s="651"/>
      <c r="AN336" s="651"/>
      <c r="AO336" s="651"/>
      <c r="AP336" s="651"/>
      <c r="AQ336" s="651"/>
      <c r="AR336" s="651"/>
      <c r="AS336" s="651"/>
      <c r="AT336" s="651"/>
      <c r="AU336" s="651"/>
      <c r="AV336" s="651"/>
      <c r="AW336" s="651"/>
      <c r="AX336" s="651"/>
      <c r="AY336" s="652"/>
      <c r="AZ336" s="652"/>
    </row>
    <row r="337" spans="1:52" s="619" customFormat="1">
      <c r="A337" s="683"/>
      <c r="B337" s="660"/>
      <c r="C337" s="660"/>
      <c r="D337" s="660"/>
      <c r="E337" s="684"/>
      <c r="F337" s="684"/>
      <c r="G337" s="342"/>
      <c r="H337" s="589"/>
      <c r="I337" s="589"/>
      <c r="J337" s="589"/>
      <c r="K337" s="685"/>
    </row>
    <row r="338" spans="1:52" ht="41.4">
      <c r="A338" s="611">
        <f>IF(ISTEXT(B338),MAX($A$1:$A337)+1,"")</f>
        <v>67</v>
      </c>
      <c r="B338" s="660" t="s">
        <v>2500</v>
      </c>
      <c r="C338" s="672"/>
      <c r="D338" s="672"/>
      <c r="E338" s="673"/>
      <c r="F338" s="673"/>
      <c r="G338" s="342"/>
      <c r="H338" s="589"/>
      <c r="I338" s="589"/>
      <c r="J338" s="589"/>
      <c r="K338" s="589"/>
    </row>
    <row r="339" spans="1:52" ht="66.75" customHeight="1">
      <c r="A339" s="585"/>
      <c r="B339" s="686" t="s">
        <v>2501</v>
      </c>
      <c r="C339" s="587"/>
      <c r="D339" s="587"/>
      <c r="E339" s="687"/>
      <c r="F339" s="687"/>
      <c r="G339" s="688"/>
      <c r="H339" s="689"/>
      <c r="I339" s="689"/>
      <c r="J339" s="689"/>
      <c r="K339" s="690"/>
      <c r="L339" s="691"/>
      <c r="M339" s="691"/>
      <c r="N339" s="691"/>
      <c r="O339" s="691"/>
      <c r="P339" s="691"/>
      <c r="Q339" s="691"/>
      <c r="R339" s="691"/>
      <c r="S339" s="691"/>
      <c r="T339" s="691"/>
      <c r="U339" s="691"/>
      <c r="V339" s="691"/>
      <c r="W339" s="691"/>
      <c r="X339" s="691"/>
      <c r="Y339" s="691"/>
      <c r="Z339" s="691"/>
      <c r="AA339" s="691"/>
      <c r="AB339" s="691"/>
      <c r="AC339" s="691"/>
      <c r="AD339" s="691"/>
      <c r="AE339" s="691"/>
      <c r="AF339" s="691"/>
      <c r="AG339" s="691"/>
      <c r="AH339" s="691"/>
      <c r="AI339" s="691"/>
      <c r="AJ339" s="691"/>
      <c r="AK339" s="691"/>
      <c r="AL339" s="691"/>
      <c r="AM339" s="691"/>
      <c r="AN339" s="691"/>
      <c r="AO339" s="691"/>
      <c r="AP339" s="691"/>
      <c r="AQ339" s="691"/>
      <c r="AR339" s="691"/>
      <c r="AS339" s="691"/>
      <c r="AT339" s="691"/>
      <c r="AU339" s="691"/>
      <c r="AV339" s="691"/>
      <c r="AW339" s="691"/>
      <c r="AX339" s="691"/>
      <c r="AY339" s="691"/>
      <c r="AZ339" s="691"/>
    </row>
    <row r="340" spans="1:52">
      <c r="A340" s="611"/>
      <c r="B340" s="674" t="s">
        <v>2502</v>
      </c>
      <c r="C340" s="672"/>
      <c r="D340" s="672"/>
      <c r="E340" s="673"/>
      <c r="F340" s="673"/>
      <c r="G340" s="342"/>
      <c r="H340" s="589"/>
      <c r="I340" s="589"/>
      <c r="J340" s="589"/>
      <c r="K340" s="589"/>
    </row>
    <row r="341" spans="1:52">
      <c r="A341" s="641"/>
      <c r="B341" s="642" t="s">
        <v>2503</v>
      </c>
      <c r="C341" s="643" t="s">
        <v>1811</v>
      </c>
      <c r="D341" s="643">
        <v>30</v>
      </c>
      <c r="E341" s="588">
        <v>80</v>
      </c>
      <c r="F341" s="588">
        <v>33</v>
      </c>
      <c r="G341" s="298"/>
      <c r="H341" s="608">
        <f>$G341*D341</f>
        <v>0</v>
      </c>
      <c r="I341" s="608">
        <f t="shared" ref="I341:J395" si="19">$G341*E341</f>
        <v>0</v>
      </c>
      <c r="J341" s="608">
        <f t="shared" si="19"/>
        <v>0</v>
      </c>
      <c r="K341" s="609">
        <f t="shared" si="17"/>
        <v>0</v>
      </c>
    </row>
    <row r="342" spans="1:52">
      <c r="A342" s="641"/>
      <c r="B342" s="642"/>
      <c r="C342" s="643"/>
      <c r="D342" s="643"/>
      <c r="E342" s="588"/>
      <c r="F342" s="588"/>
      <c r="G342" s="342"/>
      <c r="H342" s="589"/>
      <c r="I342" s="589"/>
      <c r="J342" s="589"/>
      <c r="K342" s="617"/>
    </row>
    <row r="343" spans="1:52" ht="110.4">
      <c r="A343" s="611">
        <f>IF(ISTEXT(B343),MAX($A$1:$A341)+1,"")</f>
        <v>68</v>
      </c>
      <c r="B343" s="660" t="s">
        <v>2504</v>
      </c>
      <c r="C343" s="672"/>
      <c r="D343" s="672"/>
      <c r="E343" s="673"/>
      <c r="F343" s="673"/>
      <c r="G343" s="342"/>
      <c r="H343" s="589"/>
      <c r="I343" s="589"/>
      <c r="J343" s="589"/>
      <c r="K343" s="589"/>
    </row>
    <row r="344" spans="1:52">
      <c r="A344" s="641"/>
      <c r="B344" s="642" t="s">
        <v>2505</v>
      </c>
      <c r="C344" s="643" t="s">
        <v>416</v>
      </c>
      <c r="D344" s="643">
        <v>8</v>
      </c>
      <c r="E344" s="588">
        <v>22</v>
      </c>
      <c r="F344" s="588">
        <v>9</v>
      </c>
      <c r="G344" s="298"/>
      <c r="H344" s="608">
        <f>$G344*D344</f>
        <v>0</v>
      </c>
      <c r="I344" s="608">
        <f t="shared" si="19"/>
        <v>0</v>
      </c>
      <c r="J344" s="608">
        <f t="shared" si="19"/>
        <v>0</v>
      </c>
      <c r="K344" s="609">
        <f t="shared" si="17"/>
        <v>0</v>
      </c>
    </row>
    <row r="345" spans="1:52">
      <c r="A345" s="641"/>
      <c r="B345" s="642"/>
      <c r="C345" s="643"/>
      <c r="D345" s="643"/>
      <c r="E345" s="588"/>
      <c r="F345" s="588"/>
      <c r="G345" s="342"/>
      <c r="H345" s="589"/>
      <c r="I345" s="589"/>
      <c r="J345" s="589"/>
      <c r="K345" s="609"/>
    </row>
    <row r="346" spans="1:52" ht="27.6">
      <c r="A346" s="611">
        <f>IF(ISTEXT(B346),MAX($A$1:$A345)+1,"")</f>
        <v>69</v>
      </c>
      <c r="B346" s="660" t="s">
        <v>2506</v>
      </c>
      <c r="C346" s="672"/>
      <c r="D346" s="672"/>
      <c r="E346" s="673"/>
      <c r="F346" s="673"/>
      <c r="G346" s="342"/>
      <c r="H346" s="589"/>
      <c r="I346" s="589"/>
      <c r="J346" s="589"/>
      <c r="K346" s="589"/>
    </row>
    <row r="347" spans="1:52">
      <c r="A347" s="611"/>
      <c r="B347" s="674" t="s">
        <v>2502</v>
      </c>
      <c r="C347" s="672"/>
      <c r="D347" s="672"/>
      <c r="E347" s="673"/>
      <c r="F347" s="673"/>
      <c r="G347" s="342"/>
      <c r="H347" s="589"/>
      <c r="I347" s="589"/>
      <c r="J347" s="589"/>
      <c r="K347" s="589"/>
    </row>
    <row r="348" spans="1:52">
      <c r="A348" s="641"/>
      <c r="B348" s="642" t="s">
        <v>2507</v>
      </c>
      <c r="C348" s="643" t="s">
        <v>1811</v>
      </c>
      <c r="D348" s="643">
        <v>11</v>
      </c>
      <c r="E348" s="588">
        <v>20</v>
      </c>
      <c r="F348" s="588">
        <v>9</v>
      </c>
      <c r="G348" s="298"/>
      <c r="H348" s="608">
        <f t="shared" ref="H348:J407" si="20">$G348*D348</f>
        <v>0</v>
      </c>
      <c r="I348" s="608">
        <f t="shared" si="19"/>
        <v>0</v>
      </c>
      <c r="J348" s="608">
        <f t="shared" si="19"/>
        <v>0</v>
      </c>
      <c r="K348" s="609">
        <f t="shared" si="17"/>
        <v>0</v>
      </c>
    </row>
    <row r="349" spans="1:52">
      <c r="A349" s="641"/>
      <c r="B349" s="642" t="s">
        <v>2508</v>
      </c>
      <c r="C349" s="643" t="s">
        <v>1811</v>
      </c>
      <c r="D349" s="643">
        <v>49</v>
      </c>
      <c r="E349" s="643">
        <v>200</v>
      </c>
      <c r="F349" s="643">
        <v>75</v>
      </c>
      <c r="G349" s="298"/>
      <c r="H349" s="608">
        <f t="shared" si="20"/>
        <v>0</v>
      </c>
      <c r="I349" s="608">
        <f t="shared" si="19"/>
        <v>0</v>
      </c>
      <c r="J349" s="608">
        <f t="shared" si="19"/>
        <v>0</v>
      </c>
      <c r="K349" s="609">
        <f t="shared" si="17"/>
        <v>0</v>
      </c>
    </row>
    <row r="350" spans="1:52">
      <c r="A350" s="641"/>
      <c r="B350" s="642" t="s">
        <v>2509</v>
      </c>
      <c r="C350" s="643" t="s">
        <v>1811</v>
      </c>
      <c r="D350" s="643">
        <v>4</v>
      </c>
      <c r="E350" s="643">
        <v>11</v>
      </c>
      <c r="F350" s="643">
        <v>5</v>
      </c>
      <c r="G350" s="298"/>
      <c r="H350" s="608">
        <f t="shared" si="20"/>
        <v>0</v>
      </c>
      <c r="I350" s="608">
        <f t="shared" si="19"/>
        <v>0</v>
      </c>
      <c r="J350" s="608">
        <f t="shared" si="19"/>
        <v>0</v>
      </c>
      <c r="K350" s="609">
        <f t="shared" si="17"/>
        <v>0</v>
      </c>
    </row>
    <row r="351" spans="1:52">
      <c r="A351" s="641"/>
      <c r="B351" s="642" t="s">
        <v>2510</v>
      </c>
      <c r="C351" s="643" t="s">
        <v>1811</v>
      </c>
      <c r="D351" s="643">
        <f>8*1</f>
        <v>8</v>
      </c>
      <c r="E351" s="643">
        <v>22</v>
      </c>
      <c r="F351" s="643">
        <f>9*1</f>
        <v>9</v>
      </c>
      <c r="G351" s="298"/>
      <c r="H351" s="608">
        <f t="shared" si="20"/>
        <v>0</v>
      </c>
      <c r="I351" s="608">
        <f t="shared" si="19"/>
        <v>0</v>
      </c>
      <c r="J351" s="608">
        <f t="shared" si="19"/>
        <v>0</v>
      </c>
      <c r="K351" s="609">
        <f t="shared" si="17"/>
        <v>0</v>
      </c>
    </row>
    <row r="352" spans="1:52">
      <c r="A352" s="641"/>
      <c r="B352" s="642"/>
      <c r="C352" s="643"/>
      <c r="D352" s="643"/>
      <c r="E352" s="588"/>
      <c r="F352" s="588"/>
      <c r="G352" s="342"/>
      <c r="H352" s="589"/>
      <c r="I352" s="589"/>
      <c r="J352" s="589"/>
      <c r="K352" s="617"/>
    </row>
    <row r="353" spans="1:11" ht="69">
      <c r="A353" s="611">
        <f>IF(ISTEXT(B353),MAX($A$1:$A345)+1,"")</f>
        <v>69</v>
      </c>
      <c r="B353" s="675" t="s">
        <v>2511</v>
      </c>
      <c r="C353" s="672"/>
      <c r="D353" s="672"/>
      <c r="E353" s="673"/>
      <c r="F353" s="673"/>
      <c r="G353" s="342"/>
      <c r="H353" s="589"/>
      <c r="I353" s="589"/>
      <c r="J353" s="589"/>
      <c r="K353" s="589"/>
    </row>
    <row r="354" spans="1:11">
      <c r="A354" s="611"/>
      <c r="B354" s="674" t="s">
        <v>2502</v>
      </c>
      <c r="C354" s="672"/>
      <c r="D354" s="672"/>
      <c r="E354" s="673"/>
      <c r="F354" s="673"/>
      <c r="G354" s="342"/>
      <c r="H354" s="589"/>
      <c r="I354" s="589"/>
      <c r="J354" s="589"/>
      <c r="K354" s="589"/>
    </row>
    <row r="355" spans="1:11">
      <c r="A355" s="641"/>
      <c r="B355" s="642" t="s">
        <v>2510</v>
      </c>
      <c r="C355" s="643" t="s">
        <v>1811</v>
      </c>
      <c r="D355" s="643">
        <v>40</v>
      </c>
      <c r="E355" s="643">
        <v>112</v>
      </c>
      <c r="F355" s="643">
        <v>40</v>
      </c>
      <c r="G355" s="298"/>
      <c r="H355" s="608">
        <f t="shared" si="20"/>
        <v>0</v>
      </c>
      <c r="I355" s="608">
        <f t="shared" si="19"/>
        <v>0</v>
      </c>
      <c r="J355" s="608">
        <f t="shared" si="19"/>
        <v>0</v>
      </c>
      <c r="K355" s="609">
        <f t="shared" si="17"/>
        <v>0</v>
      </c>
    </row>
    <row r="356" spans="1:11">
      <c r="A356" s="641"/>
      <c r="B356" s="642"/>
      <c r="C356" s="643"/>
      <c r="D356" s="643"/>
      <c r="E356" s="588"/>
      <c r="F356" s="588"/>
      <c r="G356" s="342"/>
      <c r="H356" s="589"/>
      <c r="I356" s="589"/>
      <c r="J356" s="589"/>
      <c r="K356" s="617"/>
    </row>
    <row r="357" spans="1:11" ht="41.4">
      <c r="A357" s="611">
        <f>IF(ISTEXT(B357),MAX($A$1:$A351)+1,"")</f>
        <v>70</v>
      </c>
      <c r="B357" s="675" t="s">
        <v>2512</v>
      </c>
      <c r="C357" s="672"/>
      <c r="D357" s="672"/>
      <c r="E357" s="673"/>
      <c r="F357" s="673"/>
      <c r="G357" s="342"/>
      <c r="H357" s="589"/>
      <c r="I357" s="589"/>
      <c r="J357" s="589"/>
      <c r="K357" s="589"/>
    </row>
    <row r="358" spans="1:11">
      <c r="A358" s="611"/>
      <c r="B358" s="674" t="s">
        <v>2513</v>
      </c>
      <c r="C358" s="672"/>
      <c r="D358" s="672"/>
      <c r="E358" s="673"/>
      <c r="F358" s="673"/>
      <c r="G358" s="342"/>
      <c r="H358" s="589"/>
      <c r="I358" s="589"/>
      <c r="J358" s="589"/>
      <c r="K358" s="589"/>
    </row>
    <row r="359" spans="1:11">
      <c r="A359" s="641"/>
      <c r="B359" s="642" t="s">
        <v>2514</v>
      </c>
      <c r="C359" s="643" t="s">
        <v>1811</v>
      </c>
      <c r="D359" s="643">
        <v>5</v>
      </c>
      <c r="E359" s="643">
        <v>15</v>
      </c>
      <c r="F359" s="643">
        <v>3</v>
      </c>
      <c r="G359" s="298"/>
      <c r="H359" s="608">
        <f t="shared" si="20"/>
        <v>0</v>
      </c>
      <c r="I359" s="608">
        <f t="shared" si="19"/>
        <v>0</v>
      </c>
      <c r="J359" s="608">
        <f t="shared" si="19"/>
        <v>0</v>
      </c>
      <c r="K359" s="609">
        <f t="shared" si="17"/>
        <v>0</v>
      </c>
    </row>
    <row r="360" spans="1:11">
      <c r="A360" s="641"/>
      <c r="B360" s="642"/>
      <c r="C360" s="643"/>
      <c r="D360" s="643"/>
      <c r="E360" s="588"/>
      <c r="F360" s="588"/>
      <c r="G360" s="342"/>
      <c r="H360" s="608"/>
      <c r="I360" s="608"/>
      <c r="J360" s="608"/>
      <c r="K360" s="609"/>
    </row>
    <row r="361" spans="1:11" ht="69">
      <c r="A361" s="611">
        <f>IF(ISTEXT(B361),MAX($A$1:$A356)+1,"")</f>
        <v>70</v>
      </c>
      <c r="B361" s="660" t="s">
        <v>2516</v>
      </c>
      <c r="C361" s="672"/>
      <c r="D361" s="672"/>
      <c r="E361" s="673"/>
      <c r="F361" s="673"/>
      <c r="G361" s="342"/>
      <c r="H361" s="589"/>
      <c r="I361" s="589"/>
      <c r="J361" s="589"/>
      <c r="K361" s="589"/>
    </row>
    <row r="362" spans="1:11" ht="27.6">
      <c r="A362" s="611"/>
      <c r="B362" s="660" t="s">
        <v>2517</v>
      </c>
      <c r="C362" s="672"/>
      <c r="D362" s="672"/>
      <c r="E362" s="673"/>
      <c r="F362" s="673"/>
      <c r="G362" s="342"/>
      <c r="H362" s="589"/>
      <c r="I362" s="589"/>
      <c r="J362" s="589"/>
      <c r="K362" s="589"/>
    </row>
    <row r="363" spans="1:11">
      <c r="A363" s="611"/>
      <c r="B363" s="674" t="s">
        <v>2502</v>
      </c>
      <c r="C363" s="672"/>
      <c r="D363" s="672"/>
      <c r="E363" s="673"/>
      <c r="F363" s="673"/>
      <c r="G363" s="342"/>
      <c r="H363" s="589"/>
      <c r="I363" s="589"/>
      <c r="J363" s="589"/>
      <c r="K363" s="589"/>
    </row>
    <row r="364" spans="1:11">
      <c r="A364" s="641"/>
      <c r="B364" s="642" t="s">
        <v>2518</v>
      </c>
      <c r="C364" s="643" t="s">
        <v>1811</v>
      </c>
      <c r="D364" s="643">
        <v>13</v>
      </c>
      <c r="E364" s="643">
        <v>56</v>
      </c>
      <c r="F364" s="643">
        <v>22</v>
      </c>
      <c r="G364" s="298"/>
      <c r="H364" s="608">
        <f t="shared" si="20"/>
        <v>0</v>
      </c>
      <c r="I364" s="608">
        <f t="shared" si="19"/>
        <v>0</v>
      </c>
      <c r="J364" s="608">
        <f t="shared" si="19"/>
        <v>0</v>
      </c>
      <c r="K364" s="609">
        <f t="shared" ref="K364:K423" si="21">$G364*SUM(D364:F364)</f>
        <v>0</v>
      </c>
    </row>
    <row r="365" spans="1:11">
      <c r="A365" s="641"/>
      <c r="B365" s="642" t="s">
        <v>2519</v>
      </c>
      <c r="C365" s="643" t="s">
        <v>1811</v>
      </c>
      <c r="D365" s="643">
        <v>7</v>
      </c>
      <c r="E365" s="588">
        <v>17</v>
      </c>
      <c r="F365" s="588">
        <v>4</v>
      </c>
      <c r="G365" s="298"/>
      <c r="H365" s="608">
        <f t="shared" si="20"/>
        <v>0</v>
      </c>
      <c r="I365" s="608">
        <f t="shared" si="19"/>
        <v>0</v>
      </c>
      <c r="J365" s="608">
        <f t="shared" si="19"/>
        <v>0</v>
      </c>
      <c r="K365" s="609">
        <f t="shared" si="21"/>
        <v>0</v>
      </c>
    </row>
    <row r="366" spans="1:11">
      <c r="A366" s="641"/>
      <c r="B366" s="642"/>
      <c r="C366" s="643"/>
      <c r="D366" s="643"/>
      <c r="E366" s="588"/>
      <c r="F366" s="588"/>
      <c r="G366" s="342"/>
      <c r="H366" s="608"/>
      <c r="I366" s="608"/>
      <c r="J366" s="608"/>
      <c r="K366" s="609"/>
    </row>
    <row r="367" spans="1:11" ht="41.4">
      <c r="A367" s="611">
        <f>IF(ISTEXT(B367),MAX($A$1:$A359)+1,"")</f>
        <v>71</v>
      </c>
      <c r="B367" s="660" t="s">
        <v>2520</v>
      </c>
      <c r="C367" s="672"/>
      <c r="D367" s="672"/>
      <c r="E367" s="673"/>
      <c r="F367" s="673"/>
      <c r="G367" s="342"/>
      <c r="H367" s="589"/>
      <c r="I367" s="589"/>
      <c r="J367" s="589"/>
      <c r="K367" s="589"/>
    </row>
    <row r="368" spans="1:11" ht="27.6">
      <c r="A368" s="611"/>
      <c r="B368" s="660" t="s">
        <v>2517</v>
      </c>
      <c r="C368" s="672"/>
      <c r="D368" s="672"/>
      <c r="E368" s="673"/>
      <c r="F368" s="673"/>
      <c r="G368" s="342"/>
      <c r="H368" s="589"/>
      <c r="I368" s="589"/>
      <c r="J368" s="589"/>
      <c r="K368" s="589"/>
    </row>
    <row r="369" spans="1:52">
      <c r="A369" s="611"/>
      <c r="B369" s="674" t="s">
        <v>2502</v>
      </c>
      <c r="C369" s="672"/>
      <c r="D369" s="672"/>
      <c r="E369" s="673"/>
      <c r="F369" s="673"/>
      <c r="G369" s="342"/>
      <c r="H369" s="589"/>
      <c r="I369" s="589"/>
      <c r="J369" s="589"/>
      <c r="K369" s="589"/>
    </row>
    <row r="370" spans="1:52">
      <c r="A370" s="641"/>
      <c r="B370" s="642" t="s">
        <v>2518</v>
      </c>
      <c r="C370" s="643" t="s">
        <v>118</v>
      </c>
      <c r="D370" s="643">
        <v>5</v>
      </c>
      <c r="E370" s="643">
        <v>11</v>
      </c>
      <c r="F370" s="643">
        <v>4</v>
      </c>
      <c r="G370" s="298"/>
      <c r="H370" s="608">
        <f t="shared" si="20"/>
        <v>0</v>
      </c>
      <c r="I370" s="608">
        <f t="shared" si="19"/>
        <v>0</v>
      </c>
      <c r="J370" s="608">
        <f t="shared" si="19"/>
        <v>0</v>
      </c>
      <c r="K370" s="609">
        <f t="shared" si="21"/>
        <v>0</v>
      </c>
    </row>
    <row r="371" spans="1:52">
      <c r="A371" s="641"/>
      <c r="B371" s="642" t="s">
        <v>2519</v>
      </c>
      <c r="C371" s="643" t="s">
        <v>118</v>
      </c>
      <c r="D371" s="643">
        <v>1</v>
      </c>
      <c r="E371" s="588">
        <v>2</v>
      </c>
      <c r="F371" s="588">
        <v>1</v>
      </c>
      <c r="G371" s="298"/>
      <c r="H371" s="608">
        <f t="shared" si="20"/>
        <v>0</v>
      </c>
      <c r="I371" s="608">
        <f t="shared" si="19"/>
        <v>0</v>
      </c>
      <c r="J371" s="608">
        <f t="shared" si="19"/>
        <v>0</v>
      </c>
      <c r="K371" s="609">
        <f t="shared" si="21"/>
        <v>0</v>
      </c>
    </row>
    <row r="372" spans="1:52">
      <c r="A372" s="641"/>
      <c r="B372" s="642"/>
      <c r="C372" s="643"/>
      <c r="D372" s="643"/>
      <c r="E372" s="588"/>
      <c r="F372" s="588"/>
      <c r="G372" s="342"/>
      <c r="H372" s="589"/>
      <c r="I372" s="589"/>
      <c r="J372" s="589"/>
      <c r="K372" s="617"/>
    </row>
    <row r="373" spans="1:52" s="664" customFormat="1" ht="42" customHeight="1">
      <c r="A373" s="611">
        <f>IF(ISTEXT(B373),MAX($A$1:$A372)+1,"")</f>
        <v>72</v>
      </c>
      <c r="B373" s="612" t="s">
        <v>2521</v>
      </c>
      <c r="C373" s="600"/>
      <c r="D373" s="600"/>
      <c r="E373" s="618"/>
      <c r="F373" s="618"/>
      <c r="G373" s="342"/>
      <c r="H373" s="589"/>
      <c r="I373" s="589"/>
      <c r="J373" s="589"/>
      <c r="K373" s="605"/>
      <c r="L373" s="590"/>
      <c r="M373" s="590"/>
      <c r="N373" s="590"/>
      <c r="O373" s="590"/>
      <c r="P373" s="590"/>
      <c r="Q373" s="590"/>
      <c r="R373" s="590"/>
      <c r="S373" s="590"/>
      <c r="T373" s="590"/>
      <c r="U373" s="590"/>
      <c r="V373" s="590"/>
      <c r="W373" s="590"/>
      <c r="X373" s="590"/>
      <c r="Y373" s="590"/>
      <c r="Z373" s="590"/>
      <c r="AA373" s="590"/>
      <c r="AB373" s="590"/>
      <c r="AC373" s="590"/>
      <c r="AD373" s="590"/>
      <c r="AE373" s="590"/>
      <c r="AF373" s="590"/>
      <c r="AG373" s="590"/>
      <c r="AH373" s="590"/>
      <c r="AI373" s="590"/>
      <c r="AJ373" s="590"/>
      <c r="AK373" s="590"/>
      <c r="AL373" s="590"/>
      <c r="AM373" s="590"/>
      <c r="AN373" s="590"/>
      <c r="AO373" s="590"/>
      <c r="AP373" s="590"/>
      <c r="AQ373" s="590"/>
      <c r="AR373" s="590"/>
      <c r="AS373" s="590"/>
      <c r="AT373" s="590"/>
      <c r="AU373" s="590"/>
      <c r="AV373" s="590"/>
      <c r="AW373" s="590"/>
      <c r="AX373" s="590"/>
      <c r="AY373" s="590"/>
      <c r="AZ373" s="590"/>
    </row>
    <row r="374" spans="1:52" s="664" customFormat="1">
      <c r="A374" s="666"/>
      <c r="B374" s="612" t="s">
        <v>2522</v>
      </c>
      <c r="C374" s="587" t="s">
        <v>416</v>
      </c>
      <c r="D374" s="587">
        <v>1</v>
      </c>
      <c r="E374" s="588">
        <v>0</v>
      </c>
      <c r="F374" s="588">
        <v>0</v>
      </c>
      <c r="G374" s="298"/>
      <c r="H374" s="608">
        <f t="shared" si="20"/>
        <v>0</v>
      </c>
      <c r="I374" s="608">
        <f t="shared" si="19"/>
        <v>0</v>
      </c>
      <c r="J374" s="608">
        <f t="shared" si="19"/>
        <v>0</v>
      </c>
      <c r="K374" s="609">
        <f t="shared" si="21"/>
        <v>0</v>
      </c>
    </row>
    <row r="375" spans="1:52" s="664" customFormat="1">
      <c r="A375" s="666"/>
      <c r="B375" s="612" t="s">
        <v>2523</v>
      </c>
      <c r="C375" s="587" t="s">
        <v>416</v>
      </c>
      <c r="D375" s="587">
        <v>1</v>
      </c>
      <c r="E375" s="588">
        <v>2</v>
      </c>
      <c r="F375" s="588">
        <v>1</v>
      </c>
      <c r="G375" s="298"/>
      <c r="H375" s="608">
        <f t="shared" si="20"/>
        <v>0</v>
      </c>
      <c r="I375" s="608">
        <f t="shared" si="19"/>
        <v>0</v>
      </c>
      <c r="J375" s="608">
        <f t="shared" si="19"/>
        <v>0</v>
      </c>
      <c r="K375" s="609">
        <f t="shared" si="21"/>
        <v>0</v>
      </c>
    </row>
    <row r="376" spans="1:52" s="664" customFormat="1">
      <c r="A376" s="666"/>
      <c r="B376" s="612"/>
      <c r="C376" s="587"/>
      <c r="D376" s="587"/>
      <c r="E376" s="588"/>
      <c r="F376" s="588"/>
      <c r="G376" s="342"/>
      <c r="H376" s="589"/>
      <c r="I376" s="589"/>
      <c r="J376" s="589"/>
      <c r="K376" s="617"/>
    </row>
    <row r="377" spans="1:52" s="664" customFormat="1">
      <c r="A377" s="611">
        <f>IF(ISTEXT(B377),MAX($A$1:$A376)+1,"")</f>
        <v>73</v>
      </c>
      <c r="B377" s="665" t="s">
        <v>2524</v>
      </c>
      <c r="C377" s="600"/>
      <c r="D377" s="600"/>
      <c r="E377" s="618"/>
      <c r="F377" s="618"/>
      <c r="G377" s="342"/>
      <c r="H377" s="589"/>
      <c r="I377" s="589"/>
      <c r="J377" s="589"/>
      <c r="K377" s="605"/>
      <c r="L377" s="590"/>
      <c r="M377" s="590"/>
      <c r="N377" s="590"/>
      <c r="O377" s="590"/>
      <c r="P377" s="590"/>
      <c r="Q377" s="590"/>
      <c r="R377" s="590"/>
      <c r="S377" s="590"/>
      <c r="T377" s="590"/>
      <c r="U377" s="590"/>
      <c r="V377" s="590"/>
      <c r="W377" s="590"/>
      <c r="X377" s="590"/>
      <c r="Y377" s="590"/>
      <c r="Z377" s="590"/>
      <c r="AA377" s="590"/>
      <c r="AB377" s="590"/>
      <c r="AC377" s="590"/>
      <c r="AD377" s="590"/>
      <c r="AE377" s="590"/>
      <c r="AF377" s="590"/>
      <c r="AG377" s="590"/>
      <c r="AH377" s="590"/>
      <c r="AI377" s="590"/>
      <c r="AJ377" s="590"/>
      <c r="AK377" s="590"/>
      <c r="AL377" s="590"/>
      <c r="AM377" s="590"/>
      <c r="AN377" s="590"/>
      <c r="AO377" s="590"/>
      <c r="AP377" s="590"/>
      <c r="AQ377" s="590"/>
      <c r="AR377" s="590"/>
      <c r="AS377" s="590"/>
      <c r="AT377" s="590"/>
      <c r="AU377" s="590"/>
      <c r="AV377" s="590"/>
      <c r="AW377" s="590"/>
      <c r="AX377" s="590"/>
      <c r="AY377" s="590"/>
      <c r="AZ377" s="590"/>
    </row>
    <row r="378" spans="1:52" s="664" customFormat="1" ht="120" customHeight="1">
      <c r="A378" s="666"/>
      <c r="B378" s="612" t="s">
        <v>2525</v>
      </c>
      <c r="C378" s="587" t="s">
        <v>416</v>
      </c>
      <c r="D378" s="587">
        <v>8</v>
      </c>
      <c r="E378" s="588">
        <v>22</v>
      </c>
      <c r="F378" s="588">
        <v>9</v>
      </c>
      <c r="G378" s="298"/>
      <c r="H378" s="608">
        <f t="shared" si="20"/>
        <v>0</v>
      </c>
      <c r="I378" s="608">
        <f t="shared" si="19"/>
        <v>0</v>
      </c>
      <c r="J378" s="608">
        <f t="shared" si="19"/>
        <v>0</v>
      </c>
      <c r="K378" s="609">
        <f t="shared" si="21"/>
        <v>0</v>
      </c>
    </row>
    <row r="379" spans="1:52" s="664" customFormat="1">
      <c r="A379" s="666"/>
      <c r="B379" s="612"/>
      <c r="C379" s="587"/>
      <c r="D379" s="587"/>
      <c r="E379" s="588"/>
      <c r="F379" s="588"/>
      <c r="G379" s="342"/>
      <c r="H379" s="608"/>
      <c r="I379" s="608"/>
      <c r="J379" s="608"/>
      <c r="K379" s="609"/>
    </row>
    <row r="380" spans="1:52" s="671" customFormat="1" ht="69" outlineLevel="1">
      <c r="A380" s="611">
        <f>IF(ISTEXT(B380),MAX($A$1:$A379)+1,"")</f>
        <v>74</v>
      </c>
      <c r="B380" s="629" t="s">
        <v>2526</v>
      </c>
      <c r="C380" s="630"/>
      <c r="D380" s="668"/>
      <c r="E380" s="669"/>
      <c r="F380" s="670"/>
    </row>
    <row r="381" spans="1:52" s="671" customFormat="1" ht="317.39999999999998" outlineLevel="1">
      <c r="A381" s="667"/>
      <c r="B381" s="629" t="s">
        <v>2527</v>
      </c>
      <c r="C381" s="630"/>
      <c r="D381" s="668"/>
      <c r="E381" s="669"/>
      <c r="F381" s="670"/>
    </row>
    <row r="382" spans="1:52" s="671" customFormat="1" ht="372.6" outlineLevel="1">
      <c r="A382" s="667"/>
      <c r="B382" s="629" t="s">
        <v>2528</v>
      </c>
      <c r="C382" s="630"/>
      <c r="D382" s="668"/>
      <c r="E382" s="669"/>
      <c r="F382" s="670"/>
    </row>
    <row r="383" spans="1:52" s="671" customFormat="1" ht="151.80000000000001" outlineLevel="1">
      <c r="A383" s="667"/>
      <c r="B383" s="629" t="s">
        <v>2529</v>
      </c>
      <c r="C383" s="630"/>
      <c r="D383" s="668"/>
      <c r="E383" s="669"/>
      <c r="F383" s="670"/>
    </row>
    <row r="384" spans="1:52" s="671" customFormat="1" ht="27.6" outlineLevel="1">
      <c r="A384" s="611"/>
      <c r="B384" s="629" t="s">
        <v>2530</v>
      </c>
      <c r="C384" s="587" t="s">
        <v>416</v>
      </c>
      <c r="D384" s="587">
        <v>0</v>
      </c>
      <c r="E384" s="588">
        <v>1</v>
      </c>
      <c r="F384" s="588">
        <v>0</v>
      </c>
      <c r="G384" s="298"/>
      <c r="H384" s="608">
        <f t="shared" si="20"/>
        <v>0</v>
      </c>
      <c r="I384" s="608">
        <f t="shared" si="19"/>
        <v>0</v>
      </c>
      <c r="J384" s="608">
        <f t="shared" si="19"/>
        <v>0</v>
      </c>
      <c r="K384" s="609">
        <f t="shared" si="21"/>
        <v>0</v>
      </c>
    </row>
    <row r="385" spans="1:11" s="671" customFormat="1" outlineLevel="1">
      <c r="A385" s="667"/>
      <c r="B385" s="629"/>
      <c r="C385" s="630"/>
      <c r="D385" s="668"/>
      <c r="E385" s="669"/>
      <c r="F385" s="670"/>
    </row>
    <row r="386" spans="1:11" s="671" customFormat="1" ht="69" outlineLevel="1">
      <c r="A386" s="611">
        <f>IF(ISTEXT(B386),MAX($A$1:$A385)+1,"")</f>
        <v>75</v>
      </c>
      <c r="B386" s="629" t="s">
        <v>2531</v>
      </c>
      <c r="C386" s="630"/>
      <c r="D386" s="668"/>
      <c r="E386" s="669"/>
      <c r="F386" s="670"/>
    </row>
    <row r="387" spans="1:11" s="671" customFormat="1" ht="69" outlineLevel="1">
      <c r="A387" s="667"/>
      <c r="B387" s="629" t="s">
        <v>2532</v>
      </c>
      <c r="C387" s="587" t="s">
        <v>416</v>
      </c>
      <c r="D387" s="587">
        <v>0</v>
      </c>
      <c r="E387" s="588">
        <v>1</v>
      </c>
      <c r="F387" s="588">
        <v>0</v>
      </c>
      <c r="G387" s="298"/>
      <c r="H387" s="608">
        <f t="shared" si="20"/>
        <v>0</v>
      </c>
      <c r="I387" s="608">
        <f t="shared" si="19"/>
        <v>0</v>
      </c>
      <c r="J387" s="608">
        <f t="shared" si="19"/>
        <v>0</v>
      </c>
      <c r="K387" s="609">
        <f t="shared" si="21"/>
        <v>0</v>
      </c>
    </row>
    <row r="388" spans="1:11" s="671" customFormat="1" outlineLevel="1">
      <c r="A388" s="667"/>
      <c r="B388" s="629"/>
      <c r="C388" s="630"/>
      <c r="D388" s="668"/>
      <c r="E388" s="669"/>
      <c r="F388" s="670"/>
    </row>
    <row r="389" spans="1:11" s="671" customFormat="1" outlineLevel="1">
      <c r="A389" s="667"/>
      <c r="B389" s="629"/>
      <c r="C389" s="630"/>
      <c r="D389" s="668"/>
      <c r="E389" s="669"/>
      <c r="F389" s="670"/>
    </row>
    <row r="390" spans="1:11" s="671" customFormat="1" ht="41.4" outlineLevel="1">
      <c r="A390" s="611">
        <f>IF(ISTEXT(B390),MAX($A$1:$A389)+1,"")</f>
        <v>76</v>
      </c>
      <c r="B390" s="629" t="s">
        <v>2533</v>
      </c>
      <c r="C390" s="630"/>
      <c r="D390" s="668"/>
      <c r="E390" s="669"/>
      <c r="F390" s="670"/>
    </row>
    <row r="391" spans="1:11" s="671" customFormat="1" ht="55.2" outlineLevel="1">
      <c r="A391" s="667"/>
      <c r="B391" s="629" t="s">
        <v>2534</v>
      </c>
      <c r="C391" s="587" t="s">
        <v>416</v>
      </c>
      <c r="D391" s="587">
        <v>0</v>
      </c>
      <c r="E391" s="588">
        <v>1</v>
      </c>
      <c r="F391" s="588">
        <v>0</v>
      </c>
      <c r="G391" s="298"/>
      <c r="H391" s="608">
        <f t="shared" si="20"/>
        <v>0</v>
      </c>
      <c r="I391" s="608">
        <f t="shared" si="19"/>
        <v>0</v>
      </c>
      <c r="J391" s="608">
        <f t="shared" si="19"/>
        <v>0</v>
      </c>
      <c r="K391" s="609">
        <f t="shared" si="21"/>
        <v>0</v>
      </c>
    </row>
    <row r="392" spans="1:11" s="671" customFormat="1" outlineLevel="1">
      <c r="A392" s="667"/>
      <c r="B392" s="629"/>
      <c r="C392" s="630"/>
      <c r="D392" s="668"/>
      <c r="E392" s="669"/>
      <c r="F392" s="670"/>
    </row>
    <row r="393" spans="1:11" s="671" customFormat="1" outlineLevel="1">
      <c r="A393" s="667"/>
      <c r="B393" s="629"/>
      <c r="C393" s="630"/>
      <c r="D393" s="668"/>
      <c r="E393" s="669"/>
      <c r="F393" s="670"/>
    </row>
    <row r="394" spans="1:11" s="671" customFormat="1" ht="55.2" outlineLevel="1">
      <c r="A394" s="611">
        <f>IF(ISTEXT(B394),MAX($A$1:$A393)+1,"")</f>
        <v>77</v>
      </c>
      <c r="B394" s="629" t="s">
        <v>2535</v>
      </c>
      <c r="C394" s="630"/>
      <c r="D394" s="668"/>
      <c r="E394" s="669"/>
      <c r="F394" s="670"/>
    </row>
    <row r="395" spans="1:11" s="671" customFormat="1" ht="69" outlineLevel="1">
      <c r="A395" s="667"/>
      <c r="B395" s="629" t="s">
        <v>2536</v>
      </c>
      <c r="C395" s="587" t="s">
        <v>416</v>
      </c>
      <c r="D395" s="587">
        <v>0</v>
      </c>
      <c r="E395" s="588">
        <v>1</v>
      </c>
      <c r="F395" s="588">
        <v>0</v>
      </c>
      <c r="G395" s="298"/>
      <c r="H395" s="608">
        <f t="shared" si="20"/>
        <v>0</v>
      </c>
      <c r="I395" s="608">
        <f t="shared" si="19"/>
        <v>0</v>
      </c>
      <c r="J395" s="608">
        <f t="shared" si="19"/>
        <v>0</v>
      </c>
      <c r="K395" s="609">
        <f t="shared" si="21"/>
        <v>0</v>
      </c>
    </row>
    <row r="396" spans="1:11" s="671" customFormat="1" outlineLevel="1">
      <c r="A396" s="667"/>
      <c r="B396" s="629"/>
      <c r="C396" s="630"/>
      <c r="D396" s="668"/>
      <c r="E396" s="669"/>
      <c r="F396" s="670"/>
    </row>
    <row r="397" spans="1:11" s="671" customFormat="1" outlineLevel="1">
      <c r="A397" s="667"/>
      <c r="B397" s="629"/>
      <c r="C397" s="630"/>
      <c r="D397" s="668"/>
      <c r="E397" s="669"/>
      <c r="F397" s="670"/>
    </row>
    <row r="398" spans="1:11" s="671" customFormat="1" ht="41.4" outlineLevel="1">
      <c r="A398" s="611">
        <f>IF(ISTEXT(B398),MAX($A$1:$A397)+1,"")</f>
        <v>78</v>
      </c>
      <c r="B398" s="629" t="s">
        <v>2537</v>
      </c>
      <c r="C398" s="630"/>
      <c r="D398" s="668"/>
      <c r="E398" s="669"/>
      <c r="F398" s="670"/>
    </row>
    <row r="399" spans="1:11" s="671" customFormat="1" ht="41.4" outlineLevel="1">
      <c r="A399" s="611"/>
      <c r="B399" s="629" t="s">
        <v>2538</v>
      </c>
      <c r="C399" s="630"/>
      <c r="D399" s="668"/>
      <c r="E399" s="669"/>
      <c r="F399" s="670"/>
    </row>
    <row r="400" spans="1:11" s="671" customFormat="1" ht="41.4" outlineLevel="1">
      <c r="A400" s="611"/>
      <c r="B400" s="629" t="s">
        <v>2539</v>
      </c>
      <c r="C400" s="630"/>
      <c r="D400" s="668"/>
      <c r="E400" s="669"/>
      <c r="F400" s="670"/>
    </row>
    <row r="401" spans="1:52" s="671" customFormat="1" ht="207" outlineLevel="1">
      <c r="A401" s="611"/>
      <c r="B401" s="629" t="s">
        <v>2540</v>
      </c>
      <c r="C401" s="630"/>
      <c r="D401" s="668"/>
      <c r="E401" s="669"/>
      <c r="F401" s="670"/>
    </row>
    <row r="402" spans="1:52" s="671" customFormat="1" ht="165.6" outlineLevel="1">
      <c r="A402" s="611"/>
      <c r="B402" s="629" t="s">
        <v>2541</v>
      </c>
      <c r="C402" s="630"/>
      <c r="D402" s="668"/>
      <c r="E402" s="669"/>
      <c r="F402" s="670"/>
    </row>
    <row r="403" spans="1:52" s="671" customFormat="1" ht="179.4" outlineLevel="1">
      <c r="A403" s="611"/>
      <c r="B403" s="629" t="s">
        <v>2542</v>
      </c>
      <c r="C403" s="630"/>
      <c r="D403" s="668"/>
      <c r="E403" s="669"/>
      <c r="F403" s="670"/>
    </row>
    <row r="404" spans="1:52" s="671" customFormat="1" ht="124.2" outlineLevel="1">
      <c r="A404" s="611"/>
      <c r="B404" s="629" t="s">
        <v>2543</v>
      </c>
      <c r="C404" s="630"/>
      <c r="D404" s="668"/>
      <c r="E404" s="669"/>
      <c r="F404" s="670"/>
    </row>
    <row r="405" spans="1:52" s="671" customFormat="1" ht="55.2" outlineLevel="1">
      <c r="A405" s="611"/>
      <c r="B405" s="629" t="s">
        <v>2544</v>
      </c>
      <c r="C405" s="630"/>
      <c r="D405" s="668"/>
      <c r="E405" s="669"/>
      <c r="F405" s="670"/>
    </row>
    <row r="406" spans="1:52" s="671" customFormat="1" ht="69" outlineLevel="1">
      <c r="A406" s="611"/>
      <c r="B406" s="629" t="s">
        <v>2545</v>
      </c>
      <c r="C406" s="630"/>
      <c r="D406" s="668"/>
      <c r="E406" s="669"/>
      <c r="F406" s="670"/>
    </row>
    <row r="407" spans="1:52" s="671" customFormat="1" ht="27.6" outlineLevel="1">
      <c r="A407" s="667"/>
      <c r="B407" s="671" t="s">
        <v>2546</v>
      </c>
      <c r="C407" s="587" t="s">
        <v>416</v>
      </c>
      <c r="D407" s="587">
        <v>1</v>
      </c>
      <c r="E407" s="588">
        <v>0</v>
      </c>
      <c r="F407" s="588">
        <v>1</v>
      </c>
      <c r="G407" s="298"/>
      <c r="H407" s="608">
        <f t="shared" si="20"/>
        <v>0</v>
      </c>
      <c r="I407" s="608">
        <f t="shared" si="20"/>
        <v>0</v>
      </c>
      <c r="J407" s="608">
        <f t="shared" si="20"/>
        <v>0</v>
      </c>
      <c r="K407" s="609">
        <f t="shared" si="21"/>
        <v>0</v>
      </c>
    </row>
    <row r="408" spans="1:52" s="671" customFormat="1" outlineLevel="1">
      <c r="A408" s="667"/>
      <c r="B408" s="629"/>
      <c r="C408" s="630"/>
      <c r="D408" s="668"/>
      <c r="E408" s="669"/>
      <c r="F408" s="670"/>
    </row>
    <row r="409" spans="1:52" s="671" customFormat="1" outlineLevel="1">
      <c r="A409" s="667"/>
      <c r="B409" s="629"/>
      <c r="C409" s="630"/>
      <c r="D409" s="668"/>
      <c r="E409" s="669"/>
      <c r="F409" s="670"/>
    </row>
    <row r="410" spans="1:52" s="671" customFormat="1" ht="165.6" outlineLevel="1">
      <c r="A410" s="611">
        <f>IF(ISTEXT(B410),MAX($A$1:$A409)+1,"")</f>
        <v>79</v>
      </c>
      <c r="B410" s="629" t="s">
        <v>2547</v>
      </c>
      <c r="C410" s="630"/>
      <c r="D410" s="668"/>
      <c r="E410" s="669"/>
      <c r="F410" s="670"/>
    </row>
    <row r="411" spans="1:52" s="671" customFormat="1" ht="276" outlineLevel="1">
      <c r="A411" s="611"/>
      <c r="B411" s="629" t="s">
        <v>2548</v>
      </c>
      <c r="C411" s="630"/>
      <c r="D411" s="668"/>
      <c r="E411" s="669"/>
      <c r="F411" s="670"/>
    </row>
    <row r="412" spans="1:52" s="671" customFormat="1" ht="27.6" outlineLevel="1">
      <c r="A412" s="667"/>
      <c r="B412" s="671" t="s">
        <v>2549</v>
      </c>
      <c r="C412" s="587" t="s">
        <v>416</v>
      </c>
      <c r="D412" s="587">
        <v>0</v>
      </c>
      <c r="E412" s="588">
        <v>2</v>
      </c>
      <c r="F412" s="588">
        <v>0</v>
      </c>
      <c r="G412" s="298"/>
      <c r="H412" s="608">
        <f t="shared" ref="H412:J423" si="22">$G412*D412</f>
        <v>0</v>
      </c>
      <c r="I412" s="608">
        <f t="shared" si="22"/>
        <v>0</v>
      </c>
      <c r="J412" s="608">
        <f t="shared" si="22"/>
        <v>0</v>
      </c>
      <c r="K412" s="609">
        <f t="shared" si="21"/>
        <v>0</v>
      </c>
    </row>
    <row r="413" spans="1:52" s="671" customFormat="1" outlineLevel="1">
      <c r="A413" s="667"/>
      <c r="B413" s="629"/>
      <c r="C413" s="630"/>
      <c r="D413" s="668"/>
      <c r="E413" s="669"/>
      <c r="F413" s="670"/>
    </row>
    <row r="414" spans="1:52" s="664" customFormat="1">
      <c r="A414" s="666"/>
      <c r="B414" s="612"/>
      <c r="C414" s="587"/>
      <c r="D414" s="587"/>
      <c r="E414" s="588"/>
      <c r="F414" s="588"/>
      <c r="G414" s="342"/>
      <c r="H414" s="589"/>
      <c r="I414" s="589"/>
      <c r="J414" s="589"/>
      <c r="K414" s="617"/>
    </row>
    <row r="415" spans="1:52" s="664" customFormat="1" ht="55.2">
      <c r="A415" s="611">
        <f>IF(ISTEXT(B415),MAX($A$1:$A414)+1,"")</f>
        <v>80</v>
      </c>
      <c r="B415" s="665" t="s">
        <v>2550</v>
      </c>
      <c r="C415" s="587" t="s">
        <v>126</v>
      </c>
      <c r="D415" s="587">
        <v>0</v>
      </c>
      <c r="E415" s="588">
        <v>2</v>
      </c>
      <c r="F415" s="588">
        <v>0</v>
      </c>
      <c r="G415" s="298"/>
      <c r="H415" s="608">
        <f t="shared" si="22"/>
        <v>0</v>
      </c>
      <c r="I415" s="608">
        <f t="shared" si="22"/>
        <v>0</v>
      </c>
      <c r="J415" s="608">
        <f t="shared" si="22"/>
        <v>0</v>
      </c>
      <c r="K415" s="609">
        <f t="shared" si="21"/>
        <v>0</v>
      </c>
      <c r="L415" s="590"/>
      <c r="M415" s="590"/>
      <c r="N415" s="590"/>
      <c r="O415" s="590"/>
      <c r="P415" s="590"/>
      <c r="Q415" s="590"/>
      <c r="R415" s="590"/>
      <c r="S415" s="590"/>
      <c r="T415" s="590"/>
      <c r="U415" s="590"/>
      <c r="V415" s="590"/>
      <c r="W415" s="590"/>
      <c r="X415" s="590"/>
      <c r="Y415" s="590"/>
      <c r="Z415" s="590"/>
      <c r="AA415" s="590"/>
      <c r="AB415" s="590"/>
      <c r="AC415" s="590"/>
      <c r="AD415" s="590"/>
      <c r="AE415" s="590"/>
      <c r="AF415" s="590"/>
      <c r="AG415" s="590"/>
      <c r="AH415" s="590"/>
      <c r="AI415" s="590"/>
      <c r="AJ415" s="590"/>
      <c r="AK415" s="590"/>
      <c r="AL415" s="590"/>
      <c r="AM415" s="590"/>
      <c r="AN415" s="590"/>
      <c r="AO415" s="590"/>
      <c r="AP415" s="590"/>
      <c r="AQ415" s="590"/>
      <c r="AR415" s="590"/>
      <c r="AS415" s="590"/>
      <c r="AT415" s="590"/>
      <c r="AU415" s="590"/>
      <c r="AV415" s="590"/>
      <c r="AW415" s="590"/>
      <c r="AX415" s="590"/>
      <c r="AY415" s="590"/>
      <c r="AZ415" s="590"/>
    </row>
    <row r="416" spans="1:52" s="664" customFormat="1">
      <c r="A416" s="611"/>
      <c r="B416" s="665"/>
      <c r="C416" s="587"/>
      <c r="D416" s="587"/>
      <c r="E416" s="588"/>
      <c r="F416" s="588"/>
      <c r="G416" s="342"/>
      <c r="H416" s="608"/>
      <c r="I416" s="608"/>
      <c r="J416" s="608"/>
      <c r="K416" s="609"/>
      <c r="L416" s="590"/>
      <c r="M416" s="590"/>
      <c r="N416" s="590"/>
      <c r="O416" s="590"/>
      <c r="P416" s="590"/>
      <c r="Q416" s="590"/>
      <c r="R416" s="590"/>
      <c r="S416" s="590"/>
      <c r="T416" s="590"/>
      <c r="U416" s="590"/>
      <c r="V416" s="590"/>
      <c r="W416" s="590"/>
      <c r="X416" s="590"/>
      <c r="Y416" s="590"/>
      <c r="Z416" s="590"/>
      <c r="AA416" s="590"/>
      <c r="AB416" s="590"/>
      <c r="AC416" s="590"/>
      <c r="AD416" s="590"/>
      <c r="AE416" s="590"/>
      <c r="AF416" s="590"/>
      <c r="AG416" s="590"/>
      <c r="AH416" s="590"/>
      <c r="AI416" s="590"/>
      <c r="AJ416" s="590"/>
      <c r="AK416" s="590"/>
      <c r="AL416" s="590"/>
      <c r="AM416" s="590"/>
      <c r="AN416" s="590"/>
      <c r="AO416" s="590"/>
      <c r="AP416" s="590"/>
      <c r="AQ416" s="590"/>
      <c r="AR416" s="590"/>
      <c r="AS416" s="590"/>
      <c r="AT416" s="590"/>
      <c r="AU416" s="590"/>
      <c r="AV416" s="590"/>
      <c r="AW416" s="590"/>
      <c r="AX416" s="590"/>
      <c r="AY416" s="590"/>
      <c r="AZ416" s="590"/>
    </row>
    <row r="417" spans="1:52" s="664" customFormat="1">
      <c r="A417" s="611"/>
      <c r="B417" s="665"/>
      <c r="C417" s="587"/>
      <c r="D417" s="587"/>
      <c r="E417" s="588"/>
      <c r="F417" s="588"/>
      <c r="G417" s="342"/>
      <c r="H417" s="608"/>
      <c r="I417" s="608"/>
      <c r="J417" s="608"/>
      <c r="K417" s="609"/>
      <c r="L417" s="590"/>
      <c r="M417" s="590"/>
      <c r="N417" s="590"/>
      <c r="O417" s="590"/>
      <c r="P417" s="590"/>
      <c r="Q417" s="590"/>
      <c r="R417" s="590"/>
      <c r="S417" s="590"/>
      <c r="T417" s="590"/>
      <c r="U417" s="590"/>
      <c r="V417" s="590"/>
      <c r="W417" s="590"/>
      <c r="X417" s="590"/>
      <c r="Y417" s="590"/>
      <c r="Z417" s="590"/>
      <c r="AA417" s="590"/>
      <c r="AB417" s="590"/>
      <c r="AC417" s="590"/>
      <c r="AD417" s="590"/>
      <c r="AE417" s="590"/>
      <c r="AF417" s="590"/>
      <c r="AG417" s="590"/>
      <c r="AH417" s="590"/>
      <c r="AI417" s="590"/>
      <c r="AJ417" s="590"/>
      <c r="AK417" s="590"/>
      <c r="AL417" s="590"/>
      <c r="AM417" s="590"/>
      <c r="AN417" s="590"/>
      <c r="AO417" s="590"/>
      <c r="AP417" s="590"/>
      <c r="AQ417" s="590"/>
      <c r="AR417" s="590"/>
      <c r="AS417" s="590"/>
      <c r="AT417" s="590"/>
      <c r="AU417" s="590"/>
      <c r="AV417" s="590"/>
      <c r="AW417" s="590"/>
      <c r="AX417" s="590"/>
      <c r="AY417" s="590"/>
      <c r="AZ417" s="590"/>
    </row>
    <row r="418" spans="1:52" s="664" customFormat="1" ht="55.2">
      <c r="A418" s="611">
        <f>IF(ISTEXT(B418),MAX($A$1:$A415)+1,"")</f>
        <v>81</v>
      </c>
      <c r="B418" s="665" t="s">
        <v>2551</v>
      </c>
      <c r="C418" s="587" t="s">
        <v>126</v>
      </c>
      <c r="D418" s="587">
        <v>1</v>
      </c>
      <c r="E418" s="588">
        <v>0</v>
      </c>
      <c r="F418" s="588">
        <v>1</v>
      </c>
      <c r="G418" s="298"/>
      <c r="H418" s="608">
        <f t="shared" si="22"/>
        <v>0</v>
      </c>
      <c r="I418" s="608">
        <f t="shared" si="22"/>
        <v>0</v>
      </c>
      <c r="J418" s="608">
        <f t="shared" si="22"/>
        <v>0</v>
      </c>
      <c r="K418" s="609">
        <f t="shared" si="21"/>
        <v>0</v>
      </c>
      <c r="L418" s="590"/>
      <c r="M418" s="590"/>
      <c r="N418" s="590"/>
      <c r="O418" s="590"/>
      <c r="P418" s="590"/>
      <c r="Q418" s="590"/>
      <c r="R418" s="590"/>
      <c r="S418" s="590"/>
      <c r="T418" s="590"/>
      <c r="U418" s="590"/>
      <c r="V418" s="590"/>
      <c r="W418" s="590"/>
      <c r="X418" s="590"/>
      <c r="Y418" s="590"/>
      <c r="Z418" s="590"/>
      <c r="AA418" s="590"/>
      <c r="AB418" s="590"/>
      <c r="AC418" s="590"/>
      <c r="AD418" s="590"/>
      <c r="AE418" s="590"/>
      <c r="AF418" s="590"/>
      <c r="AG418" s="590"/>
      <c r="AH418" s="590"/>
      <c r="AI418" s="590"/>
      <c r="AJ418" s="590"/>
      <c r="AK418" s="590"/>
      <c r="AL418" s="590"/>
      <c r="AM418" s="590"/>
      <c r="AN418" s="590"/>
      <c r="AO418" s="590"/>
      <c r="AP418" s="590"/>
      <c r="AQ418" s="590"/>
      <c r="AR418" s="590"/>
      <c r="AS418" s="590"/>
      <c r="AT418" s="590"/>
      <c r="AU418" s="590"/>
      <c r="AV418" s="590"/>
      <c r="AW418" s="590"/>
      <c r="AX418" s="590"/>
      <c r="AY418" s="590"/>
      <c r="AZ418" s="590"/>
    </row>
    <row r="419" spans="1:52">
      <c r="A419" s="641"/>
      <c r="B419" s="642"/>
      <c r="C419" s="643"/>
      <c r="D419" s="643"/>
      <c r="E419" s="588"/>
      <c r="F419" s="588"/>
      <c r="G419" s="342"/>
      <c r="H419" s="589"/>
      <c r="I419" s="589"/>
      <c r="J419" s="589"/>
      <c r="K419" s="609"/>
    </row>
    <row r="420" spans="1:52" s="664" customFormat="1">
      <c r="A420" s="666"/>
      <c r="B420" s="612"/>
      <c r="C420" s="587"/>
      <c r="D420" s="587"/>
      <c r="E420" s="588"/>
      <c r="F420" s="588"/>
      <c r="G420" s="342"/>
      <c r="H420" s="589"/>
      <c r="I420" s="589"/>
      <c r="J420" s="589"/>
      <c r="K420" s="617"/>
    </row>
    <row r="421" spans="1:52" s="664" customFormat="1" ht="41.4">
      <c r="A421" s="611">
        <f>IF(ISTEXT(B421),MAX($A$1:$A420)+1,"")</f>
        <v>82</v>
      </c>
      <c r="B421" s="665" t="s">
        <v>2552</v>
      </c>
      <c r="C421" s="587" t="s">
        <v>416</v>
      </c>
      <c r="D421" s="587">
        <v>3</v>
      </c>
      <c r="E421" s="588">
        <v>8</v>
      </c>
      <c r="F421" s="588">
        <v>3</v>
      </c>
      <c r="G421" s="298"/>
      <c r="H421" s="608">
        <f t="shared" si="22"/>
        <v>0</v>
      </c>
      <c r="I421" s="608">
        <f t="shared" si="22"/>
        <v>0</v>
      </c>
      <c r="J421" s="608">
        <f t="shared" si="22"/>
        <v>0</v>
      </c>
      <c r="K421" s="609">
        <f t="shared" si="21"/>
        <v>0</v>
      </c>
      <c r="L421" s="590"/>
      <c r="M421" s="590"/>
      <c r="N421" s="590"/>
      <c r="O421" s="590"/>
      <c r="P421" s="590"/>
      <c r="Q421" s="590"/>
      <c r="R421" s="590"/>
      <c r="S421" s="590"/>
      <c r="T421" s="590"/>
      <c r="U421" s="590"/>
      <c r="V421" s="590"/>
      <c r="W421" s="590"/>
      <c r="X421" s="590"/>
      <c r="Y421" s="590"/>
      <c r="Z421" s="590"/>
      <c r="AA421" s="590"/>
      <c r="AB421" s="590"/>
      <c r="AC421" s="590"/>
      <c r="AD421" s="590"/>
      <c r="AE421" s="590"/>
      <c r="AF421" s="590"/>
      <c r="AG421" s="590"/>
      <c r="AH421" s="590"/>
      <c r="AI421" s="590"/>
      <c r="AJ421" s="590"/>
      <c r="AK421" s="590"/>
      <c r="AL421" s="590"/>
      <c r="AM421" s="590"/>
      <c r="AN421" s="590"/>
      <c r="AO421" s="590"/>
      <c r="AP421" s="590"/>
      <c r="AQ421" s="590"/>
      <c r="AR421" s="590"/>
      <c r="AS421" s="590"/>
      <c r="AT421" s="590"/>
      <c r="AU421" s="590"/>
      <c r="AV421" s="590"/>
      <c r="AW421" s="590"/>
      <c r="AX421" s="590"/>
      <c r="AY421" s="590"/>
      <c r="AZ421" s="590"/>
    </row>
    <row r="422" spans="1:52">
      <c r="A422" s="641"/>
      <c r="B422" s="642"/>
      <c r="C422" s="643"/>
      <c r="D422" s="643"/>
      <c r="E422" s="588"/>
      <c r="F422" s="588"/>
      <c r="G422" s="342"/>
      <c r="H422" s="589"/>
      <c r="I422" s="589"/>
      <c r="J422" s="589"/>
      <c r="K422" s="609"/>
    </row>
    <row r="423" spans="1:52" ht="82.8">
      <c r="A423" s="611">
        <f>IF(ISTEXT(B423),MAX($A$1:$A422)+1,"")</f>
        <v>83</v>
      </c>
      <c r="B423" s="586" t="s">
        <v>2553</v>
      </c>
      <c r="C423" s="587" t="s">
        <v>126</v>
      </c>
      <c r="D423" s="587">
        <v>1</v>
      </c>
      <c r="E423" s="588">
        <v>2</v>
      </c>
      <c r="F423" s="588">
        <v>1</v>
      </c>
      <c r="G423" s="298"/>
      <c r="H423" s="608">
        <f t="shared" si="22"/>
        <v>0</v>
      </c>
      <c r="I423" s="608">
        <f t="shared" si="22"/>
        <v>0</v>
      </c>
      <c r="J423" s="608">
        <f t="shared" si="22"/>
        <v>0</v>
      </c>
      <c r="K423" s="609">
        <f t="shared" si="21"/>
        <v>0</v>
      </c>
    </row>
    <row r="424" spans="1:52" s="303" customFormat="1" outlineLevel="1">
      <c r="A424" s="628"/>
      <c r="B424" s="629"/>
      <c r="C424" s="630"/>
      <c r="D424" s="346"/>
      <c r="E424" s="346"/>
      <c r="F424" s="346"/>
      <c r="G424" s="631"/>
      <c r="H424" s="608"/>
      <c r="I424" s="608"/>
      <c r="J424" s="632"/>
      <c r="K424" s="609"/>
    </row>
    <row r="425" spans="1:52" s="639" customFormat="1">
      <c r="A425" s="633"/>
      <c r="B425" s="634" t="s">
        <v>2323</v>
      </c>
      <c r="C425" s="635"/>
      <c r="D425" s="636"/>
      <c r="E425" s="637"/>
      <c r="F425" s="638"/>
      <c r="H425" s="640">
        <f>SUM(H338:H423)</f>
        <v>0</v>
      </c>
      <c r="I425" s="640">
        <f>SUM(I338:I423)</f>
        <v>0</v>
      </c>
      <c r="J425" s="640">
        <f>SUM(J338:J423)</f>
        <v>0</v>
      </c>
      <c r="K425" s="640"/>
    </row>
    <row r="426" spans="1:52" s="661" customFormat="1">
      <c r="A426" s="585"/>
      <c r="B426" s="586"/>
      <c r="C426" s="587"/>
      <c r="D426" s="587"/>
      <c r="E426" s="588"/>
      <c r="F426" s="588"/>
      <c r="G426" s="342"/>
      <c r="H426" s="589"/>
      <c r="I426" s="589"/>
      <c r="J426" s="589"/>
      <c r="K426" s="589"/>
      <c r="L426" s="590"/>
      <c r="M426" s="590"/>
      <c r="N426" s="590"/>
      <c r="O426" s="590"/>
      <c r="P426" s="590"/>
      <c r="Q426" s="590"/>
      <c r="R426" s="590"/>
      <c r="S426" s="590"/>
      <c r="T426" s="590"/>
      <c r="U426" s="590"/>
      <c r="V426" s="590"/>
      <c r="W426" s="590"/>
      <c r="X426" s="590"/>
      <c r="Y426" s="590"/>
      <c r="Z426" s="590"/>
      <c r="AA426" s="590"/>
      <c r="AB426" s="590"/>
      <c r="AC426" s="590"/>
      <c r="AD426" s="590"/>
      <c r="AE426" s="590"/>
      <c r="AF426" s="590"/>
      <c r="AG426" s="590"/>
      <c r="AH426" s="590"/>
      <c r="AI426" s="590"/>
      <c r="AJ426" s="590"/>
      <c r="AK426" s="590"/>
      <c r="AL426" s="590"/>
      <c r="AM426" s="590"/>
      <c r="AN426" s="590"/>
      <c r="AO426" s="590"/>
      <c r="AP426" s="590"/>
      <c r="AQ426" s="590"/>
      <c r="AR426" s="590"/>
      <c r="AS426" s="590"/>
      <c r="AT426" s="590"/>
      <c r="AU426" s="590"/>
      <c r="AV426" s="590"/>
      <c r="AW426" s="590"/>
      <c r="AX426" s="590"/>
      <c r="AY426" s="590"/>
      <c r="AZ426" s="590"/>
    </row>
    <row r="427" spans="1:52" s="662" customFormat="1">
      <c r="A427" s="644" t="s">
        <v>2554</v>
      </c>
      <c r="B427" s="645" t="s">
        <v>2276</v>
      </c>
      <c r="C427" s="646"/>
      <c r="D427" s="646"/>
      <c r="E427" s="647"/>
      <c r="F427" s="647"/>
      <c r="G427" s="648"/>
      <c r="H427" s="649"/>
      <c r="I427" s="649"/>
      <c r="J427" s="649"/>
      <c r="K427" s="650"/>
      <c r="L427" s="651"/>
      <c r="M427" s="651"/>
      <c r="N427" s="651"/>
      <c r="O427" s="651"/>
      <c r="P427" s="651"/>
      <c r="Q427" s="651"/>
      <c r="R427" s="651"/>
      <c r="S427" s="651"/>
      <c r="T427" s="651"/>
      <c r="U427" s="651"/>
      <c r="V427" s="651"/>
      <c r="W427" s="651"/>
      <c r="X427" s="651"/>
      <c r="Y427" s="651"/>
      <c r="Z427" s="651"/>
      <c r="AA427" s="651"/>
      <c r="AB427" s="651"/>
      <c r="AC427" s="651"/>
      <c r="AD427" s="651"/>
      <c r="AE427" s="651"/>
      <c r="AF427" s="651"/>
      <c r="AG427" s="651"/>
      <c r="AH427" s="651"/>
      <c r="AI427" s="651"/>
      <c r="AJ427" s="651"/>
      <c r="AK427" s="651"/>
      <c r="AL427" s="651"/>
      <c r="AM427" s="651"/>
      <c r="AN427" s="651"/>
      <c r="AO427" s="651"/>
      <c r="AP427" s="651"/>
      <c r="AQ427" s="651"/>
      <c r="AR427" s="651"/>
      <c r="AS427" s="651"/>
      <c r="AT427" s="651"/>
      <c r="AU427" s="651"/>
      <c r="AV427" s="651"/>
      <c r="AW427" s="651"/>
      <c r="AX427" s="651"/>
      <c r="AY427" s="652"/>
      <c r="AZ427" s="652"/>
    </row>
    <row r="428" spans="1:52" s="664" customFormat="1">
      <c r="A428" s="663"/>
      <c r="B428" s="612"/>
      <c r="C428" s="587"/>
      <c r="D428" s="587"/>
      <c r="E428" s="588"/>
      <c r="F428" s="588"/>
      <c r="G428" s="342"/>
      <c r="H428" s="589"/>
      <c r="I428" s="589"/>
      <c r="J428" s="589"/>
      <c r="K428" s="589"/>
    </row>
    <row r="429" spans="1:52" ht="106.5" customHeight="1">
      <c r="A429" s="611">
        <f>IF(ISTEXT(B429),MAX($A$1:$A427)+1,"")</f>
        <v>84</v>
      </c>
      <c r="B429" s="660" t="s">
        <v>2555</v>
      </c>
      <c r="C429" s="643" t="s">
        <v>126</v>
      </c>
      <c r="D429" s="643">
        <v>1</v>
      </c>
      <c r="E429" s="588">
        <v>1</v>
      </c>
      <c r="F429" s="588">
        <v>1</v>
      </c>
      <c r="G429" s="298"/>
      <c r="H429" s="608">
        <f>$G429*D429</f>
        <v>0</v>
      </c>
      <c r="I429" s="608">
        <f t="shared" ref="I429:J431" si="23">$G429*E429</f>
        <v>0</v>
      </c>
      <c r="J429" s="608">
        <f t="shared" si="23"/>
        <v>0</v>
      </c>
      <c r="K429" s="609">
        <f t="shared" ref="K429:K454" si="24">$G429*SUM(D429:F429)</f>
        <v>0</v>
      </c>
    </row>
    <row r="430" spans="1:52">
      <c r="A430" s="611"/>
      <c r="B430" s="660"/>
      <c r="C430" s="643"/>
      <c r="D430" s="643"/>
      <c r="E430" s="588"/>
      <c r="F430" s="588"/>
      <c r="G430" s="342"/>
      <c r="H430" s="608"/>
      <c r="I430" s="608"/>
      <c r="J430" s="608"/>
      <c r="K430" s="609"/>
    </row>
    <row r="431" spans="1:52" ht="55.2">
      <c r="A431" s="611">
        <f>IF(ISTEXT(B431),MAX($A$1:$A428)+1,"")</f>
        <v>84</v>
      </c>
      <c r="B431" s="660" t="s">
        <v>2556</v>
      </c>
      <c r="C431" s="643" t="s">
        <v>126</v>
      </c>
      <c r="D431" s="643">
        <v>7</v>
      </c>
      <c r="E431" s="588">
        <v>23</v>
      </c>
      <c r="F431" s="588">
        <v>8</v>
      </c>
      <c r="G431" s="298"/>
      <c r="H431" s="608">
        <f>$G431*D431</f>
        <v>0</v>
      </c>
      <c r="I431" s="608">
        <f t="shared" si="23"/>
        <v>0</v>
      </c>
      <c r="J431" s="608">
        <f t="shared" si="23"/>
        <v>0</v>
      </c>
      <c r="K431" s="609">
        <f t="shared" si="24"/>
        <v>0</v>
      </c>
    </row>
    <row r="432" spans="1:52" s="303" customFormat="1" outlineLevel="1">
      <c r="A432" s="628"/>
      <c r="B432" s="629"/>
      <c r="C432" s="630"/>
      <c r="D432" s="346"/>
      <c r="E432" s="346"/>
      <c r="F432" s="346"/>
      <c r="G432" s="631"/>
      <c r="H432" s="608"/>
      <c r="I432" s="608"/>
      <c r="J432" s="632"/>
      <c r="K432" s="609"/>
    </row>
    <row r="433" spans="1:52" s="639" customFormat="1">
      <c r="A433" s="633"/>
      <c r="B433" s="634" t="s">
        <v>2323</v>
      </c>
      <c r="C433" s="635"/>
      <c r="D433" s="636"/>
      <c r="E433" s="637"/>
      <c r="F433" s="638"/>
      <c r="H433" s="640">
        <f>SUM(H428:H431)</f>
        <v>0</v>
      </c>
      <c r="I433" s="640">
        <f>SUM(I428:I431)</f>
        <v>0</v>
      </c>
      <c r="J433" s="640">
        <f>SUM(J428:J431)</f>
        <v>0</v>
      </c>
      <c r="K433" s="640"/>
    </row>
    <row r="434" spans="1:52">
      <c r="A434" s="641"/>
      <c r="B434" s="642"/>
      <c r="C434" s="643"/>
      <c r="D434" s="643"/>
      <c r="E434" s="588"/>
      <c r="F434" s="588"/>
      <c r="G434" s="342"/>
      <c r="H434" s="589"/>
      <c r="I434" s="589"/>
      <c r="J434" s="589"/>
      <c r="K434" s="617"/>
    </row>
    <row r="435" spans="1:52" s="653" customFormat="1">
      <c r="A435" s="644" t="s">
        <v>2557</v>
      </c>
      <c r="B435" s="645" t="s">
        <v>2278</v>
      </c>
      <c r="C435" s="646"/>
      <c r="D435" s="646"/>
      <c r="E435" s="647"/>
      <c r="F435" s="647"/>
      <c r="G435" s="648"/>
      <c r="H435" s="649"/>
      <c r="I435" s="649"/>
      <c r="J435" s="649"/>
      <c r="K435" s="650"/>
      <c r="L435" s="651"/>
      <c r="M435" s="651"/>
      <c r="N435" s="651"/>
      <c r="O435" s="651"/>
      <c r="P435" s="651"/>
      <c r="Q435" s="651"/>
      <c r="R435" s="651"/>
      <c r="S435" s="651"/>
      <c r="T435" s="651"/>
      <c r="U435" s="651"/>
      <c r="V435" s="651"/>
      <c r="W435" s="651"/>
      <c r="X435" s="651"/>
      <c r="Y435" s="651"/>
      <c r="Z435" s="651"/>
      <c r="AA435" s="651"/>
      <c r="AB435" s="651"/>
      <c r="AC435" s="651"/>
      <c r="AD435" s="651"/>
      <c r="AE435" s="651"/>
      <c r="AF435" s="651"/>
      <c r="AG435" s="651"/>
      <c r="AH435" s="651"/>
      <c r="AI435" s="651"/>
      <c r="AJ435" s="651"/>
      <c r="AK435" s="651"/>
      <c r="AL435" s="651"/>
      <c r="AM435" s="651"/>
      <c r="AN435" s="651"/>
      <c r="AO435" s="651"/>
      <c r="AP435" s="651"/>
      <c r="AQ435" s="651"/>
      <c r="AR435" s="651"/>
      <c r="AS435" s="651"/>
      <c r="AT435" s="651"/>
      <c r="AU435" s="651"/>
      <c r="AV435" s="651"/>
      <c r="AW435" s="651"/>
      <c r="AX435" s="651"/>
      <c r="AY435" s="652"/>
      <c r="AZ435" s="652"/>
    </row>
    <row r="436" spans="1:52" s="658" customFormat="1">
      <c r="A436" s="654"/>
      <c r="B436" s="655"/>
      <c r="C436" s="656"/>
      <c r="D436" s="657"/>
      <c r="E436" s="657"/>
      <c r="F436" s="657"/>
      <c r="G436" s="620"/>
      <c r="H436" s="620"/>
      <c r="I436" s="620"/>
      <c r="J436" s="620"/>
      <c r="K436" s="621"/>
    </row>
    <row r="437" spans="1:52" s="622" customFormat="1" ht="183" customHeight="1">
      <c r="A437" s="659">
        <f>IF(ISTEXT(B437),MAX($A$2:$A436)+1,"")</f>
        <v>85</v>
      </c>
      <c r="B437" s="624" t="s">
        <v>2558</v>
      </c>
      <c r="C437" s="623"/>
      <c r="D437" s="627"/>
      <c r="E437" s="627"/>
      <c r="F437" s="627"/>
      <c r="G437" s="623"/>
      <c r="H437" s="623"/>
      <c r="I437" s="623"/>
      <c r="J437" s="623"/>
      <c r="K437" s="627"/>
    </row>
    <row r="438" spans="1:52" s="622" customFormat="1">
      <c r="A438" s="623" t="s">
        <v>2559</v>
      </c>
      <c r="B438" s="624" t="s">
        <v>2560</v>
      </c>
      <c r="C438" s="623"/>
      <c r="D438" s="627"/>
      <c r="E438" s="627"/>
      <c r="F438" s="627"/>
      <c r="G438" s="623"/>
      <c r="H438" s="623"/>
      <c r="I438" s="623"/>
      <c r="J438" s="623"/>
      <c r="K438" s="627"/>
    </row>
    <row r="439" spans="1:52" s="622" customFormat="1">
      <c r="A439" s="623" t="s">
        <v>1742</v>
      </c>
      <c r="B439" s="624" t="s">
        <v>2561</v>
      </c>
      <c r="C439" s="623"/>
      <c r="D439" s="627"/>
      <c r="E439" s="627"/>
      <c r="F439" s="627"/>
      <c r="G439" s="623"/>
      <c r="H439" s="623"/>
      <c r="I439" s="623"/>
      <c r="J439" s="623"/>
      <c r="K439" s="627"/>
    </row>
    <row r="440" spans="1:52" s="622" customFormat="1" ht="41.4">
      <c r="A440" s="623" t="s">
        <v>1742</v>
      </c>
      <c r="B440" s="624" t="s">
        <v>2562</v>
      </c>
      <c r="C440" s="623"/>
      <c r="D440" s="627"/>
      <c r="E440" s="627"/>
      <c r="F440" s="627"/>
      <c r="G440" s="623"/>
      <c r="H440" s="623"/>
      <c r="I440" s="623"/>
      <c r="J440" s="623"/>
      <c r="K440" s="627"/>
    </row>
    <row r="441" spans="1:52" s="622" customFormat="1" ht="41.4">
      <c r="A441" s="623" t="s">
        <v>1742</v>
      </c>
      <c r="B441" s="624" t="s">
        <v>2563</v>
      </c>
      <c r="C441" s="623"/>
      <c r="D441" s="627"/>
      <c r="E441" s="627"/>
      <c r="F441" s="627"/>
      <c r="G441" s="623"/>
      <c r="H441" s="623"/>
      <c r="I441" s="623"/>
      <c r="J441" s="623"/>
      <c r="K441" s="627"/>
    </row>
    <row r="442" spans="1:52" s="622" customFormat="1" ht="27.6">
      <c r="A442" s="623" t="s">
        <v>1742</v>
      </c>
      <c r="B442" s="624" t="s">
        <v>2564</v>
      </c>
      <c r="C442" s="623"/>
      <c r="D442" s="627"/>
      <c r="E442" s="627"/>
      <c r="F442" s="627"/>
      <c r="G442" s="623"/>
      <c r="H442" s="623"/>
      <c r="I442" s="623"/>
      <c r="J442" s="623"/>
      <c r="K442" s="627"/>
    </row>
    <row r="443" spans="1:52" s="622" customFormat="1">
      <c r="A443" s="623"/>
      <c r="B443" s="624" t="s">
        <v>2565</v>
      </c>
      <c r="C443" s="623"/>
      <c r="D443" s="627"/>
      <c r="E443" s="627"/>
      <c r="F443" s="627"/>
      <c r="G443" s="623"/>
      <c r="H443" s="623"/>
      <c r="I443" s="623"/>
      <c r="J443" s="623"/>
      <c r="K443" s="627"/>
    </row>
    <row r="444" spans="1:52" s="622" customFormat="1">
      <c r="A444" s="623"/>
      <c r="B444" s="624" t="s">
        <v>2349</v>
      </c>
      <c r="C444" s="625" t="s">
        <v>416</v>
      </c>
      <c r="D444" s="626">
        <v>3</v>
      </c>
      <c r="E444" s="626">
        <v>10</v>
      </c>
      <c r="F444" s="626">
        <v>2</v>
      </c>
      <c r="G444" s="48"/>
      <c r="H444" s="620">
        <f t="shared" ref="H444:J454" si="25">$G444*D444</f>
        <v>0</v>
      </c>
      <c r="I444" s="620">
        <f t="shared" si="25"/>
        <v>0</v>
      </c>
      <c r="J444" s="620">
        <f t="shared" si="25"/>
        <v>0</v>
      </c>
      <c r="K444" s="621">
        <f t="shared" si="24"/>
        <v>0</v>
      </c>
    </row>
    <row r="445" spans="1:52" s="622" customFormat="1">
      <c r="A445" s="623"/>
      <c r="B445" s="624" t="s">
        <v>2566</v>
      </c>
      <c r="C445" s="623"/>
      <c r="D445" s="627"/>
      <c r="E445" s="627"/>
      <c r="F445" s="627"/>
      <c r="G445" s="623"/>
      <c r="H445" s="623"/>
      <c r="I445" s="623"/>
      <c r="J445" s="623"/>
      <c r="K445" s="627"/>
    </row>
    <row r="446" spans="1:52" s="622" customFormat="1">
      <c r="A446" s="623"/>
      <c r="B446" s="624" t="s">
        <v>2567</v>
      </c>
      <c r="C446" s="625" t="s">
        <v>416</v>
      </c>
      <c r="D446" s="626">
        <v>3</v>
      </c>
      <c r="E446" s="626">
        <v>8</v>
      </c>
      <c r="F446" s="626">
        <v>3</v>
      </c>
      <c r="G446" s="48"/>
      <c r="H446" s="620">
        <f t="shared" si="25"/>
        <v>0</v>
      </c>
      <c r="I446" s="620">
        <f t="shared" si="25"/>
        <v>0</v>
      </c>
      <c r="J446" s="620">
        <f t="shared" si="25"/>
        <v>0</v>
      </c>
      <c r="K446" s="621">
        <f t="shared" si="24"/>
        <v>0</v>
      </c>
    </row>
    <row r="447" spans="1:52" s="622" customFormat="1">
      <c r="A447" s="623"/>
      <c r="B447" s="624" t="s">
        <v>2568</v>
      </c>
      <c r="C447" s="623"/>
      <c r="D447" s="627"/>
      <c r="E447" s="627"/>
      <c r="F447" s="627"/>
      <c r="G447" s="623"/>
      <c r="H447" s="623"/>
      <c r="I447" s="623"/>
      <c r="J447" s="623"/>
      <c r="K447" s="627"/>
    </row>
    <row r="448" spans="1:52" s="622" customFormat="1">
      <c r="A448" s="623"/>
      <c r="B448" s="624" t="s">
        <v>2515</v>
      </c>
      <c r="C448" s="625" t="s">
        <v>416</v>
      </c>
      <c r="D448" s="626">
        <v>1</v>
      </c>
      <c r="E448" s="626">
        <v>0</v>
      </c>
      <c r="F448" s="626">
        <v>1</v>
      </c>
      <c r="G448" s="48"/>
      <c r="H448" s="620">
        <f t="shared" si="25"/>
        <v>0</v>
      </c>
      <c r="I448" s="620">
        <f t="shared" si="25"/>
        <v>0</v>
      </c>
      <c r="J448" s="620">
        <f t="shared" si="25"/>
        <v>0</v>
      </c>
      <c r="K448" s="621">
        <f t="shared" si="24"/>
        <v>0</v>
      </c>
    </row>
    <row r="449" spans="1:52" s="619" customFormat="1">
      <c r="A449" s="606"/>
      <c r="B449" s="607"/>
      <c r="C449" s="600"/>
      <c r="D449" s="600"/>
      <c r="E449" s="618"/>
      <c r="F449" s="618"/>
      <c r="G449" s="602"/>
      <c r="H449" s="603"/>
      <c r="I449" s="603"/>
      <c r="J449" s="603"/>
      <c r="K449" s="589"/>
      <c r="L449" s="590"/>
      <c r="M449" s="590"/>
      <c r="N449" s="590"/>
      <c r="O449" s="590"/>
      <c r="P449" s="590"/>
      <c r="Q449" s="590"/>
      <c r="R449" s="590"/>
      <c r="S449" s="590"/>
      <c r="T449" s="590"/>
      <c r="U449" s="590"/>
      <c r="V449" s="590"/>
      <c r="W449" s="590"/>
      <c r="X449" s="590"/>
      <c r="Y449" s="590"/>
      <c r="Z449" s="590"/>
      <c r="AA449" s="590"/>
      <c r="AB449" s="590"/>
      <c r="AC449" s="590"/>
      <c r="AD449" s="590"/>
      <c r="AE449" s="590"/>
      <c r="AF449" s="590"/>
      <c r="AG449" s="590"/>
      <c r="AH449" s="590"/>
      <c r="AI449" s="590"/>
      <c r="AJ449" s="590"/>
      <c r="AK449" s="590"/>
      <c r="AL449" s="590"/>
      <c r="AM449" s="590"/>
      <c r="AN449" s="590"/>
      <c r="AO449" s="590"/>
      <c r="AP449" s="590"/>
      <c r="AQ449" s="590"/>
      <c r="AR449" s="590"/>
      <c r="AS449" s="590"/>
      <c r="AT449" s="590"/>
      <c r="AU449" s="590"/>
      <c r="AV449" s="590"/>
      <c r="AW449" s="590"/>
      <c r="AX449" s="590"/>
      <c r="AY449" s="590"/>
      <c r="AZ449" s="590"/>
    </row>
    <row r="450" spans="1:52" ht="27.6">
      <c r="A450" s="611">
        <f>IF(ISTEXT(B450),MAX($A$1:$A449)+1,"")</f>
        <v>86</v>
      </c>
      <c r="B450" s="586" t="s">
        <v>2569</v>
      </c>
      <c r="C450" s="587" t="s">
        <v>126</v>
      </c>
      <c r="D450" s="587">
        <v>1</v>
      </c>
      <c r="E450" s="614">
        <v>1</v>
      </c>
      <c r="F450" s="614">
        <v>1</v>
      </c>
      <c r="G450" s="583"/>
      <c r="H450" s="608">
        <f t="shared" si="25"/>
        <v>0</v>
      </c>
      <c r="I450" s="608">
        <f t="shared" si="25"/>
        <v>0</v>
      </c>
      <c r="J450" s="608">
        <f t="shared" si="25"/>
        <v>0</v>
      </c>
      <c r="K450" s="609">
        <f t="shared" si="24"/>
        <v>0</v>
      </c>
    </row>
    <row r="451" spans="1:52">
      <c r="A451" s="611"/>
      <c r="B451" s="586"/>
      <c r="C451" s="587"/>
      <c r="D451" s="587"/>
      <c r="E451" s="614"/>
      <c r="F451" s="614"/>
      <c r="G451" s="615"/>
      <c r="H451" s="616"/>
      <c r="I451" s="616"/>
      <c r="J451" s="616"/>
      <c r="K451" s="617"/>
    </row>
    <row r="452" spans="1:52" ht="55.2">
      <c r="A452" s="611">
        <f>IF(ISTEXT(B452),MAX($A$1:$A450)+1,"")</f>
        <v>87</v>
      </c>
      <c r="B452" s="612" t="s">
        <v>2570</v>
      </c>
      <c r="C452" s="587" t="s">
        <v>126</v>
      </c>
      <c r="D452" s="587">
        <v>1</v>
      </c>
      <c r="E452" s="588">
        <v>2</v>
      </c>
      <c r="F452" s="588">
        <v>1</v>
      </c>
      <c r="G452" s="298"/>
      <c r="H452" s="608">
        <f t="shared" si="25"/>
        <v>0</v>
      </c>
      <c r="I452" s="608">
        <f t="shared" si="25"/>
        <v>0</v>
      </c>
      <c r="J452" s="608">
        <f t="shared" si="25"/>
        <v>0</v>
      </c>
      <c r="K452" s="609">
        <f t="shared" si="24"/>
        <v>0</v>
      </c>
    </row>
    <row r="453" spans="1:52" s="613" customFormat="1">
      <c r="A453" s="611"/>
      <c r="B453" s="612"/>
      <c r="C453" s="587"/>
      <c r="D453" s="587"/>
      <c r="E453" s="588"/>
      <c r="F453" s="588"/>
      <c r="G453" s="342"/>
      <c r="H453" s="589"/>
      <c r="I453" s="589"/>
      <c r="J453" s="589"/>
      <c r="K453" s="589"/>
      <c r="L453" s="590"/>
      <c r="M453" s="590"/>
      <c r="N453" s="590"/>
      <c r="O453" s="590"/>
      <c r="P453" s="590"/>
      <c r="Q453" s="590"/>
      <c r="R453" s="590"/>
      <c r="S453" s="590"/>
      <c r="T453" s="590"/>
      <c r="U453" s="590"/>
      <c r="V453" s="590"/>
      <c r="W453" s="590"/>
      <c r="X453" s="590"/>
      <c r="Y453" s="590"/>
      <c r="Z453" s="590"/>
      <c r="AA453" s="590"/>
      <c r="AB453" s="590"/>
      <c r="AC453" s="590"/>
      <c r="AD453" s="590"/>
      <c r="AE453" s="590"/>
      <c r="AF453" s="590"/>
      <c r="AG453" s="590"/>
      <c r="AH453" s="590"/>
      <c r="AI453" s="590"/>
      <c r="AJ453" s="590"/>
      <c r="AK453" s="590"/>
      <c r="AL453" s="590"/>
      <c r="AM453" s="590"/>
      <c r="AN453" s="590"/>
      <c r="AO453" s="590"/>
      <c r="AP453" s="590"/>
      <c r="AQ453" s="590"/>
      <c r="AR453" s="590"/>
      <c r="AS453" s="590"/>
      <c r="AT453" s="590"/>
      <c r="AU453" s="590"/>
      <c r="AV453" s="590"/>
      <c r="AW453" s="590"/>
      <c r="AX453" s="590"/>
      <c r="AY453" s="590"/>
      <c r="AZ453" s="590"/>
    </row>
    <row r="454" spans="1:52" ht="41.4">
      <c r="A454" s="611">
        <f>IF(ISTEXT(B454),MAX($A$1:$A453)+1,"")</f>
        <v>88</v>
      </c>
      <c r="B454" s="607" t="s">
        <v>2571</v>
      </c>
      <c r="C454" s="600" t="s">
        <v>126</v>
      </c>
      <c r="D454" s="600">
        <v>1</v>
      </c>
      <c r="E454" s="588">
        <v>2</v>
      </c>
      <c r="F454" s="588">
        <v>1</v>
      </c>
      <c r="G454" s="298"/>
      <c r="H454" s="608">
        <f t="shared" si="25"/>
        <v>0</v>
      </c>
      <c r="I454" s="608">
        <f t="shared" si="25"/>
        <v>0</v>
      </c>
      <c r="J454" s="608">
        <f t="shared" si="25"/>
        <v>0</v>
      </c>
      <c r="K454" s="609">
        <f t="shared" si="24"/>
        <v>0</v>
      </c>
      <c r="M454" s="610"/>
      <c r="N454" s="610"/>
      <c r="O454" s="610"/>
      <c r="P454" s="610"/>
      <c r="Q454" s="610"/>
      <c r="R454" s="610"/>
      <c r="S454" s="610"/>
      <c r="T454" s="610"/>
      <c r="U454" s="610"/>
      <c r="V454" s="610"/>
      <c r="W454" s="610"/>
      <c r="X454" s="610"/>
      <c r="Y454" s="610"/>
      <c r="Z454" s="610"/>
      <c r="AA454" s="610"/>
      <c r="AB454" s="610"/>
      <c r="AC454" s="610"/>
      <c r="AD454" s="610"/>
      <c r="AE454" s="610"/>
      <c r="AF454" s="610"/>
      <c r="AG454" s="610"/>
      <c r="AH454" s="610"/>
      <c r="AI454" s="610"/>
      <c r="AJ454" s="610"/>
      <c r="AK454" s="610"/>
      <c r="AL454" s="610"/>
      <c r="AM454" s="610"/>
      <c r="AN454" s="610"/>
      <c r="AO454" s="610"/>
      <c r="AP454" s="610"/>
      <c r="AQ454" s="610"/>
      <c r="AR454" s="610"/>
      <c r="AS454" s="610"/>
      <c r="AT454" s="610"/>
      <c r="AU454" s="610"/>
      <c r="AV454" s="610"/>
      <c r="AW454" s="610"/>
      <c r="AX454" s="610"/>
      <c r="AY454" s="610"/>
      <c r="AZ454" s="610"/>
    </row>
    <row r="455" spans="1:52">
      <c r="A455" s="585"/>
      <c r="B455" s="586"/>
      <c r="C455" s="587"/>
      <c r="D455" s="587"/>
      <c r="E455" s="588"/>
      <c r="F455" s="588"/>
      <c r="G455" s="342"/>
      <c r="H455" s="589"/>
      <c r="I455" s="589"/>
      <c r="J455" s="589"/>
      <c r="K455" s="589"/>
    </row>
    <row r="456" spans="1:52" s="597" customFormat="1">
      <c r="A456" s="585"/>
      <c r="B456" s="591" t="s">
        <v>2323</v>
      </c>
      <c r="C456" s="592"/>
      <c r="D456" s="592"/>
      <c r="E456" s="593"/>
      <c r="F456" s="593"/>
      <c r="G456" s="594"/>
      <c r="H456" s="595">
        <f>(SUM(H450:H454))</f>
        <v>0</v>
      </c>
      <c r="I456" s="595">
        <f t="shared" ref="I456:J456" si="26">(SUM(I450:I454))</f>
        <v>0</v>
      </c>
      <c r="J456" s="595">
        <f t="shared" si="26"/>
        <v>0</v>
      </c>
      <c r="K456" s="596"/>
    </row>
    <row r="457" spans="1:52">
      <c r="B457" s="599" t="s">
        <v>2572</v>
      </c>
      <c r="K457" s="595">
        <f>(SUM(K7:K455))</f>
        <v>0</v>
      </c>
    </row>
    <row r="458" spans="1:52">
      <c r="B458" s="604"/>
      <c r="K458" s="603"/>
    </row>
    <row r="459" spans="1:52">
      <c r="B459" s="604"/>
    </row>
    <row r="460" spans="1:52">
      <c r="A460" s="606"/>
    </row>
  </sheetData>
  <sheetProtection algorithmName="SHA-512" hashValue="fubCOTPek2MrLDsZMjZ60dQo0iXVG3xGmyhGe+Oc4q0DNr7cD2+lFp8qqNA/J7UeuN3n6OpATU4jC9ZwR1hfEw==" saltValue="OXa9+OxuyB0jgbHj1qwBPw==" spinCount="100000" sheet="1" objects="1" scenarios="1" formatCells="0" formatColumns="0" formatRows="0"/>
  <autoFilter ref="G1:G461" xr:uid="{00000000-0009-0000-0000-000014000000}"/>
  <pageMargins left="0.70833333333333315" right="0.70833333333333315" top="0.74791666666666701" bottom="0.74791666666666701" header="0.51181102362204689" footer="0.31527777777777799"/>
  <pageSetup paperSize="9" scale="64" orientation="portrait" r:id="rId1"/>
  <headerFooter>
    <oddFooter>&amp;L&amp;9&amp;F &amp;R&amp;9&amp;A  &amp;P/&amp;N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V174"/>
  <sheetViews>
    <sheetView view="pageBreakPreview" workbookViewId="0">
      <pane ySplit="1" topLeftCell="A149" activePane="bottomLeft" state="frozen"/>
      <selection activeCell="B91" sqref="B91"/>
      <selection pane="bottomLeft" activeCell="E116" activeCellId="135" sqref="A169:XFD1048576 F168:XFD168 A168:D168 A167:XFD167 F166:XFD166 A166:D166 A165:XFD165 F164:XFD164 A164:D164 A159:XFD163 F158:XFD158 A158:D158 A157:XFD157 F156:XFD156 A156:D156 A149:XFD155 F148:XFD148 A148:D148 A142:XFD147 F141:XFD141 A141:D141 A140:XFD140 F139:XFD139 A139:D139 A138:XFD138 F137:XFD137 A137:D137 A134:XFD136 F133:XFD133 A133:D133 A130:XFD132 F129:XFD129 A129:D129 A127:XFD128 F126:XFD126 A126:D126 A124:XFD125 F123:XFD123 A123:D123 A122:XFD122 F121:XFD121 A121:D121 A118:XFD120 F117:XFD117 A117:D117 G116:XFD116 A116:D116 A110:XFD115 F109:XFD109 A109:D109 A108:XFD108 F107:XFD107 A107:D107 A106:XFD106 F105:XFD105 A105:D105 A104:XFD104 F103:XFD103 A103:D103 A102:XFD102 F101:XFD101 A101:D101 A100:XFD100 F99:XFD99 A99:D99 A91:XFD98 F90:XFD90 A90:D90 A89:XFD89 F88:XFD88 A88:D88 A83:XFD87 F82:XFD82 A82:D82 A81:XFD81 F80:XFD80 A80:D80 A79:XFD79 F78:XFD78 A78:D78 A72:XFD77 F70:XFD71 A70:D71 A65:XFD69 F64:XFD64 A64:D64 A63:XFD63 F62:XFD62 A62:D62 A61:XFD61 F60:XFD60 A60:D60 A59:XFD59 F58:XFD58 A58:D58 A55:XFD57 F54:XFD54 A54:D54 A51:XFD53 F50:XFD50 A50:D50 A38:XFD49 F37:XFD37 A37:D37 A35:XFD36 F34:XFD34 A34:D34 A32:XFD33 F31:XFD31 A31:D31 A29:XFD30 F28:XFD28 A28:D28 A26:XFD27 F25:XFD25 A25:D25 A23:XFD24 F22:XFD22 A22:D22 A20:XFD21 F19:XFD19 A19:D19 A17:XFD18 F16:XFD16 A16:D16 A14:XFD15 F13:XFD13 A13:D13 A11:XFD12 F10:XFD10 A10:D10 A8:XFD9 F7:XFD7 A7:D7 A1:XFD6 E116:F116"/>
    </sheetView>
  </sheetViews>
  <sheetFormatPr defaultColWidth="9.109375" defaultRowHeight="13.8" outlineLevelRow="1"/>
  <cols>
    <col min="1" max="1" width="5.88671875" style="598" customWidth="1"/>
    <col min="2" max="2" width="42.88671875" style="607" customWidth="1"/>
    <col min="3" max="3" width="5.88671875" style="600" customWidth="1"/>
    <col min="4" max="4" width="7.44140625" style="600" bestFit="1" customWidth="1"/>
    <col min="5" max="5" width="12.5546875" style="602" customWidth="1"/>
    <col min="6" max="6" width="12.5546875" style="603" customWidth="1"/>
    <col min="7" max="7" width="12.109375" style="605" bestFit="1" customWidth="1"/>
    <col min="8" max="16384" width="9.109375" style="590"/>
  </cols>
  <sheetData>
    <row r="1" spans="1:48" s="814" customFormat="1" ht="27.6">
      <c r="A1" s="813"/>
      <c r="C1" s="814" t="s">
        <v>1720</v>
      </c>
      <c r="D1" s="815" t="s">
        <v>1721</v>
      </c>
      <c r="E1" s="816" t="s">
        <v>1728</v>
      </c>
      <c r="F1" s="817" t="s">
        <v>2298</v>
      </c>
      <c r="G1" s="817" t="s">
        <v>2301</v>
      </c>
    </row>
    <row r="2" spans="1:48" s="823" customFormat="1">
      <c r="A2" s="818" t="s">
        <v>2279</v>
      </c>
      <c r="B2" s="819" t="s">
        <v>2573</v>
      </c>
      <c r="C2" s="820"/>
      <c r="D2" s="820"/>
      <c r="E2" s="821"/>
      <c r="F2" s="822"/>
      <c r="G2" s="822"/>
    </row>
    <row r="3" spans="1:48" s="664" customFormat="1" ht="69">
      <c r="A3" s="824"/>
      <c r="B3" s="665" t="s">
        <v>2303</v>
      </c>
      <c r="C3" s="737"/>
      <c r="D3" s="737"/>
      <c r="E3" s="342"/>
      <c r="F3" s="589"/>
      <c r="G3" s="589"/>
    </row>
    <row r="4" spans="1:48" s="827" customFormat="1">
      <c r="A4" s="824"/>
      <c r="B4" s="826"/>
      <c r="C4" s="737"/>
      <c r="D4" s="737"/>
      <c r="E4" s="342"/>
      <c r="F4" s="589"/>
      <c r="G4" s="589"/>
      <c r="H4" s="664"/>
      <c r="I4" s="664"/>
      <c r="J4" s="664"/>
      <c r="K4" s="664"/>
      <c r="L4" s="664"/>
      <c r="M4" s="664"/>
      <c r="N4" s="664"/>
      <c r="O4" s="664"/>
      <c r="P4" s="664"/>
      <c r="Q4" s="664"/>
      <c r="R4" s="664"/>
      <c r="S4" s="664"/>
      <c r="T4" s="664"/>
      <c r="U4" s="664"/>
      <c r="V4" s="664"/>
      <c r="W4" s="664"/>
      <c r="X4" s="664"/>
      <c r="Y4" s="664"/>
      <c r="Z4" s="664"/>
      <c r="AA4" s="664"/>
      <c r="AB4" s="664"/>
      <c r="AC4" s="664"/>
      <c r="AD4" s="664"/>
      <c r="AE4" s="664"/>
      <c r="AF4" s="664"/>
      <c r="AG4" s="664"/>
      <c r="AH4" s="664"/>
      <c r="AI4" s="664"/>
      <c r="AJ4" s="664"/>
      <c r="AK4" s="664"/>
      <c r="AL4" s="664"/>
      <c r="AM4" s="664"/>
      <c r="AN4" s="664"/>
      <c r="AO4" s="664"/>
      <c r="AP4" s="664"/>
      <c r="AQ4" s="664"/>
      <c r="AR4" s="664"/>
      <c r="AS4" s="664"/>
      <c r="AT4" s="664"/>
      <c r="AU4" s="664"/>
      <c r="AV4" s="664"/>
    </row>
    <row r="5" spans="1:48" s="662" customFormat="1" ht="27.6">
      <c r="A5" s="644" t="s">
        <v>2304</v>
      </c>
      <c r="B5" s="645" t="s">
        <v>2305</v>
      </c>
      <c r="C5" s="648"/>
      <c r="D5" s="648"/>
      <c r="E5" s="764"/>
      <c r="F5" s="649"/>
      <c r="G5" s="765"/>
      <c r="AU5" s="766"/>
      <c r="AV5" s="766"/>
    </row>
    <row r="6" spans="1:48" s="622" customFormat="1">
      <c r="A6" s="804"/>
      <c r="B6" s="634"/>
      <c r="C6" s="643"/>
      <c r="D6" s="626"/>
      <c r="F6" s="829"/>
      <c r="G6" s="829"/>
    </row>
    <row r="7" spans="1:48" s="631" customFormat="1" ht="41.4">
      <c r="A7" s="804">
        <f>IF(ISTEXT(B7),MAX($A$1:$A6)+1,"")</f>
        <v>1</v>
      </c>
      <c r="B7" s="407" t="s">
        <v>2306</v>
      </c>
      <c r="C7" s="291" t="s">
        <v>1811</v>
      </c>
      <c r="D7" s="346">
        <v>5</v>
      </c>
      <c r="E7" s="43"/>
      <c r="F7" s="608">
        <f>$E7*D7</f>
        <v>0</v>
      </c>
      <c r="G7" s="609">
        <f>$E7*SUM(D7:D7)</f>
        <v>0</v>
      </c>
    </row>
    <row r="8" spans="1:48" s="631" customFormat="1">
      <c r="A8" s="806"/>
      <c r="B8" s="407"/>
      <c r="C8" s="291"/>
      <c r="D8" s="346"/>
      <c r="F8" s="608"/>
      <c r="G8" s="609"/>
    </row>
    <row r="9" spans="1:48" s="631" customFormat="1">
      <c r="A9" s="654"/>
      <c r="B9" s="407"/>
      <c r="C9" s="291"/>
      <c r="D9" s="346"/>
      <c r="F9" s="608"/>
      <c r="G9" s="609"/>
    </row>
    <row r="10" spans="1:48" s="631" customFormat="1" ht="41.4">
      <c r="A10" s="804">
        <f>IF(ISTEXT(B10),MAX($A$1:$A7)+1,"")</f>
        <v>2</v>
      </c>
      <c r="B10" s="407" t="s">
        <v>2307</v>
      </c>
      <c r="C10" s="291" t="s">
        <v>416</v>
      </c>
      <c r="D10" s="346">
        <v>3</v>
      </c>
      <c r="E10" s="43"/>
      <c r="F10" s="608">
        <f>$E10*D10</f>
        <v>0</v>
      </c>
      <c r="G10" s="609">
        <f>$E10*SUM(D10:D10)</f>
        <v>0</v>
      </c>
    </row>
    <row r="11" spans="1:48" s="631" customFormat="1">
      <c r="A11" s="804"/>
      <c r="B11" s="407"/>
      <c r="C11" s="291"/>
      <c r="D11" s="346"/>
      <c r="F11" s="608"/>
      <c r="G11" s="609"/>
    </row>
    <row r="12" spans="1:48" s="631" customFormat="1">
      <c r="A12" s="804"/>
      <c r="B12" s="407"/>
      <c r="C12" s="291"/>
      <c r="D12" s="346"/>
      <c r="F12" s="608"/>
      <c r="G12" s="609"/>
    </row>
    <row r="13" spans="1:48" s="631" customFormat="1" ht="52.5" customHeight="1">
      <c r="A13" s="804">
        <f>IF(ISTEXT(B13),MAX($A$1:$A12)+1,"")</f>
        <v>3</v>
      </c>
      <c r="B13" s="407" t="s">
        <v>2310</v>
      </c>
      <c r="C13" s="291" t="s">
        <v>1424</v>
      </c>
      <c r="D13" s="346">
        <f>((0.6*1.5)+(0.7*1.5))*D7</f>
        <v>9.7499999999999982</v>
      </c>
      <c r="E13" s="43"/>
      <c r="F13" s="608">
        <f>$E13*D13</f>
        <v>0</v>
      </c>
      <c r="G13" s="609">
        <f>$E13*SUM(D13:D13)</f>
        <v>0</v>
      </c>
    </row>
    <row r="14" spans="1:48" s="631" customFormat="1">
      <c r="A14" s="654"/>
      <c r="B14" s="407"/>
      <c r="C14" s="291"/>
      <c r="D14" s="346"/>
      <c r="F14" s="608"/>
      <c r="G14" s="609"/>
    </row>
    <row r="15" spans="1:48" s="631" customFormat="1">
      <c r="A15" s="805"/>
      <c r="B15" s="407"/>
      <c r="C15" s="291"/>
      <c r="D15" s="346"/>
      <c r="F15" s="608"/>
      <c r="G15" s="609"/>
    </row>
    <row r="16" spans="1:48" s="631" customFormat="1" ht="27.6">
      <c r="A16" s="804">
        <f>IF(ISTEXT(B16),MAX($A$1:$A15)+1,"")</f>
        <v>4</v>
      </c>
      <c r="B16" s="407" t="s">
        <v>2311</v>
      </c>
      <c r="C16" s="291" t="s">
        <v>374</v>
      </c>
      <c r="D16" s="812">
        <f>D7*0.6*0.1*1.2</f>
        <v>0.36000000000000004</v>
      </c>
      <c r="E16" s="43"/>
      <c r="F16" s="608">
        <f>$E16*D16</f>
        <v>0</v>
      </c>
      <c r="G16" s="609">
        <f>$E16*SUM(D16:D16)</f>
        <v>0</v>
      </c>
    </row>
    <row r="17" spans="1:7" s="631" customFormat="1">
      <c r="A17" s="654"/>
      <c r="B17" s="407"/>
      <c r="C17" s="291"/>
      <c r="D17" s="346"/>
      <c r="F17" s="608"/>
      <c r="G17" s="609"/>
    </row>
    <row r="18" spans="1:7" s="631" customFormat="1">
      <c r="A18" s="805"/>
      <c r="B18" s="407"/>
      <c r="C18" s="291"/>
      <c r="D18" s="346"/>
      <c r="F18" s="608"/>
      <c r="G18" s="609"/>
    </row>
    <row r="19" spans="1:7" s="631" customFormat="1" ht="69">
      <c r="A19" s="804">
        <f>IF(ISTEXT(B19),MAX($A$1:$A18)+1,"")</f>
        <v>5</v>
      </c>
      <c r="B19" s="407" t="s">
        <v>2312</v>
      </c>
      <c r="C19" s="291" t="s">
        <v>1424</v>
      </c>
      <c r="D19" s="812">
        <f>D7*0.6*0.1*1.2</f>
        <v>0.36000000000000004</v>
      </c>
      <c r="E19" s="43"/>
      <c r="F19" s="608">
        <f>$E19*D19</f>
        <v>0</v>
      </c>
      <c r="G19" s="609">
        <f>$E19*SUM(D19:D19)</f>
        <v>0</v>
      </c>
    </row>
    <row r="20" spans="1:7" s="631" customFormat="1">
      <c r="A20" s="804"/>
      <c r="B20" s="407"/>
      <c r="C20" s="291"/>
      <c r="D20" s="346"/>
      <c r="F20" s="608"/>
      <c r="G20" s="609"/>
    </row>
    <row r="21" spans="1:7" s="631" customFormat="1">
      <c r="A21" s="804"/>
      <c r="B21" s="407"/>
      <c r="C21" s="291"/>
      <c r="D21" s="346"/>
      <c r="F21" s="608"/>
      <c r="G21" s="609"/>
    </row>
    <row r="22" spans="1:7" s="631" customFormat="1" ht="138">
      <c r="A22" s="804">
        <f>IF(ISTEXT(B22),MAX($A$1:$A21)+1,"")</f>
        <v>6</v>
      </c>
      <c r="B22" s="407" t="s">
        <v>2313</v>
      </c>
      <c r="C22" s="291" t="s">
        <v>1424</v>
      </c>
      <c r="D22" s="812">
        <f>D7*0.6*0.4*1.2</f>
        <v>1.4400000000000002</v>
      </c>
      <c r="E22" s="43"/>
      <c r="F22" s="608">
        <f>$E22*D22</f>
        <v>0</v>
      </c>
      <c r="G22" s="609">
        <f>$E22*SUM(D22:D22)</f>
        <v>0</v>
      </c>
    </row>
    <row r="23" spans="1:7" s="631" customFormat="1">
      <c r="A23" s="804"/>
      <c r="B23" s="407"/>
      <c r="C23" s="291"/>
      <c r="D23" s="346"/>
      <c r="F23" s="608"/>
      <c r="G23" s="609"/>
    </row>
    <row r="24" spans="1:7" s="631" customFormat="1">
      <c r="A24" s="804"/>
      <c r="B24" s="407"/>
      <c r="C24" s="291"/>
      <c r="D24" s="346"/>
      <c r="F24" s="608"/>
      <c r="G24" s="609"/>
    </row>
    <row r="25" spans="1:7" s="631" customFormat="1" ht="69">
      <c r="A25" s="804">
        <f>IF(ISTEXT(B25),MAX($A$1:$A24)+1,"")</f>
        <v>7</v>
      </c>
      <c r="B25" s="407" t="s">
        <v>2314</v>
      </c>
      <c r="C25" s="291" t="s">
        <v>1424</v>
      </c>
      <c r="D25" s="812">
        <f>((0.6*1.5)+(0.7*1.5))*D7-D7*0.6*0.1*1.2-D7*0.6*0.4*1.2</f>
        <v>7.9499999999999984</v>
      </c>
      <c r="E25" s="43"/>
      <c r="F25" s="608">
        <f>$E25*D25</f>
        <v>0</v>
      </c>
      <c r="G25" s="609">
        <f>$E25*SUM(D25:D25)</f>
        <v>0</v>
      </c>
    </row>
    <row r="26" spans="1:7" s="631" customFormat="1">
      <c r="A26" s="804"/>
      <c r="B26" s="407"/>
      <c r="C26" s="291"/>
      <c r="D26" s="346"/>
      <c r="F26" s="608"/>
      <c r="G26" s="609"/>
    </row>
    <row r="27" spans="1:7" s="631" customFormat="1">
      <c r="A27" s="804" t="str">
        <f t="shared" ref="A27:A37" si="0">IF(ISTEXT(B27),MAX($A$1:$A26)+1,"")</f>
        <v/>
      </c>
      <c r="B27" s="407"/>
      <c r="C27" s="291"/>
      <c r="D27" s="346"/>
      <c r="F27" s="608"/>
      <c r="G27" s="609"/>
    </row>
    <row r="28" spans="1:7" s="658" customFormat="1" ht="27.6">
      <c r="A28" s="804">
        <f t="shared" si="0"/>
        <v>8</v>
      </c>
      <c r="B28" s="809" t="s">
        <v>2315</v>
      </c>
      <c r="C28" s="656" t="s">
        <v>1424</v>
      </c>
      <c r="D28" s="811">
        <f>D7*0.6*0.4*1.2+D7*0.6*0.1*1.2</f>
        <v>1.8000000000000003</v>
      </c>
      <c r="E28" s="44"/>
      <c r="F28" s="608">
        <f>$E28*D28</f>
        <v>0</v>
      </c>
      <c r="G28" s="609">
        <f>$E28*SUM(D28:D28)</f>
        <v>0</v>
      </c>
    </row>
    <row r="29" spans="1:7" s="658" customFormat="1">
      <c r="A29" s="808"/>
      <c r="B29" s="809"/>
      <c r="C29" s="656"/>
      <c r="D29" s="657"/>
      <c r="F29" s="810"/>
      <c r="G29" s="609"/>
    </row>
    <row r="30" spans="1:7" s="658" customFormat="1">
      <c r="A30" s="808"/>
      <c r="B30" s="809"/>
      <c r="C30" s="656"/>
      <c r="D30" s="657"/>
      <c r="F30" s="810"/>
      <c r="G30" s="609"/>
    </row>
    <row r="31" spans="1:7" s="631" customFormat="1" ht="55.2">
      <c r="A31" s="804">
        <f t="shared" si="0"/>
        <v>9</v>
      </c>
      <c r="B31" s="407" t="s">
        <v>2316</v>
      </c>
      <c r="C31" s="291" t="s">
        <v>1811</v>
      </c>
      <c r="D31" s="346">
        <f>D7</f>
        <v>5</v>
      </c>
      <c r="E31" s="43"/>
      <c r="F31" s="608">
        <f>$E31*D31</f>
        <v>0</v>
      </c>
      <c r="G31" s="609">
        <f>$E31*SUM(D31:D31)</f>
        <v>0</v>
      </c>
    </row>
    <row r="32" spans="1:7" s="631" customFormat="1">
      <c r="A32" s="804" t="str">
        <f t="shared" si="0"/>
        <v/>
      </c>
      <c r="B32" s="407"/>
      <c r="C32" s="291"/>
      <c r="D32" s="346"/>
      <c r="F32" s="608"/>
      <c r="G32" s="609"/>
    </row>
    <row r="33" spans="1:7" s="631" customFormat="1">
      <c r="A33" s="804"/>
      <c r="B33" s="407"/>
      <c r="C33" s="291"/>
      <c r="D33" s="346"/>
      <c r="F33" s="608"/>
      <c r="G33" s="609"/>
    </row>
    <row r="34" spans="1:7" s="631" customFormat="1" ht="27.6">
      <c r="A34" s="804">
        <f t="shared" si="0"/>
        <v>10</v>
      </c>
      <c r="B34" s="407" t="s">
        <v>2320</v>
      </c>
      <c r="C34" s="291" t="s">
        <v>374</v>
      </c>
      <c r="D34" s="346">
        <f>D31*1.2</f>
        <v>6</v>
      </c>
      <c r="E34" s="43"/>
      <c r="F34" s="608">
        <f>$E34*D34</f>
        <v>0</v>
      </c>
      <c r="G34" s="609">
        <f>$E34*SUM(D34:D34)</f>
        <v>0</v>
      </c>
    </row>
    <row r="35" spans="1:7" s="631" customFormat="1">
      <c r="A35" s="805"/>
      <c r="B35" s="407"/>
      <c r="C35" s="291"/>
      <c r="D35" s="346"/>
      <c r="F35" s="608"/>
      <c r="G35" s="609"/>
    </row>
    <row r="36" spans="1:7" s="631" customFormat="1">
      <c r="A36" s="804"/>
      <c r="B36" s="407"/>
      <c r="C36" s="291"/>
      <c r="D36" s="346"/>
      <c r="F36" s="608"/>
      <c r="G36" s="609"/>
    </row>
    <row r="37" spans="1:7" s="631" customFormat="1">
      <c r="A37" s="804">
        <f t="shared" si="0"/>
        <v>11</v>
      </c>
      <c r="B37" s="407" t="s">
        <v>2321</v>
      </c>
      <c r="C37" s="291" t="s">
        <v>2322</v>
      </c>
      <c r="D37" s="346">
        <v>4</v>
      </c>
      <c r="E37" s="43"/>
      <c r="F37" s="608">
        <f>$E37*D37</f>
        <v>0</v>
      </c>
      <c r="G37" s="609">
        <f>$E37*SUM(D37:D37)</f>
        <v>0</v>
      </c>
    </row>
    <row r="38" spans="1:7" s="631" customFormat="1">
      <c r="A38" s="633"/>
      <c r="B38" s="642"/>
      <c r="C38" s="291"/>
      <c r="D38" s="346"/>
      <c r="F38" s="608"/>
      <c r="G38" s="608"/>
    </row>
    <row r="39" spans="1:7" s="631" customFormat="1">
      <c r="A39" s="633"/>
      <c r="B39" s="634" t="s">
        <v>2323</v>
      </c>
      <c r="C39" s="291"/>
      <c r="D39" s="346"/>
      <c r="F39" s="608">
        <f>SUM(F7:F37)</f>
        <v>0</v>
      </c>
      <c r="G39" s="608"/>
    </row>
    <row r="40" spans="1:7" s="610" customFormat="1" ht="12" customHeight="1">
      <c r="A40" s="761"/>
      <c r="B40" s="665"/>
      <c r="C40" s="587"/>
      <c r="D40" s="587"/>
      <c r="E40" s="615"/>
      <c r="F40" s="616"/>
      <c r="G40" s="589"/>
    </row>
    <row r="41" spans="1:7" s="303" customFormat="1">
      <c r="A41" s="645" t="s">
        <v>478</v>
      </c>
      <c r="B41" s="645" t="s">
        <v>2324</v>
      </c>
      <c r="C41" s="645"/>
      <c r="D41" s="645"/>
      <c r="E41" s="645"/>
      <c r="F41" s="803"/>
      <c r="G41" s="803"/>
    </row>
    <row r="42" spans="1:7" s="731" customFormat="1">
      <c r="A42" s="753"/>
      <c r="B42" s="629"/>
      <c r="C42" s="630"/>
      <c r="D42" s="668"/>
      <c r="F42" s="732"/>
      <c r="G42" s="732"/>
    </row>
    <row r="43" spans="1:7" s="348" customFormat="1" ht="55.2">
      <c r="A43" s="753">
        <f>IF(ISTEXT(B43),MAX($A$5:$A42)+1,"")</f>
        <v>12</v>
      </c>
      <c r="B43" s="791" t="s">
        <v>2574</v>
      </c>
      <c r="C43" s="755"/>
      <c r="D43" s="800"/>
      <c r="F43" s="724"/>
      <c r="G43" s="724"/>
    </row>
    <row r="44" spans="1:7" s="348" customFormat="1">
      <c r="A44" s="799"/>
      <c r="B44" s="791" t="s">
        <v>2326</v>
      </c>
      <c r="C44" s="758"/>
      <c r="D44" s="801"/>
      <c r="F44" s="724"/>
      <c r="G44" s="724"/>
    </row>
    <row r="45" spans="1:7" s="348" customFormat="1" ht="27.6">
      <c r="A45" s="799"/>
      <c r="B45" s="791" t="s">
        <v>2327</v>
      </c>
      <c r="C45" s="791"/>
      <c r="D45" s="791"/>
      <c r="F45" s="724"/>
      <c r="G45" s="724"/>
    </row>
    <row r="46" spans="1:7" s="348" customFormat="1" ht="27.6">
      <c r="A46" s="799"/>
      <c r="B46" s="791" t="s">
        <v>2328</v>
      </c>
      <c r="C46" s="791"/>
      <c r="D46" s="791"/>
      <c r="F46" s="724"/>
      <c r="G46" s="724"/>
    </row>
    <row r="47" spans="1:7" s="671" customFormat="1" ht="27.6">
      <c r="A47" s="799"/>
      <c r="B47" s="791" t="s">
        <v>2329</v>
      </c>
      <c r="C47" s="791"/>
      <c r="D47" s="791"/>
      <c r="F47" s="741"/>
      <c r="G47" s="741"/>
    </row>
    <row r="48" spans="1:7" s="716" customFormat="1" ht="41.4">
      <c r="A48" s="799"/>
      <c r="B48" s="791" t="s">
        <v>2575</v>
      </c>
      <c r="C48" s="791"/>
      <c r="D48" s="791"/>
      <c r="F48" s="802"/>
      <c r="G48" s="802"/>
    </row>
    <row r="49" spans="1:7" s="716" customFormat="1">
      <c r="A49" s="799"/>
      <c r="B49" s="791" t="s">
        <v>2331</v>
      </c>
      <c r="C49" s="791"/>
      <c r="D49" s="791"/>
      <c r="F49" s="802"/>
      <c r="G49" s="802"/>
    </row>
    <row r="50" spans="1:7" s="671" customFormat="1" ht="41.4">
      <c r="A50" s="799"/>
      <c r="B50" s="791" t="s">
        <v>2332</v>
      </c>
      <c r="C50" s="291" t="s">
        <v>126</v>
      </c>
      <c r="D50" s="346">
        <v>1</v>
      </c>
      <c r="E50" s="45"/>
      <c r="F50" s="608">
        <f>$E50*D50</f>
        <v>0</v>
      </c>
      <c r="G50" s="609">
        <f>$E50*SUM(D50:D50)</f>
        <v>0</v>
      </c>
    </row>
    <row r="51" spans="1:7" s="731" customFormat="1">
      <c r="A51" s="753"/>
      <c r="B51" s="629"/>
      <c r="C51" s="630"/>
      <c r="D51" s="668"/>
      <c r="F51" s="732"/>
      <c r="G51" s="732"/>
    </row>
    <row r="52" spans="1:7" s="709" customFormat="1" ht="41.4" outlineLevel="1">
      <c r="A52" s="753">
        <f>IF(ISTEXT(B52),MAX($A$1:$A51)+1,"")</f>
        <v>13</v>
      </c>
      <c r="B52" s="694" t="s">
        <v>2335</v>
      </c>
      <c r="C52" s="757"/>
      <c r="D52" s="796"/>
      <c r="F52" s="797"/>
      <c r="G52" s="797"/>
    </row>
    <row r="53" spans="1:7" s="681" customFormat="1" outlineLevel="1">
      <c r="A53" s="798"/>
      <c r="B53" s="756"/>
      <c r="C53" s="757"/>
      <c r="D53" s="796"/>
      <c r="F53" s="728"/>
      <c r="G53" s="728"/>
    </row>
    <row r="54" spans="1:7" s="681" customFormat="1" outlineLevel="1">
      <c r="A54" s="753"/>
      <c r="B54" s="694" t="s">
        <v>2336</v>
      </c>
      <c r="C54" s="757" t="s">
        <v>1811</v>
      </c>
      <c r="D54" s="346">
        <v>3</v>
      </c>
      <c r="E54" s="45"/>
      <c r="F54" s="608">
        <f>$E54*D54</f>
        <v>0</v>
      </c>
      <c r="G54" s="609">
        <f>$E54*SUM(D54:D54)</f>
        <v>0</v>
      </c>
    </row>
    <row r="55" spans="1:7" s="681" customFormat="1" outlineLevel="1">
      <c r="A55" s="753" t="str">
        <f t="shared" ref="A55:A63" si="1">IF(ISTEXT(B55),MAX($A$1:$A54)+1,"")</f>
        <v/>
      </c>
      <c r="B55" s="756"/>
      <c r="C55" s="757"/>
      <c r="D55" s="346"/>
      <c r="E55" s="775"/>
      <c r="F55" s="608"/>
      <c r="G55" s="609"/>
    </row>
    <row r="56" spans="1:7" s="303" customFormat="1" ht="41.4" outlineLevel="1">
      <c r="A56" s="753">
        <f t="shared" si="1"/>
        <v>14</v>
      </c>
      <c r="B56" s="694" t="s">
        <v>2337</v>
      </c>
      <c r="C56" s="758"/>
      <c r="D56" s="346"/>
      <c r="E56" s="775"/>
      <c r="F56" s="608"/>
      <c r="G56" s="609"/>
    </row>
    <row r="57" spans="1:7" s="303" customFormat="1" outlineLevel="1">
      <c r="A57" s="753" t="str">
        <f t="shared" si="1"/>
        <v/>
      </c>
      <c r="B57" s="754"/>
      <c r="C57" s="758"/>
      <c r="D57" s="346"/>
      <c r="E57" s="775"/>
      <c r="F57" s="608"/>
      <c r="G57" s="609"/>
    </row>
    <row r="58" spans="1:7" s="303" customFormat="1" outlineLevel="1">
      <c r="A58" s="753"/>
      <c r="B58" s="754" t="s">
        <v>2338</v>
      </c>
      <c r="C58" s="755" t="s">
        <v>1811</v>
      </c>
      <c r="D58" s="346">
        <v>3</v>
      </c>
      <c r="E58" s="45"/>
      <c r="F58" s="608">
        <f>$E58*D58</f>
        <v>0</v>
      </c>
      <c r="G58" s="609">
        <f>$E58*SUM(D58:D58)</f>
        <v>0</v>
      </c>
    </row>
    <row r="59" spans="1:7" s="303" customFormat="1" outlineLevel="1">
      <c r="A59" s="753" t="str">
        <f t="shared" si="1"/>
        <v/>
      </c>
      <c r="B59" s="571"/>
      <c r="C59" s="793"/>
      <c r="D59" s="346"/>
      <c r="E59" s="775"/>
      <c r="F59" s="608"/>
      <c r="G59" s="609"/>
    </row>
    <row r="60" spans="1:7" s="671" customFormat="1" ht="27.6" outlineLevel="1">
      <c r="A60" s="753">
        <f t="shared" si="1"/>
        <v>15</v>
      </c>
      <c r="B60" s="754" t="s">
        <v>2339</v>
      </c>
      <c r="C60" s="757" t="s">
        <v>416</v>
      </c>
      <c r="D60" s="346">
        <v>2</v>
      </c>
      <c r="E60" s="45"/>
      <c r="F60" s="608">
        <f>$E60*D60</f>
        <v>0</v>
      </c>
      <c r="G60" s="609">
        <f>$E60*SUM(D60:D60)</f>
        <v>0</v>
      </c>
    </row>
    <row r="61" spans="1:7" s="681" customFormat="1" outlineLevel="1">
      <c r="A61" s="753" t="str">
        <f t="shared" si="1"/>
        <v/>
      </c>
      <c r="B61" s="792"/>
      <c r="C61" s="757"/>
      <c r="D61" s="346"/>
      <c r="E61" s="775"/>
      <c r="F61" s="608"/>
      <c r="G61" s="609"/>
    </row>
    <row r="62" spans="1:7" s="671" customFormat="1" ht="55.2" outlineLevel="1">
      <c r="A62" s="753">
        <f t="shared" si="1"/>
        <v>16</v>
      </c>
      <c r="B62" s="754" t="s">
        <v>2340</v>
      </c>
      <c r="C62" s="757" t="s">
        <v>416</v>
      </c>
      <c r="D62" s="346">
        <v>1</v>
      </c>
      <c r="E62" s="45"/>
      <c r="F62" s="608">
        <f>$E62*D62</f>
        <v>0</v>
      </c>
      <c r="G62" s="609">
        <f>$E62*SUM(D62:D62)</f>
        <v>0</v>
      </c>
    </row>
    <row r="63" spans="1:7" s="681" customFormat="1" outlineLevel="1">
      <c r="A63" s="753" t="str">
        <f t="shared" si="1"/>
        <v/>
      </c>
      <c r="B63" s="792"/>
      <c r="C63" s="757"/>
      <c r="D63" s="346"/>
      <c r="E63" s="775"/>
      <c r="F63" s="608"/>
      <c r="G63" s="609"/>
    </row>
    <row r="64" spans="1:7" s="303" customFormat="1" ht="41.4" outlineLevel="1">
      <c r="A64" s="753">
        <f t="shared" ref="A64:A73" si="2">IF(ISTEXT(B64),MAX($A$5:$A63)+1,"")</f>
        <v>17</v>
      </c>
      <c r="B64" s="754" t="s">
        <v>2343</v>
      </c>
      <c r="C64" s="291" t="s">
        <v>416</v>
      </c>
      <c r="D64" s="346">
        <v>1</v>
      </c>
      <c r="E64" s="45"/>
      <c r="F64" s="608">
        <f>$E64*D64</f>
        <v>0</v>
      </c>
      <c r="G64" s="609">
        <f>$E64*SUM(D64:D64)</f>
        <v>0</v>
      </c>
    </row>
    <row r="65" spans="1:7" s="781" customFormat="1" outlineLevel="1">
      <c r="A65" s="753" t="str">
        <f t="shared" si="2"/>
        <v/>
      </c>
      <c r="B65" s="773"/>
      <c r="C65" s="291"/>
      <c r="D65" s="346"/>
      <c r="E65" s="775"/>
      <c r="F65" s="608"/>
      <c r="G65" s="609"/>
    </row>
    <row r="66" spans="1:7" s="303" customFormat="1" ht="124.2" outlineLevel="1">
      <c r="A66" s="753">
        <f t="shared" si="2"/>
        <v>18</v>
      </c>
      <c r="B66" s="694" t="s">
        <v>2344</v>
      </c>
      <c r="C66" s="582"/>
      <c r="D66" s="346"/>
      <c r="E66" s="775"/>
      <c r="F66" s="608"/>
      <c r="G66" s="609"/>
    </row>
    <row r="67" spans="1:7" s="303" customFormat="1" ht="69" outlineLevel="1">
      <c r="A67" s="779"/>
      <c r="B67" s="694" t="s">
        <v>2345</v>
      </c>
      <c r="C67" s="291"/>
      <c r="D67" s="346"/>
      <c r="E67" s="775"/>
      <c r="F67" s="608"/>
      <c r="G67" s="609"/>
    </row>
    <row r="68" spans="1:7" s="303" customFormat="1" outlineLevel="1">
      <c r="A68" s="779"/>
      <c r="B68" s="694" t="s">
        <v>2346</v>
      </c>
      <c r="C68" s="291"/>
      <c r="D68" s="346"/>
      <c r="E68" s="775"/>
      <c r="F68" s="608"/>
      <c r="G68" s="609"/>
    </row>
    <row r="69" spans="1:7" s="303" customFormat="1" outlineLevel="1">
      <c r="A69" s="779"/>
      <c r="B69" s="773"/>
      <c r="C69" s="291"/>
      <c r="D69" s="346"/>
      <c r="E69" s="775"/>
      <c r="F69" s="608"/>
      <c r="G69" s="609"/>
    </row>
    <row r="70" spans="1:7" s="303" customFormat="1" outlineLevel="1">
      <c r="A70" s="779"/>
      <c r="B70" s="789" t="s">
        <v>2348</v>
      </c>
      <c r="C70" s="291" t="s">
        <v>1811</v>
      </c>
      <c r="D70" s="346">
        <v>0.5</v>
      </c>
      <c r="E70" s="45"/>
      <c r="F70" s="608">
        <f t="shared" ref="F70:F99" si="3">$E70*D70</f>
        <v>0</v>
      </c>
      <c r="G70" s="609">
        <f t="shared" ref="G70:G99" si="4">$E70*SUM(D70:D70)</f>
        <v>0</v>
      </c>
    </row>
    <row r="71" spans="1:7" s="303" customFormat="1" outlineLevel="1">
      <c r="A71" s="779"/>
      <c r="B71" s="789" t="s">
        <v>2349</v>
      </c>
      <c r="C71" s="291" t="s">
        <v>1811</v>
      </c>
      <c r="D71" s="346">
        <v>2</v>
      </c>
      <c r="E71" s="45"/>
      <c r="F71" s="608">
        <f t="shared" si="3"/>
        <v>0</v>
      </c>
      <c r="G71" s="609">
        <f t="shared" si="4"/>
        <v>0</v>
      </c>
    </row>
    <row r="72" spans="1:7" s="671" customFormat="1" outlineLevel="1">
      <c r="A72" s="779"/>
      <c r="B72" s="773"/>
      <c r="C72" s="291"/>
      <c r="D72" s="346"/>
      <c r="E72" s="775"/>
      <c r="F72" s="608"/>
      <c r="G72" s="609"/>
    </row>
    <row r="73" spans="1:7" s="303" customFormat="1" ht="55.2" outlineLevel="1">
      <c r="A73" s="753">
        <f t="shared" si="2"/>
        <v>19</v>
      </c>
      <c r="B73" s="694" t="s">
        <v>2350</v>
      </c>
      <c r="C73" s="582"/>
      <c r="D73" s="346"/>
      <c r="E73" s="775"/>
      <c r="F73" s="608"/>
      <c r="G73" s="609"/>
    </row>
    <row r="74" spans="1:7" s="303" customFormat="1" ht="27.6" outlineLevel="1">
      <c r="A74" s="790"/>
      <c r="B74" s="694" t="s">
        <v>2351</v>
      </c>
      <c r="C74" s="582"/>
      <c r="D74" s="346"/>
      <c r="E74" s="775"/>
      <c r="F74" s="608"/>
      <c r="G74" s="609"/>
    </row>
    <row r="75" spans="1:7" s="303" customFormat="1" ht="69" outlineLevel="1">
      <c r="A75" s="779"/>
      <c r="B75" s="694" t="s">
        <v>2345</v>
      </c>
      <c r="C75" s="291"/>
      <c r="D75" s="346"/>
      <c r="E75" s="775"/>
      <c r="F75" s="608"/>
      <c r="G75" s="609"/>
    </row>
    <row r="76" spans="1:7" s="303" customFormat="1" outlineLevel="1">
      <c r="A76" s="779"/>
      <c r="B76" s="694" t="s">
        <v>2346</v>
      </c>
      <c r="C76" s="291"/>
      <c r="D76" s="346"/>
      <c r="E76" s="775"/>
      <c r="F76" s="608"/>
      <c r="G76" s="609"/>
    </row>
    <row r="77" spans="1:7" s="303" customFormat="1" outlineLevel="1">
      <c r="A77" s="779"/>
      <c r="B77" s="773"/>
      <c r="C77" s="291"/>
      <c r="D77" s="346"/>
      <c r="E77" s="775"/>
      <c r="F77" s="608"/>
      <c r="G77" s="609"/>
    </row>
    <row r="78" spans="1:7" s="303" customFormat="1" outlineLevel="1">
      <c r="A78" s="779"/>
      <c r="B78" s="789" t="s">
        <v>2349</v>
      </c>
      <c r="C78" s="291" t="s">
        <v>1811</v>
      </c>
      <c r="D78" s="346">
        <v>3</v>
      </c>
      <c r="E78" s="45"/>
      <c r="F78" s="608">
        <f t="shared" si="3"/>
        <v>0</v>
      </c>
      <c r="G78" s="609">
        <f t="shared" si="4"/>
        <v>0</v>
      </c>
    </row>
    <row r="79" spans="1:7" s="671" customFormat="1" outlineLevel="1">
      <c r="A79" s="779"/>
      <c r="B79" s="773"/>
      <c r="C79" s="291"/>
      <c r="D79" s="346"/>
      <c r="E79" s="775"/>
      <c r="F79" s="608"/>
      <c r="G79" s="609"/>
    </row>
    <row r="80" spans="1:7" s="671" customFormat="1" ht="41.4" outlineLevel="1">
      <c r="A80" s="753">
        <f>IF(ISTEXT(B80),MAX($A$5:$A78)+1,"")</f>
        <v>20</v>
      </c>
      <c r="B80" s="754" t="s">
        <v>2352</v>
      </c>
      <c r="C80" s="291" t="s">
        <v>416</v>
      </c>
      <c r="D80" s="346">
        <v>1</v>
      </c>
      <c r="E80" s="45"/>
      <c r="F80" s="608">
        <f t="shared" si="3"/>
        <v>0</v>
      </c>
      <c r="G80" s="609">
        <f t="shared" si="4"/>
        <v>0</v>
      </c>
    </row>
    <row r="81" spans="1:7" s="671" customFormat="1" outlineLevel="1">
      <c r="A81" s="753"/>
      <c r="B81" s="754"/>
      <c r="C81" s="291"/>
      <c r="D81" s="346"/>
      <c r="E81" s="775"/>
      <c r="F81" s="608"/>
      <c r="G81" s="609"/>
    </row>
    <row r="82" spans="1:7" s="671" customFormat="1" ht="41.4" outlineLevel="1">
      <c r="A82" s="753">
        <f>IF(ISTEXT(B82),MAX($A$5:$A81)+1,"")</f>
        <v>21</v>
      </c>
      <c r="B82" s="754" t="s">
        <v>2354</v>
      </c>
      <c r="C82" s="291" t="s">
        <v>416</v>
      </c>
      <c r="D82" s="346">
        <v>1</v>
      </c>
      <c r="E82" s="45"/>
      <c r="F82" s="608">
        <f t="shared" si="3"/>
        <v>0</v>
      </c>
      <c r="G82" s="609">
        <f t="shared" si="4"/>
        <v>0</v>
      </c>
    </row>
    <row r="83" spans="1:7" s="671" customFormat="1" outlineLevel="1">
      <c r="A83" s="753"/>
      <c r="B83" s="754"/>
      <c r="C83" s="291"/>
      <c r="D83" s="346"/>
      <c r="E83" s="775"/>
      <c r="F83" s="608"/>
      <c r="G83" s="609"/>
    </row>
    <row r="84" spans="1:7" s="781" customFormat="1" outlineLevel="1">
      <c r="A84" s="753">
        <f>IF(ISTEXT(B84),MAX($A$5:$A83)+1,"")</f>
        <v>22</v>
      </c>
      <c r="B84" s="407" t="s">
        <v>2362</v>
      </c>
      <c r="C84" s="582"/>
      <c r="D84" s="346"/>
      <c r="E84" s="775"/>
      <c r="F84" s="608"/>
      <c r="G84" s="609"/>
    </row>
    <row r="85" spans="1:7" s="781" customFormat="1" ht="42.6" outlineLevel="1">
      <c r="A85" s="779"/>
      <c r="B85" s="773" t="s">
        <v>2363</v>
      </c>
      <c r="C85" s="291"/>
      <c r="D85" s="346"/>
      <c r="E85" s="775"/>
      <c r="F85" s="608"/>
      <c r="G85" s="609"/>
    </row>
    <row r="86" spans="1:7" s="781" customFormat="1" ht="15" outlineLevel="1">
      <c r="A86" s="779"/>
      <c r="B86" s="773" t="s">
        <v>2364</v>
      </c>
      <c r="C86" s="291"/>
      <c r="D86" s="346"/>
      <c r="E86" s="775"/>
      <c r="F86" s="608"/>
      <c r="G86" s="609"/>
    </row>
    <row r="87" spans="1:7" s="671" customFormat="1" ht="15" outlineLevel="1">
      <c r="A87" s="779"/>
      <c r="B87" s="773" t="s">
        <v>2365</v>
      </c>
      <c r="C87" s="291"/>
      <c r="D87" s="346"/>
      <c r="E87" s="775"/>
      <c r="F87" s="608"/>
      <c r="G87" s="609"/>
    </row>
    <row r="88" spans="1:7" s="671" customFormat="1" ht="15" outlineLevel="1">
      <c r="A88" s="779"/>
      <c r="B88" s="773" t="s">
        <v>2366</v>
      </c>
      <c r="C88" s="291" t="s">
        <v>416</v>
      </c>
      <c r="D88" s="346">
        <v>1</v>
      </c>
      <c r="E88" s="45"/>
      <c r="F88" s="608">
        <f t="shared" si="3"/>
        <v>0</v>
      </c>
      <c r="G88" s="609">
        <f t="shared" si="4"/>
        <v>0</v>
      </c>
    </row>
    <row r="89" spans="1:7" s="671" customFormat="1" outlineLevel="1">
      <c r="A89" s="779"/>
      <c r="B89" s="773"/>
      <c r="C89" s="291"/>
      <c r="D89" s="346"/>
      <c r="E89" s="775"/>
      <c r="F89" s="608"/>
      <c r="G89" s="609"/>
    </row>
    <row r="90" spans="1:7" s="681" customFormat="1" outlineLevel="1">
      <c r="A90" s="753">
        <f>IF(ISTEXT(B90),MAX($A$5:$A89)+1,"")</f>
        <v>23</v>
      </c>
      <c r="B90" s="773" t="s">
        <v>2371</v>
      </c>
      <c r="C90" s="291" t="s">
        <v>416</v>
      </c>
      <c r="D90" s="346">
        <v>1</v>
      </c>
      <c r="E90" s="45"/>
      <c r="F90" s="608">
        <f t="shared" si="3"/>
        <v>0</v>
      </c>
      <c r="G90" s="609">
        <f t="shared" si="4"/>
        <v>0</v>
      </c>
    </row>
    <row r="91" spans="1:7" s="394" customFormat="1" outlineLevel="1">
      <c r="A91" s="777"/>
      <c r="B91" s="773"/>
      <c r="C91" s="291"/>
      <c r="D91" s="346"/>
      <c r="E91" s="775"/>
      <c r="F91" s="608"/>
      <c r="G91" s="609"/>
    </row>
    <row r="92" spans="1:7" s="394" customFormat="1" ht="41.4" outlineLevel="1">
      <c r="A92" s="753">
        <f>IF(ISTEXT(B92),MAX($A$5:$A91)+1,"")</f>
        <v>24</v>
      </c>
      <c r="B92" s="773" t="s">
        <v>2375</v>
      </c>
      <c r="C92" s="291"/>
      <c r="D92" s="346"/>
      <c r="E92" s="775"/>
      <c r="F92" s="608"/>
      <c r="G92" s="609"/>
    </row>
    <row r="93" spans="1:7" s="394" customFormat="1" outlineLevel="1">
      <c r="A93" s="777" t="s">
        <v>1742</v>
      </c>
      <c r="B93" s="773" t="s">
        <v>2376</v>
      </c>
      <c r="C93" s="291"/>
      <c r="D93" s="346"/>
      <c r="E93" s="775"/>
      <c r="F93" s="608"/>
      <c r="G93" s="609"/>
    </row>
    <row r="94" spans="1:7" s="394" customFormat="1" ht="27.6" outlineLevel="1">
      <c r="A94" s="777" t="s">
        <v>1742</v>
      </c>
      <c r="B94" s="773" t="s">
        <v>2377</v>
      </c>
      <c r="C94" s="291"/>
      <c r="D94" s="346"/>
      <c r="E94" s="775"/>
      <c r="F94" s="608"/>
      <c r="G94" s="609"/>
    </row>
    <row r="95" spans="1:7" s="394" customFormat="1" ht="27.6" outlineLevel="1">
      <c r="A95" s="777" t="s">
        <v>1742</v>
      </c>
      <c r="B95" s="773" t="s">
        <v>2378</v>
      </c>
      <c r="C95" s="291"/>
      <c r="D95" s="346"/>
      <c r="E95" s="775"/>
      <c r="F95" s="608"/>
      <c r="G95" s="609"/>
    </row>
    <row r="96" spans="1:7" s="394" customFormat="1" ht="27.6" outlineLevel="1">
      <c r="A96" s="777" t="s">
        <v>1742</v>
      </c>
      <c r="B96" s="773" t="s">
        <v>2379</v>
      </c>
      <c r="C96" s="291"/>
      <c r="D96" s="346"/>
      <c r="E96" s="775"/>
      <c r="F96" s="608"/>
      <c r="G96" s="609"/>
    </row>
    <row r="97" spans="1:7" s="394" customFormat="1" ht="27.6" outlineLevel="1">
      <c r="A97" s="777" t="s">
        <v>1742</v>
      </c>
      <c r="B97" s="773" t="s">
        <v>2380</v>
      </c>
      <c r="C97" s="291"/>
      <c r="D97" s="346"/>
      <c r="E97" s="775"/>
      <c r="F97" s="608"/>
      <c r="G97" s="609"/>
    </row>
    <row r="98" spans="1:7" s="394" customFormat="1" outlineLevel="1">
      <c r="A98" s="777" t="s">
        <v>1742</v>
      </c>
      <c r="B98" s="773" t="s">
        <v>2381</v>
      </c>
      <c r="C98" s="778"/>
      <c r="D98" s="346"/>
      <c r="E98" s="775"/>
      <c r="F98" s="608"/>
      <c r="G98" s="609"/>
    </row>
    <row r="99" spans="1:7" s="394" customFormat="1" outlineLevel="1">
      <c r="A99" s="777" t="s">
        <v>1742</v>
      </c>
      <c r="B99" s="773" t="s">
        <v>2382</v>
      </c>
      <c r="C99" s="291" t="s">
        <v>416</v>
      </c>
      <c r="D99" s="346">
        <v>1</v>
      </c>
      <c r="E99" s="45"/>
      <c r="F99" s="608">
        <f t="shared" si="3"/>
        <v>0</v>
      </c>
      <c r="G99" s="609">
        <f t="shared" si="4"/>
        <v>0</v>
      </c>
    </row>
    <row r="100" spans="1:7" s="394" customFormat="1" outlineLevel="1">
      <c r="A100" s="777"/>
      <c r="B100" s="773"/>
      <c r="C100" s="291"/>
      <c r="D100" s="346"/>
      <c r="E100" s="775"/>
      <c r="F100" s="608"/>
      <c r="G100" s="609"/>
    </row>
    <row r="101" spans="1:7" s="394" customFormat="1" ht="41.4" outlineLevel="1">
      <c r="A101" s="753">
        <f>IF(ISTEXT(B101),MAX($A$5:$A100)+1,"")</f>
        <v>25</v>
      </c>
      <c r="B101" s="773" t="s">
        <v>2383</v>
      </c>
      <c r="C101" s="582" t="s">
        <v>126</v>
      </c>
      <c r="D101" s="346">
        <v>1</v>
      </c>
      <c r="E101" s="45"/>
      <c r="F101" s="608">
        <f>$E101*D101</f>
        <v>0</v>
      </c>
      <c r="G101" s="609">
        <f>$E101*SUM(D101:D101)</f>
        <v>0</v>
      </c>
    </row>
    <row r="102" spans="1:7" s="394" customFormat="1" outlineLevel="1">
      <c r="A102" s="777"/>
      <c r="B102" s="773"/>
      <c r="C102" s="291"/>
      <c r="D102" s="346"/>
      <c r="E102" s="775"/>
      <c r="F102" s="608"/>
      <c r="G102" s="609"/>
    </row>
    <row r="103" spans="1:7" s="394" customFormat="1" outlineLevel="1">
      <c r="A103" s="753">
        <f>IF(ISTEXT(B103),MAX($A$5:$A102)+1,"")</f>
        <v>26</v>
      </c>
      <c r="B103" s="773" t="s">
        <v>2384</v>
      </c>
      <c r="C103" s="582" t="s">
        <v>126</v>
      </c>
      <c r="D103" s="346">
        <v>1</v>
      </c>
      <c r="E103" s="45"/>
      <c r="F103" s="608">
        <f>$E103*D103</f>
        <v>0</v>
      </c>
      <c r="G103" s="609">
        <f>$E103*SUM(D103:D103)</f>
        <v>0</v>
      </c>
    </row>
    <row r="104" spans="1:7" s="394" customFormat="1" outlineLevel="1">
      <c r="A104" s="777"/>
      <c r="B104" s="407"/>
      <c r="C104" s="291"/>
      <c r="D104" s="346"/>
      <c r="E104" s="775"/>
      <c r="F104" s="608"/>
      <c r="G104" s="609"/>
    </row>
    <row r="105" spans="1:7" s="394" customFormat="1" ht="27.6" outlineLevel="1">
      <c r="A105" s="753">
        <f>IF(ISTEXT(B105),MAX($A$5:$A104)+1,"")</f>
        <v>27</v>
      </c>
      <c r="B105" s="773" t="s">
        <v>2385</v>
      </c>
      <c r="C105" s="582" t="s">
        <v>416</v>
      </c>
      <c r="D105" s="346">
        <v>1</v>
      </c>
      <c r="E105" s="45"/>
      <c r="F105" s="608">
        <f>$E105*D105</f>
        <v>0</v>
      </c>
      <c r="G105" s="609">
        <f>$E105*SUM(D105:D105)</f>
        <v>0</v>
      </c>
    </row>
    <row r="106" spans="1:7" s="394" customFormat="1" outlineLevel="1">
      <c r="A106" s="776"/>
      <c r="B106" s="773"/>
      <c r="C106" s="574"/>
      <c r="D106" s="346"/>
      <c r="E106" s="775"/>
      <c r="F106" s="608"/>
      <c r="G106" s="609"/>
    </row>
    <row r="107" spans="1:7" s="303" customFormat="1" ht="41.4" outlineLevel="1">
      <c r="A107" s="753">
        <f>IF(ISTEXT(B107),MAX($A$5:$A106)+1,"")</f>
        <v>28</v>
      </c>
      <c r="B107" s="773" t="s">
        <v>2386</v>
      </c>
      <c r="C107" s="582" t="s">
        <v>308</v>
      </c>
      <c r="D107" s="346">
        <v>5</v>
      </c>
      <c r="E107" s="45"/>
      <c r="F107" s="608">
        <f>$E107*D107</f>
        <v>0</v>
      </c>
      <c r="G107" s="609">
        <f>$E107*SUM(D107:D107)</f>
        <v>0</v>
      </c>
    </row>
    <row r="108" spans="1:7" s="394" customFormat="1" outlineLevel="1">
      <c r="A108" s="774"/>
      <c r="B108" s="773"/>
      <c r="C108" s="582"/>
      <c r="D108" s="346"/>
      <c r="E108" s="775"/>
      <c r="F108" s="608"/>
      <c r="G108" s="609"/>
    </row>
    <row r="109" spans="1:7" s="394" customFormat="1" ht="27.6" outlineLevel="1">
      <c r="A109" s="753">
        <f>IF(ISTEXT(B109),MAX($A$5:$A108)+1,"")</f>
        <v>29</v>
      </c>
      <c r="B109" s="773" t="s">
        <v>2387</v>
      </c>
      <c r="C109" s="582" t="s">
        <v>126</v>
      </c>
      <c r="D109" s="346">
        <v>1</v>
      </c>
      <c r="E109" s="45"/>
      <c r="F109" s="608">
        <f>$E109*D109</f>
        <v>0</v>
      </c>
      <c r="G109" s="609">
        <f>$E109*SUM(D109:D109)</f>
        <v>0</v>
      </c>
    </row>
    <row r="110" spans="1:7" s="303" customFormat="1" outlineLevel="1">
      <c r="A110" s="628"/>
      <c r="B110" s="629"/>
      <c r="C110" s="630"/>
      <c r="D110" s="346"/>
      <c r="E110" s="631"/>
      <c r="F110" s="608"/>
      <c r="G110" s="609"/>
    </row>
    <row r="111" spans="1:7" s="631" customFormat="1">
      <c r="A111" s="633"/>
      <c r="B111" s="634" t="s">
        <v>2323</v>
      </c>
      <c r="C111" s="291"/>
      <c r="D111" s="346"/>
      <c r="F111" s="608">
        <f>SUM(F43:F109)</f>
        <v>0</v>
      </c>
      <c r="G111" s="608"/>
    </row>
    <row r="112" spans="1:7" s="610" customFormat="1" ht="12" customHeight="1">
      <c r="A112" s="761"/>
      <c r="B112" s="665"/>
      <c r="C112" s="587"/>
      <c r="D112" s="587"/>
      <c r="E112" s="762"/>
      <c r="F112" s="763"/>
      <c r="G112" s="589"/>
    </row>
    <row r="113" spans="1:48" s="662" customFormat="1">
      <c r="A113" s="644" t="s">
        <v>2035</v>
      </c>
      <c r="B113" s="645" t="s">
        <v>2272</v>
      </c>
      <c r="C113" s="648"/>
      <c r="D113" s="648"/>
      <c r="E113" s="764"/>
      <c r="F113" s="649"/>
      <c r="G113" s="765"/>
      <c r="AU113" s="766"/>
      <c r="AV113" s="766"/>
    </row>
    <row r="114" spans="1:48" s="610" customFormat="1">
      <c r="A114" s="761"/>
      <c r="B114" s="665"/>
      <c r="C114" s="587"/>
      <c r="D114" s="587"/>
      <c r="E114" s="615"/>
      <c r="F114" s="616"/>
      <c r="G114" s="589"/>
    </row>
    <row r="115" spans="1:48" s="681" customFormat="1" ht="69">
      <c r="A115" s="734">
        <f>IF(ISTEXT(B115),MAX($A$1:$A113)+1,"")</f>
        <v>30</v>
      </c>
      <c r="B115" s="767" t="s">
        <v>2388</v>
      </c>
      <c r="C115" s="760"/>
      <c r="D115" s="760"/>
      <c r="F115" s="728"/>
      <c r="G115" s="728"/>
    </row>
    <row r="116" spans="1:48" s="772" customFormat="1" ht="25.5" customHeight="1">
      <c r="A116" s="705"/>
      <c r="B116" s="770" t="s">
        <v>2389</v>
      </c>
      <c r="C116" s="706"/>
      <c r="D116" s="706"/>
      <c r="F116" s="763"/>
      <c r="G116" s="763"/>
    </row>
    <row r="117" spans="1:48" s="681" customFormat="1">
      <c r="A117" s="748"/>
      <c r="B117" s="759" t="s">
        <v>2390</v>
      </c>
      <c r="C117" s="760" t="s">
        <v>1811</v>
      </c>
      <c r="D117" s="760">
        <v>2</v>
      </c>
      <c r="E117" s="584"/>
      <c r="F117" s="608">
        <f>$E117*D117</f>
        <v>0</v>
      </c>
      <c r="G117" s="609">
        <f>$E117*SUM(D117:D117)</f>
        <v>0</v>
      </c>
    </row>
    <row r="118" spans="1:48" s="681" customFormat="1" outlineLevel="1">
      <c r="A118" s="753" t="str">
        <f t="shared" ref="A118:A120" si="5">IF(ISTEXT(B118),MAX($A$1:$A117)+1,"")</f>
        <v/>
      </c>
      <c r="B118" s="756"/>
      <c r="C118" s="757"/>
      <c r="D118" s="346"/>
      <c r="E118" s="631"/>
      <c r="F118" s="608"/>
      <c r="G118" s="609"/>
    </row>
    <row r="119" spans="1:48" s="303" customFormat="1" ht="41.4" outlineLevel="1">
      <c r="A119" s="753">
        <f t="shared" si="5"/>
        <v>31</v>
      </c>
      <c r="B119" s="694" t="s">
        <v>2337</v>
      </c>
      <c r="C119" s="758"/>
      <c r="D119" s="346"/>
      <c r="E119" s="631"/>
      <c r="F119" s="608"/>
      <c r="G119" s="609"/>
    </row>
    <row r="120" spans="1:48" s="303" customFormat="1" outlineLevel="1">
      <c r="A120" s="753" t="str">
        <f t="shared" si="5"/>
        <v/>
      </c>
      <c r="B120" s="754"/>
      <c r="C120" s="758"/>
      <c r="D120" s="346"/>
      <c r="E120" s="631"/>
      <c r="F120" s="608"/>
      <c r="G120" s="609"/>
    </row>
    <row r="121" spans="1:48" s="303" customFormat="1" outlineLevel="1">
      <c r="A121" s="753"/>
      <c r="B121" s="754" t="s">
        <v>2338</v>
      </c>
      <c r="C121" s="755" t="s">
        <v>1811</v>
      </c>
      <c r="D121" s="346">
        <v>2</v>
      </c>
      <c r="E121" s="45"/>
      <c r="F121" s="608">
        <f>$E121*D121</f>
        <v>0</v>
      </c>
      <c r="G121" s="609">
        <f>$E121*SUM(D121:D121)</f>
        <v>0</v>
      </c>
    </row>
    <row r="122" spans="1:48" s="731" customFormat="1">
      <c r="A122" s="750"/>
      <c r="B122" s="604"/>
      <c r="C122" s="600"/>
      <c r="D122" s="600"/>
      <c r="F122" s="732"/>
      <c r="G122" s="732"/>
    </row>
    <row r="123" spans="1:48" s="731" customFormat="1" ht="55.2">
      <c r="A123" s="734">
        <f>IF(ISTEXT(B123),MAX($A$1:$A117)+1,"")</f>
        <v>31</v>
      </c>
      <c r="B123" s="407" t="s">
        <v>2391</v>
      </c>
      <c r="C123" s="291" t="s">
        <v>1811</v>
      </c>
      <c r="D123" s="346">
        <v>2</v>
      </c>
      <c r="E123" s="46"/>
      <c r="F123" s="608">
        <f>$E123*D123</f>
        <v>0</v>
      </c>
      <c r="G123" s="609">
        <f>$E123*SUM(D123:D123)</f>
        <v>0</v>
      </c>
    </row>
    <row r="124" spans="1:48" s="681" customFormat="1">
      <c r="A124" s="748"/>
      <c r="B124" s="749"/>
      <c r="F124" s="728"/>
      <c r="G124" s="728"/>
    </row>
    <row r="125" spans="1:48" s="664" customFormat="1" ht="42" customHeight="1">
      <c r="A125" s="734">
        <f>IF(ISTEXT(B125),MAX($A$1:$A124)+1,"")</f>
        <v>32</v>
      </c>
      <c r="B125" s="612" t="s">
        <v>2392</v>
      </c>
      <c r="C125" s="600"/>
      <c r="D125" s="600"/>
      <c r="E125" s="342"/>
      <c r="F125" s="589"/>
      <c r="G125" s="605"/>
      <c r="H125" s="590"/>
      <c r="I125" s="590"/>
      <c r="J125" s="590"/>
      <c r="K125" s="590"/>
      <c r="L125" s="590"/>
      <c r="M125" s="590"/>
      <c r="N125" s="590"/>
      <c r="O125" s="590"/>
      <c r="P125" s="590"/>
      <c r="Q125" s="590"/>
      <c r="R125" s="590"/>
      <c r="S125" s="590"/>
      <c r="T125" s="590"/>
      <c r="U125" s="590"/>
      <c r="V125" s="590"/>
      <c r="W125" s="590"/>
      <c r="X125" s="590"/>
      <c r="Y125" s="590"/>
      <c r="Z125" s="590"/>
      <c r="AA125" s="590"/>
      <c r="AB125" s="590"/>
      <c r="AC125" s="590"/>
      <c r="AD125" s="590"/>
      <c r="AE125" s="590"/>
      <c r="AF125" s="590"/>
      <c r="AG125" s="590"/>
      <c r="AH125" s="590"/>
      <c r="AI125" s="590"/>
      <c r="AJ125" s="590"/>
      <c r="AK125" s="590"/>
      <c r="AL125" s="590"/>
      <c r="AM125" s="590"/>
      <c r="AN125" s="590"/>
      <c r="AO125" s="590"/>
      <c r="AP125" s="590"/>
      <c r="AQ125" s="590"/>
      <c r="AR125" s="590"/>
      <c r="AS125" s="590"/>
      <c r="AT125" s="590"/>
      <c r="AU125" s="590"/>
      <c r="AV125" s="590"/>
    </row>
    <row r="126" spans="1:48" s="664" customFormat="1">
      <c r="A126" s="666"/>
      <c r="B126" s="612" t="s">
        <v>2393</v>
      </c>
      <c r="C126" s="587" t="s">
        <v>416</v>
      </c>
      <c r="D126" s="600">
        <v>1</v>
      </c>
      <c r="E126" s="298"/>
      <c r="F126" s="608">
        <f>$E126*D126</f>
        <v>0</v>
      </c>
      <c r="G126" s="609">
        <f>$E126*SUM(D126:D126)</f>
        <v>0</v>
      </c>
      <c r="H126" s="590"/>
      <c r="I126" s="590"/>
      <c r="J126" s="590"/>
      <c r="K126" s="590"/>
      <c r="L126" s="590"/>
      <c r="M126" s="590"/>
      <c r="N126" s="590"/>
      <c r="O126" s="590"/>
      <c r="P126" s="590"/>
      <c r="Q126" s="590"/>
      <c r="R126" s="590"/>
      <c r="S126" s="590"/>
      <c r="T126" s="590"/>
      <c r="U126" s="590"/>
      <c r="V126" s="590"/>
      <c r="W126" s="590"/>
      <c r="X126" s="590"/>
      <c r="Y126" s="590"/>
      <c r="Z126" s="590"/>
      <c r="AA126" s="590"/>
      <c r="AB126" s="590"/>
      <c r="AC126" s="590"/>
      <c r="AD126" s="590"/>
      <c r="AE126" s="590"/>
      <c r="AF126" s="590"/>
      <c r="AG126" s="590"/>
      <c r="AH126" s="590"/>
      <c r="AI126" s="590"/>
      <c r="AJ126" s="590"/>
      <c r="AK126" s="590"/>
      <c r="AL126" s="590"/>
      <c r="AM126" s="590"/>
      <c r="AN126" s="590"/>
      <c r="AO126" s="590"/>
      <c r="AP126" s="590"/>
      <c r="AQ126" s="590"/>
      <c r="AR126" s="590"/>
      <c r="AS126" s="590"/>
      <c r="AT126" s="590"/>
      <c r="AU126" s="590"/>
      <c r="AV126" s="590"/>
    </row>
    <row r="127" spans="1:48" s="746" customFormat="1">
      <c r="A127" s="663"/>
      <c r="B127" s="612"/>
      <c r="C127" s="587"/>
      <c r="D127" s="587"/>
      <c r="E127" s="342"/>
      <c r="F127" s="589"/>
      <c r="G127" s="589"/>
      <c r="H127" s="664"/>
      <c r="I127" s="664"/>
      <c r="J127" s="664"/>
      <c r="K127" s="664"/>
      <c r="L127" s="664"/>
      <c r="M127" s="664"/>
      <c r="N127" s="664"/>
      <c r="O127" s="664"/>
      <c r="P127" s="664"/>
      <c r="Q127" s="664"/>
      <c r="R127" s="664"/>
      <c r="S127" s="664"/>
      <c r="T127" s="664"/>
      <c r="U127" s="664"/>
      <c r="V127" s="664"/>
      <c r="W127" s="664"/>
      <c r="X127" s="664"/>
      <c r="Y127" s="664"/>
      <c r="Z127" s="664"/>
      <c r="AA127" s="664"/>
      <c r="AB127" s="664"/>
      <c r="AC127" s="664"/>
      <c r="AD127" s="664"/>
      <c r="AE127" s="664"/>
      <c r="AF127" s="664"/>
      <c r="AG127" s="664"/>
      <c r="AH127" s="664"/>
      <c r="AI127" s="664"/>
      <c r="AJ127" s="664"/>
      <c r="AK127" s="664"/>
      <c r="AL127" s="664"/>
      <c r="AM127" s="664"/>
      <c r="AN127" s="664"/>
      <c r="AO127" s="664"/>
      <c r="AP127" s="664"/>
      <c r="AQ127" s="664"/>
      <c r="AR127" s="664"/>
      <c r="AS127" s="664"/>
      <c r="AT127" s="664"/>
      <c r="AU127" s="664"/>
      <c r="AV127" s="664"/>
    </row>
    <row r="128" spans="1:48" ht="55.2">
      <c r="A128" s="734">
        <f>IF(ISTEXT(B128),MAX($A$1:$A126)+1,"")</f>
        <v>33</v>
      </c>
      <c r="B128" s="612" t="s">
        <v>2394</v>
      </c>
      <c r="C128" s="590"/>
      <c r="D128" s="590"/>
      <c r="E128" s="600"/>
    </row>
    <row r="129" spans="1:7">
      <c r="A129" s="611"/>
      <c r="B129" s="607" t="s">
        <v>2395</v>
      </c>
      <c r="C129" s="737" t="s">
        <v>416</v>
      </c>
      <c r="D129" s="737">
        <v>1</v>
      </c>
      <c r="E129" s="298"/>
      <c r="F129" s="608">
        <f>$E129*D129</f>
        <v>0</v>
      </c>
      <c r="G129" s="609">
        <f>$E129*SUM(D129:D129)</f>
        <v>0</v>
      </c>
    </row>
    <row r="130" spans="1:7">
      <c r="A130" s="611"/>
      <c r="C130" s="737"/>
      <c r="D130" s="737"/>
      <c r="E130" s="342"/>
      <c r="F130" s="589"/>
      <c r="G130" s="617"/>
    </row>
    <row r="131" spans="1:7" s="303" customFormat="1" ht="27.6" outlineLevel="1">
      <c r="A131" s="385">
        <f>IF(ISTEXT(B131),MAX($A$52:$A130)+1,"")</f>
        <v>34</v>
      </c>
      <c r="B131" s="629" t="s">
        <v>2421</v>
      </c>
      <c r="C131" s="630"/>
      <c r="D131" s="668"/>
      <c r="F131" s="722"/>
      <c r="G131" s="722"/>
    </row>
    <row r="132" spans="1:7" s="303" customFormat="1" outlineLevel="1">
      <c r="A132" s="385"/>
      <c r="B132" s="629"/>
      <c r="C132" s="630"/>
      <c r="D132" s="668"/>
      <c r="F132" s="722"/>
      <c r="G132" s="722"/>
    </row>
    <row r="133" spans="1:7" s="671" customFormat="1" outlineLevel="1">
      <c r="A133" s="725"/>
      <c r="B133" s="629" t="s">
        <v>2422</v>
      </c>
      <c r="C133" s="630" t="s">
        <v>416</v>
      </c>
      <c r="D133" s="737">
        <v>1</v>
      </c>
      <c r="E133" s="298"/>
      <c r="F133" s="608">
        <f>$E133*D133</f>
        <v>0</v>
      </c>
      <c r="G133" s="609">
        <f>$E133*SUM(D133:D133)</f>
        <v>0</v>
      </c>
    </row>
    <row r="134" spans="1:7" s="671" customFormat="1" outlineLevel="1">
      <c r="A134" s="738"/>
      <c r="B134" s="739"/>
      <c r="C134" s="715"/>
      <c r="D134" s="740"/>
      <c r="F134" s="741"/>
      <c r="G134" s="741"/>
    </row>
    <row r="135" spans="1:7" s="303" customFormat="1" ht="41.4" outlineLevel="1">
      <c r="A135" s="385">
        <f>IF(ISTEXT(B135),MAX($A$52:$A134)+1,"")</f>
        <v>35</v>
      </c>
      <c r="B135" s="629" t="s">
        <v>2423</v>
      </c>
      <c r="C135" s="630"/>
      <c r="D135" s="668"/>
      <c r="F135" s="722"/>
      <c r="G135" s="722"/>
    </row>
    <row r="136" spans="1:7" s="303" customFormat="1" outlineLevel="1">
      <c r="A136" s="385"/>
      <c r="B136" s="629"/>
      <c r="C136" s="630"/>
      <c r="D136" s="668"/>
      <c r="F136" s="722"/>
      <c r="G136" s="722"/>
    </row>
    <row r="137" spans="1:7" s="671" customFormat="1" outlineLevel="1">
      <c r="A137" s="725"/>
      <c r="B137" s="629" t="s">
        <v>2424</v>
      </c>
      <c r="C137" s="630" t="s">
        <v>416</v>
      </c>
      <c r="D137" s="737">
        <v>1</v>
      </c>
      <c r="E137" s="298"/>
      <c r="F137" s="608">
        <f>$E137*D137</f>
        <v>0</v>
      </c>
      <c r="G137" s="609">
        <f>$E137*SUM(D137:D137)</f>
        <v>0</v>
      </c>
    </row>
    <row r="138" spans="1:7" s="303" customFormat="1" outlineLevel="1">
      <c r="A138" s="628"/>
      <c r="B138" s="629"/>
      <c r="C138" s="630"/>
      <c r="D138" s="668"/>
      <c r="F138" s="722"/>
      <c r="G138" s="722"/>
    </row>
    <row r="139" spans="1:7" s="303" customFormat="1" ht="55.2" outlineLevel="1">
      <c r="A139" s="385">
        <f>IF(ISTEXT(B139),MAX($A$52:$A138)+1,"")</f>
        <v>36</v>
      </c>
      <c r="B139" s="629" t="s">
        <v>2425</v>
      </c>
      <c r="C139" s="630" t="s">
        <v>416</v>
      </c>
      <c r="D139" s="737">
        <v>1</v>
      </c>
      <c r="E139" s="298"/>
      <c r="F139" s="608">
        <f>$E139*D139</f>
        <v>0</v>
      </c>
      <c r="G139" s="609">
        <f>$E139*SUM(D139:D139)</f>
        <v>0</v>
      </c>
    </row>
    <row r="140" spans="1:7" s="303" customFormat="1" outlineLevel="1">
      <c r="A140" s="628"/>
      <c r="B140" s="629"/>
      <c r="C140" s="630"/>
      <c r="D140" s="668"/>
      <c r="F140" s="722"/>
      <c r="G140" s="722"/>
    </row>
    <row r="141" spans="1:7" s="303" customFormat="1" ht="55.2" outlineLevel="1">
      <c r="A141" s="385">
        <f>IF(ISTEXT(B141),MAX($A$52:$A140)+1,"")</f>
        <v>37</v>
      </c>
      <c r="B141" s="629" t="s">
        <v>2426</v>
      </c>
      <c r="C141" s="630" t="s">
        <v>416</v>
      </c>
      <c r="D141" s="737">
        <v>1</v>
      </c>
      <c r="E141" s="298"/>
      <c r="F141" s="608">
        <f>$E141*D141</f>
        <v>0</v>
      </c>
      <c r="G141" s="609">
        <f>$E141*SUM(D141:D141)</f>
        <v>0</v>
      </c>
    </row>
    <row r="142" spans="1:7" s="303" customFormat="1" outlineLevel="1">
      <c r="A142" s="628"/>
      <c r="B142" s="629"/>
      <c r="C142" s="630"/>
      <c r="D142" s="668"/>
      <c r="F142" s="722"/>
      <c r="G142" s="722"/>
    </row>
    <row r="143" spans="1:7" s="691" customFormat="1" ht="55.2">
      <c r="A143" s="734">
        <f>IF(ISTEXT(B143),MAX($A$1:$A129)+1,"")</f>
        <v>34</v>
      </c>
      <c r="B143" s="686" t="s">
        <v>2427</v>
      </c>
      <c r="C143" s="735"/>
      <c r="D143" s="735"/>
      <c r="E143" s="688"/>
      <c r="F143" s="689"/>
      <c r="G143" s="690"/>
    </row>
    <row r="144" spans="1:7" s="691" customFormat="1" ht="110.4">
      <c r="A144" s="683"/>
      <c r="B144" s="686" t="s">
        <v>2428</v>
      </c>
      <c r="C144" s="696"/>
      <c r="D144" s="696"/>
      <c r="E144" s="688"/>
      <c r="F144" s="689"/>
      <c r="G144" s="690"/>
    </row>
    <row r="145" spans="1:48" s="691" customFormat="1" ht="27.6">
      <c r="A145" s="683"/>
      <c r="B145" s="703" t="s">
        <v>2429</v>
      </c>
      <c r="C145" s="696"/>
      <c r="D145" s="696"/>
      <c r="E145" s="688"/>
      <c r="F145" s="689"/>
      <c r="G145" s="690"/>
    </row>
    <row r="146" spans="1:48" ht="142.5" customHeight="1">
      <c r="A146" s="585"/>
      <c r="B146" s="686" t="s">
        <v>2430</v>
      </c>
      <c r="C146" s="587"/>
      <c r="D146" s="587"/>
      <c r="E146" s="688"/>
      <c r="F146" s="689"/>
      <c r="G146" s="690"/>
      <c r="H146" s="691"/>
      <c r="I146" s="691"/>
      <c r="J146" s="691"/>
      <c r="K146" s="691"/>
      <c r="L146" s="691"/>
      <c r="M146" s="691"/>
      <c r="N146" s="691"/>
      <c r="O146" s="691"/>
      <c r="P146" s="691"/>
      <c r="Q146" s="691"/>
      <c r="R146" s="691"/>
      <c r="S146" s="691"/>
      <c r="T146" s="691"/>
      <c r="U146" s="691"/>
      <c r="V146" s="691"/>
      <c r="W146" s="691"/>
      <c r="X146" s="691"/>
      <c r="Y146" s="691"/>
      <c r="Z146" s="691"/>
      <c r="AA146" s="691"/>
      <c r="AB146" s="691"/>
      <c r="AC146" s="691"/>
      <c r="AD146" s="691"/>
      <c r="AE146" s="691"/>
      <c r="AF146" s="691"/>
      <c r="AG146" s="691"/>
      <c r="AH146" s="691"/>
      <c r="AI146" s="691"/>
      <c r="AJ146" s="691"/>
      <c r="AK146" s="691"/>
      <c r="AL146" s="691"/>
      <c r="AM146" s="691"/>
      <c r="AN146" s="691"/>
      <c r="AO146" s="691"/>
      <c r="AP146" s="691"/>
      <c r="AQ146" s="691"/>
      <c r="AR146" s="691"/>
      <c r="AS146" s="691"/>
      <c r="AT146" s="691"/>
      <c r="AU146" s="691"/>
      <c r="AV146" s="691"/>
    </row>
    <row r="147" spans="1:48">
      <c r="A147" s="585"/>
      <c r="B147" s="674" t="s">
        <v>2431</v>
      </c>
      <c r="C147" s="696"/>
      <c r="D147" s="696"/>
      <c r="E147" s="688"/>
      <c r="F147" s="689"/>
      <c r="G147" s="690"/>
    </row>
    <row r="148" spans="1:48">
      <c r="A148" s="585"/>
      <c r="B148" s="733" t="s">
        <v>2436</v>
      </c>
      <c r="C148" s="696" t="s">
        <v>1811</v>
      </c>
      <c r="D148" s="696">
        <v>23</v>
      </c>
      <c r="E148" s="298"/>
      <c r="F148" s="608">
        <f>$E148*D148</f>
        <v>0</v>
      </c>
      <c r="G148" s="609">
        <f>$E148*SUM(D148:D148)</f>
        <v>0</v>
      </c>
    </row>
    <row r="149" spans="1:48">
      <c r="A149" s="585"/>
      <c r="B149" s="733"/>
      <c r="C149" s="696"/>
      <c r="D149" s="696"/>
      <c r="E149" s="342"/>
      <c r="F149" s="589"/>
      <c r="G149" s="617"/>
    </row>
    <row r="150" spans="1:48" s="303" customFormat="1" outlineLevel="1">
      <c r="A150" s="628"/>
      <c r="B150" s="629"/>
      <c r="C150" s="630"/>
      <c r="D150" s="346"/>
      <c r="E150" s="631"/>
      <c r="F150" s="608"/>
      <c r="G150" s="609"/>
    </row>
    <row r="151" spans="1:48" s="631" customFormat="1">
      <c r="A151" s="633"/>
      <c r="B151" s="634" t="s">
        <v>2323</v>
      </c>
      <c r="C151" s="291"/>
      <c r="D151" s="346"/>
      <c r="F151" s="608">
        <f>SUM(F115:F149)</f>
        <v>0</v>
      </c>
      <c r="G151" s="608"/>
    </row>
    <row r="152" spans="1:48" s="664" customFormat="1">
      <c r="A152" s="663"/>
      <c r="B152" s="612"/>
      <c r="C152" s="587"/>
      <c r="D152" s="587"/>
      <c r="E152" s="342"/>
      <c r="F152" s="589"/>
      <c r="G152" s="589"/>
    </row>
    <row r="153" spans="1:48" s="661" customFormat="1">
      <c r="A153" s="585"/>
      <c r="B153" s="586"/>
      <c r="C153" s="587"/>
      <c r="D153" s="587"/>
      <c r="E153" s="342"/>
      <c r="F153" s="589"/>
      <c r="G153" s="589"/>
      <c r="H153" s="590"/>
      <c r="I153" s="590"/>
      <c r="J153" s="590"/>
      <c r="K153" s="590"/>
      <c r="L153" s="590"/>
      <c r="M153" s="590"/>
      <c r="N153" s="590"/>
      <c r="O153" s="590"/>
      <c r="P153" s="590"/>
      <c r="Q153" s="590"/>
      <c r="R153" s="590"/>
      <c r="S153" s="590"/>
      <c r="T153" s="590"/>
      <c r="U153" s="590"/>
      <c r="V153" s="590"/>
      <c r="W153" s="590"/>
      <c r="X153" s="590"/>
      <c r="Y153" s="590"/>
      <c r="Z153" s="590"/>
      <c r="AA153" s="590"/>
      <c r="AB153" s="590"/>
      <c r="AC153" s="590"/>
      <c r="AD153" s="590"/>
      <c r="AE153" s="590"/>
      <c r="AF153" s="590"/>
      <c r="AG153" s="590"/>
      <c r="AH153" s="590"/>
      <c r="AI153" s="590"/>
      <c r="AJ153" s="590"/>
      <c r="AK153" s="590"/>
      <c r="AL153" s="590"/>
      <c r="AM153" s="590"/>
      <c r="AN153" s="590"/>
      <c r="AO153" s="590"/>
      <c r="AP153" s="590"/>
      <c r="AQ153" s="590"/>
      <c r="AR153" s="590"/>
      <c r="AS153" s="590"/>
      <c r="AT153" s="590"/>
      <c r="AU153" s="590"/>
      <c r="AV153" s="590"/>
    </row>
    <row r="154" spans="1:48" s="662" customFormat="1">
      <c r="A154" s="644" t="s">
        <v>2499</v>
      </c>
      <c r="B154" s="645" t="s">
        <v>2276</v>
      </c>
      <c r="C154" s="646"/>
      <c r="D154" s="646"/>
      <c r="E154" s="648"/>
      <c r="F154" s="649"/>
      <c r="G154" s="650"/>
      <c r="H154" s="651"/>
      <c r="I154" s="651"/>
      <c r="J154" s="651"/>
      <c r="K154" s="651"/>
      <c r="L154" s="651"/>
      <c r="M154" s="651"/>
      <c r="N154" s="651"/>
      <c r="O154" s="651"/>
      <c r="P154" s="651"/>
      <c r="Q154" s="651"/>
      <c r="R154" s="651"/>
      <c r="S154" s="651"/>
      <c r="T154" s="651"/>
      <c r="U154" s="651"/>
      <c r="V154" s="651"/>
      <c r="W154" s="651"/>
      <c r="X154" s="651"/>
      <c r="Y154" s="651"/>
      <c r="Z154" s="651"/>
      <c r="AA154" s="651"/>
      <c r="AB154" s="651"/>
      <c r="AC154" s="651"/>
      <c r="AD154" s="651"/>
      <c r="AE154" s="651"/>
      <c r="AF154" s="651"/>
      <c r="AG154" s="651"/>
      <c r="AH154" s="651"/>
      <c r="AI154" s="651"/>
      <c r="AJ154" s="651"/>
      <c r="AK154" s="651"/>
      <c r="AL154" s="651"/>
      <c r="AM154" s="651"/>
      <c r="AN154" s="651"/>
      <c r="AO154" s="651"/>
      <c r="AP154" s="651"/>
      <c r="AQ154" s="651"/>
      <c r="AR154" s="651"/>
      <c r="AS154" s="651"/>
      <c r="AT154" s="651"/>
      <c r="AU154" s="652"/>
      <c r="AV154" s="652"/>
    </row>
    <row r="155" spans="1:48" s="664" customFormat="1">
      <c r="A155" s="663"/>
      <c r="B155" s="612"/>
      <c r="C155" s="587"/>
      <c r="D155" s="587"/>
      <c r="E155" s="342"/>
      <c r="F155" s="589"/>
      <c r="G155" s="589"/>
    </row>
    <row r="156" spans="1:48" ht="106.5" customHeight="1">
      <c r="A156" s="611">
        <f>IF(ISTEXT(B156),MAX($A$1:$A154)+1,"")</f>
        <v>38</v>
      </c>
      <c r="B156" s="660" t="s">
        <v>2555</v>
      </c>
      <c r="C156" s="643" t="s">
        <v>126</v>
      </c>
      <c r="D156" s="643">
        <v>1</v>
      </c>
      <c r="E156" s="298"/>
      <c r="F156" s="608">
        <f>$E156*D156</f>
        <v>0</v>
      </c>
      <c r="G156" s="609">
        <f>$E156*SUM(D156:D156)</f>
        <v>0</v>
      </c>
    </row>
    <row r="157" spans="1:48">
      <c r="A157" s="611"/>
      <c r="B157" s="660"/>
      <c r="C157" s="643"/>
      <c r="D157" s="643"/>
      <c r="E157" s="342"/>
      <c r="F157" s="608"/>
      <c r="G157" s="609"/>
    </row>
    <row r="158" spans="1:48" ht="55.2">
      <c r="A158" s="611">
        <f>IF(ISTEXT(B158),MAX($A$1:$A155)+1,"")</f>
        <v>38</v>
      </c>
      <c r="B158" s="660" t="s">
        <v>2556</v>
      </c>
      <c r="C158" s="643" t="s">
        <v>126</v>
      </c>
      <c r="D158" s="643">
        <v>2</v>
      </c>
      <c r="E158" s="298"/>
      <c r="F158" s="608">
        <f>$E158*D158</f>
        <v>0</v>
      </c>
      <c r="G158" s="609">
        <f>$E158*SUM(D158:D158)</f>
        <v>0</v>
      </c>
    </row>
    <row r="159" spans="1:48" s="303" customFormat="1" outlineLevel="1">
      <c r="A159" s="628"/>
      <c r="B159" s="629"/>
      <c r="C159" s="630"/>
      <c r="D159" s="346"/>
      <c r="E159" s="631"/>
      <c r="F159" s="608"/>
      <c r="G159" s="609"/>
    </row>
    <row r="160" spans="1:48" s="631" customFormat="1">
      <c r="A160" s="633"/>
      <c r="B160" s="634" t="s">
        <v>2323</v>
      </c>
      <c r="C160" s="291"/>
      <c r="D160" s="346"/>
      <c r="F160" s="608">
        <f>SUM(F155:F158)</f>
        <v>0</v>
      </c>
      <c r="G160" s="608"/>
    </row>
    <row r="161" spans="1:48">
      <c r="A161" s="641"/>
      <c r="B161" s="642"/>
      <c r="C161" s="643"/>
      <c r="D161" s="643"/>
      <c r="E161" s="342"/>
      <c r="F161" s="589"/>
      <c r="G161" s="617"/>
    </row>
    <row r="162" spans="1:48" s="653" customFormat="1">
      <c r="A162" s="644" t="s">
        <v>2554</v>
      </c>
      <c r="B162" s="645" t="s">
        <v>2278</v>
      </c>
      <c r="C162" s="646"/>
      <c r="D162" s="646"/>
      <c r="E162" s="648"/>
      <c r="F162" s="649"/>
      <c r="G162" s="650"/>
      <c r="H162" s="651"/>
      <c r="I162" s="651"/>
      <c r="J162" s="651"/>
      <c r="K162" s="651"/>
      <c r="L162" s="651"/>
      <c r="M162" s="651"/>
      <c r="N162" s="651"/>
      <c r="O162" s="651"/>
      <c r="P162" s="651"/>
      <c r="Q162" s="651"/>
      <c r="R162" s="651"/>
      <c r="S162" s="651"/>
      <c r="T162" s="651"/>
      <c r="U162" s="651"/>
      <c r="V162" s="651"/>
      <c r="W162" s="651"/>
      <c r="X162" s="651"/>
      <c r="Y162" s="651"/>
      <c r="Z162" s="651"/>
      <c r="AA162" s="651"/>
      <c r="AB162" s="651"/>
      <c r="AC162" s="651"/>
      <c r="AD162" s="651"/>
      <c r="AE162" s="651"/>
      <c r="AF162" s="651"/>
      <c r="AG162" s="651"/>
      <c r="AH162" s="651"/>
      <c r="AI162" s="651"/>
      <c r="AJ162" s="651"/>
      <c r="AK162" s="651"/>
      <c r="AL162" s="651"/>
      <c r="AM162" s="651"/>
      <c r="AN162" s="651"/>
      <c r="AO162" s="651"/>
      <c r="AP162" s="651"/>
      <c r="AQ162" s="651"/>
      <c r="AR162" s="651"/>
      <c r="AS162" s="651"/>
      <c r="AT162" s="651"/>
      <c r="AU162" s="652"/>
      <c r="AV162" s="652"/>
    </row>
    <row r="163" spans="1:48" s="619" customFormat="1">
      <c r="A163" s="606"/>
      <c r="B163" s="607"/>
      <c r="C163" s="600"/>
      <c r="D163" s="600"/>
      <c r="E163" s="602"/>
      <c r="F163" s="603"/>
      <c r="G163" s="589"/>
      <c r="H163" s="590"/>
      <c r="I163" s="590"/>
      <c r="J163" s="590"/>
      <c r="K163" s="590"/>
      <c r="L163" s="590"/>
      <c r="M163" s="590"/>
      <c r="N163" s="590"/>
      <c r="O163" s="590"/>
      <c r="P163" s="590"/>
      <c r="Q163" s="590"/>
      <c r="R163" s="590"/>
      <c r="S163" s="590"/>
      <c r="T163" s="590"/>
      <c r="U163" s="590"/>
      <c r="V163" s="590"/>
      <c r="W163" s="590"/>
      <c r="X163" s="590"/>
      <c r="Y163" s="590"/>
      <c r="Z163" s="590"/>
      <c r="AA163" s="590"/>
      <c r="AB163" s="590"/>
      <c r="AC163" s="590"/>
      <c r="AD163" s="590"/>
      <c r="AE163" s="590"/>
      <c r="AF163" s="590"/>
      <c r="AG163" s="590"/>
      <c r="AH163" s="590"/>
      <c r="AI163" s="590"/>
      <c r="AJ163" s="590"/>
      <c r="AK163" s="590"/>
      <c r="AL163" s="590"/>
      <c r="AM163" s="590"/>
      <c r="AN163" s="590"/>
      <c r="AO163" s="590"/>
      <c r="AP163" s="590"/>
      <c r="AQ163" s="590"/>
      <c r="AR163" s="590"/>
      <c r="AS163" s="590"/>
      <c r="AT163" s="590"/>
      <c r="AU163" s="590"/>
      <c r="AV163" s="590"/>
    </row>
    <row r="164" spans="1:48" ht="27.6">
      <c r="A164" s="611">
        <f>IF(ISTEXT(B164),MAX($A$1:$A163)+1,"")</f>
        <v>39</v>
      </c>
      <c r="B164" s="586" t="s">
        <v>2569</v>
      </c>
      <c r="C164" s="587" t="s">
        <v>126</v>
      </c>
      <c r="D164" s="587">
        <v>1</v>
      </c>
      <c r="E164" s="583"/>
      <c r="F164" s="608">
        <f>$E164*D164</f>
        <v>0</v>
      </c>
      <c r="G164" s="609">
        <f>$E164*SUM(D164:D164)</f>
        <v>0</v>
      </c>
    </row>
    <row r="165" spans="1:48">
      <c r="A165" s="611"/>
      <c r="B165" s="586"/>
      <c r="C165" s="587"/>
      <c r="D165" s="587"/>
      <c r="E165" s="615"/>
      <c r="F165" s="616"/>
      <c r="G165" s="617"/>
    </row>
    <row r="166" spans="1:48" ht="55.2">
      <c r="A166" s="611">
        <f>IF(ISTEXT(B166),MAX($A$1:$A164)+1,"")</f>
        <v>40</v>
      </c>
      <c r="B166" s="612" t="s">
        <v>2570</v>
      </c>
      <c r="C166" s="587" t="s">
        <v>126</v>
      </c>
      <c r="D166" s="587">
        <v>1</v>
      </c>
      <c r="E166" s="298"/>
      <c r="F166" s="608">
        <f>$E166*D166</f>
        <v>0</v>
      </c>
      <c r="G166" s="609">
        <f>$E166*SUM(D166:D166)</f>
        <v>0</v>
      </c>
    </row>
    <row r="167" spans="1:48" s="613" customFormat="1">
      <c r="A167" s="611"/>
      <c r="B167" s="612"/>
      <c r="C167" s="587"/>
      <c r="D167" s="587"/>
      <c r="E167" s="342"/>
      <c r="F167" s="589"/>
      <c r="G167" s="589"/>
      <c r="H167" s="590"/>
      <c r="I167" s="590"/>
      <c r="J167" s="590"/>
      <c r="K167" s="590"/>
      <c r="L167" s="590"/>
      <c r="M167" s="590"/>
      <c r="N167" s="590"/>
      <c r="O167" s="590"/>
      <c r="P167" s="590"/>
      <c r="Q167" s="590"/>
      <c r="R167" s="590"/>
      <c r="S167" s="590"/>
      <c r="T167" s="590"/>
      <c r="U167" s="590"/>
      <c r="V167" s="590"/>
      <c r="W167" s="590"/>
      <c r="X167" s="590"/>
      <c r="Y167" s="590"/>
      <c r="Z167" s="590"/>
      <c r="AA167" s="590"/>
      <c r="AB167" s="590"/>
      <c r="AC167" s="590"/>
      <c r="AD167" s="590"/>
      <c r="AE167" s="590"/>
      <c r="AF167" s="590"/>
      <c r="AG167" s="590"/>
      <c r="AH167" s="590"/>
      <c r="AI167" s="590"/>
      <c r="AJ167" s="590"/>
      <c r="AK167" s="590"/>
      <c r="AL167" s="590"/>
      <c r="AM167" s="590"/>
      <c r="AN167" s="590"/>
      <c r="AO167" s="590"/>
      <c r="AP167" s="590"/>
      <c r="AQ167" s="590"/>
      <c r="AR167" s="590"/>
      <c r="AS167" s="590"/>
      <c r="AT167" s="590"/>
      <c r="AU167" s="590"/>
      <c r="AV167" s="590"/>
    </row>
    <row r="168" spans="1:48" ht="41.4">
      <c r="A168" s="611">
        <f>IF(ISTEXT(B168),MAX($A$1:$A167)+1,"")</f>
        <v>41</v>
      </c>
      <c r="B168" s="607" t="s">
        <v>2571</v>
      </c>
      <c r="C168" s="600" t="s">
        <v>126</v>
      </c>
      <c r="D168" s="600">
        <v>1</v>
      </c>
      <c r="E168" s="298"/>
      <c r="F168" s="608">
        <f>$E168*D168</f>
        <v>0</v>
      </c>
      <c r="G168" s="609">
        <f>$E168*SUM(D168:D168)</f>
        <v>0</v>
      </c>
      <c r="I168" s="610"/>
      <c r="J168" s="610"/>
      <c r="K168" s="610"/>
      <c r="L168" s="610"/>
      <c r="M168" s="610"/>
      <c r="N168" s="610"/>
      <c r="O168" s="610"/>
      <c r="P168" s="610"/>
      <c r="Q168" s="610"/>
      <c r="R168" s="610"/>
      <c r="S168" s="610"/>
      <c r="T168" s="610"/>
      <c r="U168" s="610"/>
      <c r="V168" s="610"/>
      <c r="W168" s="610"/>
      <c r="X168" s="610"/>
      <c r="Y168" s="610"/>
      <c r="Z168" s="610"/>
      <c r="AA168" s="610"/>
      <c r="AB168" s="610"/>
      <c r="AC168" s="610"/>
      <c r="AD168" s="610"/>
      <c r="AE168" s="610"/>
      <c r="AF168" s="610"/>
      <c r="AG168" s="610"/>
      <c r="AH168" s="610"/>
      <c r="AI168" s="610"/>
      <c r="AJ168" s="610"/>
      <c r="AK168" s="610"/>
      <c r="AL168" s="610"/>
      <c r="AM168" s="610"/>
      <c r="AN168" s="610"/>
      <c r="AO168" s="610"/>
      <c r="AP168" s="610"/>
      <c r="AQ168" s="610"/>
      <c r="AR168" s="610"/>
      <c r="AS168" s="610"/>
      <c r="AT168" s="610"/>
      <c r="AU168" s="610"/>
      <c r="AV168" s="610"/>
    </row>
    <row r="169" spans="1:48">
      <c r="A169" s="585"/>
      <c r="B169" s="586"/>
      <c r="C169" s="587"/>
      <c r="D169" s="587"/>
      <c r="E169" s="342"/>
      <c r="F169" s="589"/>
      <c r="G169" s="589"/>
    </row>
    <row r="170" spans="1:48" s="597" customFormat="1">
      <c r="A170" s="585"/>
      <c r="B170" s="591" t="s">
        <v>2323</v>
      </c>
      <c r="C170" s="592"/>
      <c r="D170" s="592"/>
      <c r="E170" s="594"/>
      <c r="F170" s="595">
        <f>(SUM(F164:F168))</f>
        <v>0</v>
      </c>
      <c r="G170" s="596"/>
    </row>
    <row r="171" spans="1:48">
      <c r="B171" s="599" t="s">
        <v>2572</v>
      </c>
      <c r="G171" s="595">
        <f>(SUM(G7:G169))</f>
        <v>0</v>
      </c>
    </row>
    <row r="172" spans="1:48">
      <c r="B172" s="604"/>
      <c r="G172" s="603"/>
    </row>
    <row r="173" spans="1:48">
      <c r="B173" s="604"/>
    </row>
    <row r="174" spans="1:48">
      <c r="A174" s="606"/>
    </row>
  </sheetData>
  <sheetProtection algorithmName="SHA-512" hashValue="QiUmle2mhkRQLRzEQu6CPSxZkdIWLuKaDVDTwJbSScimaUgjZl+9pSmVLuxGywtxde1lFGmv9P4IQ+yn7d9HNw==" saltValue="oYCHjZU4UTXJzwT+h1uY5Q==" spinCount="100000" sheet="1" objects="1" scenarios="1" formatCells="0" formatColumns="0" formatRows="0"/>
  <autoFilter ref="E1:E175" xr:uid="{00000000-0009-0000-0000-000015000000}"/>
  <pageMargins left="0.70833333333333315" right="0.70833333333333315" top="0.74791666666666701" bottom="0.74791666666666701" header="0.51181102362204689" footer="0.31527777777777799"/>
  <pageSetup paperSize="9" scale="88" orientation="portrait" r:id="rId1"/>
  <headerFooter>
    <oddFooter>&amp;L&amp;9&amp;F &amp;R&amp;9&amp;A  &amp;P/&amp;N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S206"/>
  <sheetViews>
    <sheetView view="pageBreakPreview" workbookViewId="0">
      <pane ySplit="1" topLeftCell="A58" activePane="bottomLeft" state="frozen"/>
      <selection activeCell="B91" sqref="B91"/>
      <selection pane="bottomLeft" activeCellId="41" sqref="A77:XFD1048576 H76:XFD76 A76:F76 A73:XFD75 H71:XFD72 A71:F72 A68:XFD70 H67:XFD67 A67:F67 A64:XFD66 H63:XFD63 A63:F63 A62:XFD62 H61:XFD61 A61:F61 A60:XFD60 H59:XFD59 A59:F59 A57:XFD58 H56:XFD56 A56:F56 A54:XFD55 H53:XFD53 A53:F53 A43:XFD52 H40:XFD42 A40:F42 H37:XFD39 A37:F39 A31:XFD36 H30:XFD30 A30:F30 A29:XFD29 H27:XFD28 A27:F28 A18:XFD26 H17:XFD17 A17:F17 A16:XFD16 H15:XFD15 A15:F15 A1:XFD14"/>
    </sheetView>
  </sheetViews>
  <sheetFormatPr defaultColWidth="9.109375" defaultRowHeight="13.8"/>
  <cols>
    <col min="1" max="1" width="5.88671875" style="654" customWidth="1"/>
    <col min="2" max="2" width="44" style="754" customWidth="1"/>
    <col min="3" max="3" width="5.44140625" style="574" bestFit="1" customWidth="1"/>
    <col min="4" max="6" width="7.44140625" style="833" bestFit="1" customWidth="1"/>
    <col min="7" max="7" width="10.109375" style="572" bestFit="1" customWidth="1"/>
    <col min="8" max="10" width="12.109375" style="572" bestFit="1" customWidth="1"/>
    <col min="11" max="11" width="12.109375" style="831" bestFit="1" customWidth="1"/>
    <col min="12" max="12" width="37.88671875" style="831" customWidth="1"/>
    <col min="13" max="16384" width="9.109375" style="831"/>
  </cols>
  <sheetData>
    <row r="1" spans="1:14" s="886" customFormat="1" ht="27.6">
      <c r="A1" s="885"/>
      <c r="C1" s="886" t="s">
        <v>1720</v>
      </c>
      <c r="D1" s="815" t="s">
        <v>1721</v>
      </c>
      <c r="E1" s="815" t="s">
        <v>2296</v>
      </c>
      <c r="F1" s="815" t="s">
        <v>2297</v>
      </c>
      <c r="G1" s="578" t="s">
        <v>1728</v>
      </c>
      <c r="H1" s="815" t="s">
        <v>1729</v>
      </c>
      <c r="I1" s="815" t="s">
        <v>2576</v>
      </c>
      <c r="J1" s="815" t="s">
        <v>1732</v>
      </c>
      <c r="K1" s="887" t="s">
        <v>2301</v>
      </c>
    </row>
    <row r="2" spans="1:14" s="892" customFormat="1">
      <c r="A2" s="888" t="s">
        <v>247</v>
      </c>
      <c r="B2" s="889" t="s">
        <v>2577</v>
      </c>
      <c r="C2" s="890"/>
      <c r="D2" s="890"/>
      <c r="E2" s="890"/>
      <c r="F2" s="890"/>
      <c r="G2" s="891"/>
      <c r="H2" s="891"/>
      <c r="I2" s="891"/>
      <c r="J2" s="891"/>
      <c r="K2" s="891"/>
    </row>
    <row r="3" spans="1:14" s="549" customFormat="1" ht="69">
      <c r="A3" s="540"/>
      <c r="B3" s="853" t="s">
        <v>2303</v>
      </c>
      <c r="C3" s="286"/>
      <c r="D3" s="893"/>
      <c r="E3" s="893"/>
      <c r="F3" s="893"/>
      <c r="G3" s="270"/>
      <c r="H3" s="270"/>
      <c r="I3" s="270"/>
      <c r="J3" s="270"/>
    </row>
    <row r="4" spans="1:14" s="549" customFormat="1" ht="55.2">
      <c r="A4" s="540"/>
      <c r="B4" s="853" t="s">
        <v>2578</v>
      </c>
      <c r="C4" s="286"/>
      <c r="D4" s="893"/>
      <c r="E4" s="893"/>
      <c r="F4" s="893"/>
      <c r="G4" s="270"/>
      <c r="H4" s="270"/>
      <c r="I4" s="270"/>
      <c r="J4" s="270"/>
    </row>
    <row r="5" spans="1:14" s="549" customFormat="1">
      <c r="A5" s="540"/>
      <c r="B5" s="853"/>
      <c r="C5" s="286"/>
      <c r="D5" s="893"/>
      <c r="E5" s="893"/>
      <c r="F5" s="893"/>
      <c r="G5" s="270"/>
      <c r="H5" s="270"/>
      <c r="I5" s="270"/>
      <c r="J5" s="270"/>
    </row>
    <row r="6" spans="1:14" s="894" customFormat="1">
      <c r="A6" s="540"/>
      <c r="B6" s="839"/>
      <c r="C6" s="286"/>
      <c r="D6" s="893"/>
      <c r="E6" s="893"/>
      <c r="F6" s="893"/>
      <c r="G6" s="270"/>
      <c r="H6" s="270"/>
      <c r="I6" s="270"/>
      <c r="J6" s="270"/>
      <c r="K6" s="549"/>
      <c r="L6" s="549"/>
      <c r="M6" s="549"/>
      <c r="N6" s="549"/>
    </row>
    <row r="7" spans="1:14" s="870" customFormat="1">
      <c r="A7" s="855" t="s">
        <v>2304</v>
      </c>
      <c r="B7" s="856" t="s">
        <v>2579</v>
      </c>
      <c r="C7" s="859"/>
      <c r="D7" s="859"/>
      <c r="E7" s="859"/>
      <c r="F7" s="859"/>
      <c r="G7" s="895"/>
      <c r="H7" s="895"/>
      <c r="I7" s="895"/>
      <c r="J7" s="895"/>
      <c r="K7" s="896"/>
      <c r="L7" s="869"/>
      <c r="M7" s="869"/>
      <c r="N7" s="869"/>
    </row>
    <row r="8" spans="1:14">
      <c r="A8" s="871"/>
      <c r="B8" s="853"/>
      <c r="C8" s="289"/>
      <c r="D8" s="837"/>
      <c r="E8" s="837"/>
      <c r="F8" s="837"/>
      <c r="G8" s="837"/>
      <c r="H8" s="837"/>
      <c r="I8" s="837"/>
      <c r="J8" s="837"/>
      <c r="K8" s="897"/>
      <c r="L8" s="499"/>
      <c r="M8" s="499"/>
      <c r="N8" s="499"/>
    </row>
    <row r="9" spans="1:14" s="778" customFormat="1" ht="220.8">
      <c r="A9" s="611">
        <f>IF(ISTEXT(B9),MAX($A$1:$A8)+1,"")</f>
        <v>1</v>
      </c>
      <c r="B9" s="773" t="s">
        <v>2580</v>
      </c>
      <c r="C9" s="574"/>
      <c r="D9" s="881"/>
      <c r="E9" s="881"/>
      <c r="F9" s="881"/>
      <c r="G9" s="270"/>
      <c r="H9" s="270"/>
      <c r="I9" s="270"/>
      <c r="J9" s="270"/>
      <c r="K9" s="854"/>
      <c r="L9" s="831"/>
      <c r="M9" s="831"/>
      <c r="N9" s="831"/>
    </row>
    <row r="10" spans="1:14" s="778" customFormat="1" ht="193.2">
      <c r="A10" s="654"/>
      <c r="B10" s="773" t="s">
        <v>2581</v>
      </c>
      <c r="C10" s="574"/>
      <c r="D10" s="881"/>
      <c r="E10" s="881"/>
      <c r="F10" s="881"/>
      <c r="G10" s="270"/>
      <c r="H10" s="270"/>
      <c r="I10" s="270"/>
      <c r="J10" s="270"/>
      <c r="K10" s="854"/>
      <c r="L10" s="831"/>
      <c r="M10" s="831"/>
      <c r="N10" s="831"/>
    </row>
    <row r="11" spans="1:14" s="778" customFormat="1" ht="110.4">
      <c r="A11" s="654"/>
      <c r="B11" s="773" t="s">
        <v>2582</v>
      </c>
      <c r="C11" s="574"/>
      <c r="D11" s="881"/>
      <c r="E11" s="881"/>
      <c r="F11" s="881"/>
      <c r="G11" s="270"/>
      <c r="H11" s="270"/>
      <c r="I11" s="270"/>
      <c r="J11" s="270"/>
      <c r="K11" s="854"/>
      <c r="L11" s="831"/>
      <c r="M11" s="831"/>
      <c r="N11" s="831"/>
    </row>
    <row r="12" spans="1:14" s="778" customFormat="1">
      <c r="A12" s="654"/>
      <c r="B12" s="773" t="s">
        <v>2583</v>
      </c>
      <c r="C12" s="574"/>
      <c r="D12" s="881"/>
      <c r="E12" s="881"/>
      <c r="F12" s="881"/>
      <c r="G12" s="270"/>
      <c r="H12" s="270"/>
      <c r="I12" s="270"/>
      <c r="J12" s="270"/>
      <c r="K12" s="854"/>
      <c r="L12" s="831"/>
      <c r="M12" s="831"/>
      <c r="N12" s="831"/>
    </row>
    <row r="13" spans="1:14" s="778" customFormat="1" ht="138">
      <c r="A13" s="654"/>
      <c r="B13" s="773" t="s">
        <v>2584</v>
      </c>
      <c r="C13" s="574"/>
      <c r="D13" s="881"/>
      <c r="E13" s="881"/>
      <c r="F13" s="881"/>
      <c r="G13" s="270"/>
      <c r="H13" s="270"/>
      <c r="I13" s="270"/>
      <c r="J13" s="270"/>
      <c r="K13" s="854"/>
      <c r="L13" s="831"/>
      <c r="M13" s="831"/>
      <c r="N13" s="831"/>
    </row>
    <row r="14" spans="1:14" s="778" customFormat="1" ht="220.8">
      <c r="A14" s="654"/>
      <c r="B14" s="773" t="s">
        <v>2585</v>
      </c>
      <c r="C14" s="574"/>
      <c r="D14" s="881"/>
      <c r="E14" s="881"/>
      <c r="F14" s="881"/>
      <c r="G14" s="270"/>
      <c r="H14" s="270"/>
      <c r="I14" s="270"/>
      <c r="J14" s="270"/>
      <c r="K14" s="854"/>
      <c r="L14" s="831"/>
      <c r="M14" s="831"/>
      <c r="N14" s="831"/>
    </row>
    <row r="15" spans="1:14" s="778" customFormat="1" ht="27.6">
      <c r="A15" s="654"/>
      <c r="B15" s="773" t="s">
        <v>2586</v>
      </c>
      <c r="C15" s="574" t="s">
        <v>126</v>
      </c>
      <c r="D15" s="851">
        <v>8</v>
      </c>
      <c r="E15" s="851">
        <v>23</v>
      </c>
      <c r="F15" s="851">
        <v>9</v>
      </c>
      <c r="G15" s="213"/>
      <c r="H15" s="270">
        <f>$G15*D15</f>
        <v>0</v>
      </c>
      <c r="I15" s="270">
        <f t="shared" ref="I15:J72" si="0">$G15*E15</f>
        <v>0</v>
      </c>
      <c r="J15" s="270">
        <f t="shared" si="0"/>
        <v>0</v>
      </c>
      <c r="K15" s="270">
        <f>G15*SUM(D15:F15)</f>
        <v>0</v>
      </c>
      <c r="L15" s="831"/>
      <c r="M15" s="831"/>
      <c r="N15" s="831"/>
    </row>
    <row r="16" spans="1:14" s="778" customFormat="1">
      <c r="A16" s="654"/>
      <c r="B16" s="773"/>
      <c r="C16" s="574"/>
      <c r="D16" s="851"/>
      <c r="E16" s="851"/>
      <c r="F16" s="851"/>
      <c r="G16" s="270"/>
      <c r="H16" s="270"/>
      <c r="I16" s="270"/>
      <c r="J16" s="270"/>
      <c r="K16" s="270"/>
      <c r="L16" s="831"/>
      <c r="M16" s="831"/>
      <c r="N16" s="831"/>
    </row>
    <row r="17" spans="1:19" s="631" customFormat="1" ht="27.6">
      <c r="A17" s="611">
        <f>IF(ISTEXT(B17),MAX($A$1:$A16)+1,"")</f>
        <v>2</v>
      </c>
      <c r="B17" s="873" t="s">
        <v>2587</v>
      </c>
      <c r="C17" s="272" t="s">
        <v>416</v>
      </c>
      <c r="D17" s="851">
        <v>8</v>
      </c>
      <c r="E17" s="851">
        <v>23</v>
      </c>
      <c r="F17" s="851">
        <v>9</v>
      </c>
      <c r="G17" s="213"/>
      <c r="H17" s="270">
        <f>$G17*D17</f>
        <v>0</v>
      </c>
      <c r="I17" s="270">
        <f t="shared" si="0"/>
        <v>0</v>
      </c>
      <c r="J17" s="270">
        <f t="shared" si="0"/>
        <v>0</v>
      </c>
      <c r="K17" s="270">
        <f>G17*SUM(D17:F17)</f>
        <v>0</v>
      </c>
    </row>
    <row r="18" spans="1:19" s="778" customFormat="1">
      <c r="A18" s="654"/>
      <c r="B18" s="773"/>
      <c r="C18" s="574"/>
      <c r="D18" s="851"/>
      <c r="E18" s="851"/>
      <c r="F18" s="851"/>
      <c r="G18" s="270"/>
      <c r="H18" s="270"/>
      <c r="I18" s="270"/>
      <c r="J18" s="270"/>
      <c r="K18" s="270"/>
      <c r="L18" s="831"/>
      <c r="M18" s="831"/>
      <c r="N18" s="831"/>
    </row>
    <row r="19" spans="1:19" s="664" customFormat="1" ht="96.6">
      <c r="A19" s="585">
        <f>IF(ISTEXT(B19),MAX($A$1:$A18)+1,"")</f>
        <v>3</v>
      </c>
      <c r="B19" s="702" t="s">
        <v>2480</v>
      </c>
      <c r="C19" s="696"/>
      <c r="D19" s="696"/>
      <c r="E19" s="697"/>
      <c r="F19" s="697"/>
      <c r="G19" s="342"/>
      <c r="H19" s="589"/>
      <c r="I19" s="589"/>
      <c r="J19" s="589"/>
      <c r="K19" s="589"/>
    </row>
    <row r="20" spans="1:19" s="664" customFormat="1">
      <c r="A20" s="683"/>
      <c r="B20" s="702" t="s">
        <v>2481</v>
      </c>
      <c r="C20" s="696"/>
      <c r="D20" s="696"/>
      <c r="E20" s="697"/>
      <c r="F20" s="697"/>
      <c r="G20" s="342"/>
      <c r="H20" s="589"/>
      <c r="I20" s="589"/>
      <c r="J20" s="589"/>
      <c r="K20" s="589"/>
    </row>
    <row r="21" spans="1:19" s="664" customFormat="1" ht="27.6">
      <c r="A21" s="683"/>
      <c r="B21" s="702" t="s">
        <v>2482</v>
      </c>
      <c r="C21" s="696"/>
      <c r="D21" s="696"/>
      <c r="E21" s="697"/>
      <c r="F21" s="697"/>
      <c r="G21" s="342"/>
      <c r="H21" s="589"/>
      <c r="I21" s="589"/>
      <c r="J21" s="589"/>
      <c r="K21" s="589"/>
    </row>
    <row r="22" spans="1:19" s="664" customFormat="1">
      <c r="A22" s="683"/>
      <c r="B22" s="702" t="s">
        <v>2483</v>
      </c>
      <c r="C22" s="696"/>
      <c r="D22" s="696"/>
      <c r="E22" s="697"/>
      <c r="F22" s="697"/>
      <c r="G22" s="342"/>
      <c r="H22" s="589"/>
      <c r="I22" s="589"/>
      <c r="J22" s="589"/>
      <c r="K22" s="589"/>
    </row>
    <row r="23" spans="1:19" s="664" customFormat="1">
      <c r="A23" s="683"/>
      <c r="B23" s="702" t="s">
        <v>2484</v>
      </c>
      <c r="C23" s="696"/>
      <c r="D23" s="696"/>
      <c r="E23" s="697"/>
      <c r="F23" s="697"/>
      <c r="G23" s="342"/>
      <c r="H23" s="589"/>
      <c r="I23" s="589"/>
      <c r="J23" s="589"/>
      <c r="K23" s="589"/>
    </row>
    <row r="24" spans="1:19" s="664" customFormat="1" ht="41.4">
      <c r="A24" s="683"/>
      <c r="B24" s="702" t="s">
        <v>2485</v>
      </c>
      <c r="C24" s="696"/>
      <c r="D24" s="696"/>
      <c r="E24" s="697"/>
      <c r="F24" s="697"/>
      <c r="G24" s="342"/>
      <c r="H24" s="589"/>
      <c r="I24" s="589"/>
      <c r="J24" s="589"/>
      <c r="K24" s="589"/>
    </row>
    <row r="25" spans="1:19" s="664" customFormat="1">
      <c r="A25" s="683"/>
      <c r="B25" s="674" t="s">
        <v>2431</v>
      </c>
      <c r="C25" s="696"/>
      <c r="D25" s="696"/>
      <c r="E25" s="697"/>
      <c r="F25" s="697"/>
      <c r="G25" s="342"/>
      <c r="H25" s="589"/>
      <c r="I25" s="589"/>
      <c r="J25" s="589"/>
      <c r="K25" s="589"/>
    </row>
    <row r="26" spans="1:19" s="664" customFormat="1">
      <c r="A26" s="683"/>
      <c r="B26" s="674"/>
      <c r="C26" s="696"/>
      <c r="D26" s="696"/>
      <c r="E26" s="697"/>
      <c r="F26" s="697"/>
      <c r="G26" s="342"/>
      <c r="H26" s="589"/>
      <c r="I26" s="589"/>
      <c r="J26" s="589"/>
      <c r="K26" s="589"/>
    </row>
    <row r="27" spans="1:19" s="884" customFormat="1">
      <c r="A27" s="705"/>
      <c r="B27" s="695" t="s">
        <v>2487</v>
      </c>
      <c r="C27" s="865" t="s">
        <v>1811</v>
      </c>
      <c r="D27" s="851">
        <v>8</v>
      </c>
      <c r="E27" s="851">
        <v>23</v>
      </c>
      <c r="F27" s="851">
        <v>9</v>
      </c>
      <c r="G27" s="830"/>
      <c r="H27" s="270">
        <f t="shared" ref="H27:J76" si="1">$G27*D27</f>
        <v>0</v>
      </c>
      <c r="I27" s="270">
        <f t="shared" si="0"/>
        <v>0</v>
      </c>
      <c r="J27" s="270">
        <f t="shared" si="0"/>
        <v>0</v>
      </c>
      <c r="K27" s="883">
        <f t="shared" ref="K27:K76" si="2">G27*SUM(D27:F27)</f>
        <v>0</v>
      </c>
      <c r="L27" s="771"/>
      <c r="M27" s="771"/>
      <c r="N27" s="771"/>
      <c r="O27" s="771"/>
      <c r="P27" s="771"/>
      <c r="S27" s="771"/>
    </row>
    <row r="28" spans="1:19" s="884" customFormat="1">
      <c r="A28" s="705"/>
      <c r="B28" s="627" t="s">
        <v>2488</v>
      </c>
      <c r="C28" s="865" t="s">
        <v>1811</v>
      </c>
      <c r="D28" s="771">
        <v>72</v>
      </c>
      <c r="E28" s="771">
        <v>228</v>
      </c>
      <c r="F28" s="771">
        <v>95</v>
      </c>
      <c r="G28" s="830"/>
      <c r="H28" s="270">
        <f t="shared" si="1"/>
        <v>0</v>
      </c>
      <c r="I28" s="270">
        <f t="shared" si="0"/>
        <v>0</v>
      </c>
      <c r="J28" s="270">
        <f t="shared" si="0"/>
        <v>0</v>
      </c>
      <c r="K28" s="883">
        <f t="shared" si="2"/>
        <v>0</v>
      </c>
      <c r="L28" s="771"/>
      <c r="M28" s="771"/>
      <c r="N28" s="771"/>
      <c r="O28" s="771"/>
      <c r="P28" s="771"/>
      <c r="S28" s="771"/>
    </row>
    <row r="29" spans="1:19" s="884" customFormat="1">
      <c r="A29" s="705"/>
      <c r="B29" s="759"/>
      <c r="C29" s="865"/>
      <c r="D29" s="771"/>
      <c r="E29" s="771"/>
      <c r="F29" s="771"/>
      <c r="G29" s="883"/>
      <c r="H29" s="883"/>
      <c r="I29" s="883"/>
      <c r="J29" s="883"/>
      <c r="K29" s="883"/>
      <c r="L29" s="771"/>
      <c r="M29" s="771"/>
      <c r="N29" s="771"/>
      <c r="O29" s="771"/>
      <c r="P29" s="771"/>
      <c r="S29" s="771"/>
    </row>
    <row r="30" spans="1:19" s="631" customFormat="1" ht="82.8">
      <c r="A30" s="611">
        <f>IF(ISTEXT(B30),MAX($A$1:$A29)+1,"")</f>
        <v>4</v>
      </c>
      <c r="B30" s="882" t="s">
        <v>2588</v>
      </c>
      <c r="C30" s="272" t="s">
        <v>416</v>
      </c>
      <c r="D30" s="851">
        <v>6</v>
      </c>
      <c r="E30" s="851">
        <v>23</v>
      </c>
      <c r="F30" s="851">
        <v>9</v>
      </c>
      <c r="G30" s="213"/>
      <c r="H30" s="270">
        <f t="shared" si="1"/>
        <v>0</v>
      </c>
      <c r="I30" s="270">
        <f t="shared" si="0"/>
        <v>0</v>
      </c>
      <c r="J30" s="270">
        <f t="shared" si="0"/>
        <v>0</v>
      </c>
      <c r="K30" s="270">
        <f t="shared" si="2"/>
        <v>0</v>
      </c>
    </row>
    <row r="31" spans="1:19" s="778" customFormat="1">
      <c r="A31" s="654"/>
      <c r="B31" s="773"/>
      <c r="C31" s="574"/>
      <c r="D31" s="881"/>
      <c r="E31" s="881"/>
      <c r="F31" s="881"/>
      <c r="G31" s="270"/>
      <c r="H31" s="270"/>
      <c r="I31" s="270"/>
      <c r="J31" s="270"/>
      <c r="K31" s="854"/>
      <c r="L31" s="831"/>
      <c r="M31" s="831"/>
      <c r="N31" s="831"/>
    </row>
    <row r="32" spans="1:19" s="631" customFormat="1" ht="27.6">
      <c r="A32" s="852">
        <f>IF(ISTEXT(B32),MAX($A$1:$A31)+1,"")</f>
        <v>5</v>
      </c>
      <c r="B32" s="873" t="s">
        <v>2589</v>
      </c>
      <c r="C32" s="272"/>
      <c r="D32" s="879"/>
      <c r="E32" s="879"/>
      <c r="F32" s="879"/>
      <c r="G32" s="270"/>
      <c r="H32" s="270"/>
      <c r="I32" s="270"/>
      <c r="J32" s="270"/>
      <c r="K32" s="854"/>
      <c r="L32" s="876"/>
    </row>
    <row r="33" spans="1:14" s="631" customFormat="1" ht="82.8">
      <c r="A33" s="849"/>
      <c r="B33" s="873" t="s">
        <v>2590</v>
      </c>
      <c r="C33" s="272"/>
      <c r="D33" s="879"/>
      <c r="E33" s="879"/>
      <c r="F33" s="879"/>
      <c r="G33" s="270"/>
      <c r="H33" s="270"/>
      <c r="I33" s="270"/>
      <c r="J33" s="270"/>
      <c r="K33" s="854"/>
      <c r="L33" s="876"/>
    </row>
    <row r="34" spans="1:14" s="631" customFormat="1" ht="82.8">
      <c r="A34" s="849"/>
      <c r="B34" s="873" t="s">
        <v>2591</v>
      </c>
      <c r="C34" s="272"/>
      <c r="D34" s="879"/>
      <c r="E34" s="879"/>
      <c r="F34" s="879"/>
      <c r="G34" s="270"/>
      <c r="H34" s="270"/>
      <c r="I34" s="270"/>
      <c r="J34" s="270"/>
      <c r="K34" s="854"/>
      <c r="L34" s="876"/>
    </row>
    <row r="35" spans="1:14" ht="41.4">
      <c r="A35" s="849"/>
      <c r="B35" s="873" t="s">
        <v>2592</v>
      </c>
      <c r="C35" s="272"/>
      <c r="D35" s="879"/>
      <c r="E35" s="879"/>
      <c r="F35" s="879"/>
      <c r="G35" s="270"/>
      <c r="H35" s="270"/>
      <c r="I35" s="270"/>
      <c r="J35" s="270"/>
      <c r="K35" s="854"/>
      <c r="L35" s="876"/>
      <c r="M35" s="631"/>
      <c r="N35" s="631"/>
    </row>
    <row r="37" spans="1:14" ht="27.6">
      <c r="A37" s="849"/>
      <c r="B37" s="873" t="s">
        <v>2593</v>
      </c>
      <c r="C37" s="272" t="s">
        <v>416</v>
      </c>
      <c r="D37" s="851">
        <v>0</v>
      </c>
      <c r="E37" s="851">
        <v>1</v>
      </c>
      <c r="F37" s="851">
        <v>0</v>
      </c>
      <c r="G37" s="213"/>
      <c r="H37" s="270">
        <f t="shared" si="1"/>
        <v>0</v>
      </c>
      <c r="I37" s="270">
        <f t="shared" si="0"/>
        <v>0</v>
      </c>
      <c r="J37" s="270">
        <f t="shared" si="0"/>
        <v>0</v>
      </c>
      <c r="K37" s="270">
        <f t="shared" si="2"/>
        <v>0</v>
      </c>
      <c r="L37" s="876"/>
      <c r="M37" s="631"/>
      <c r="N37" s="631"/>
    </row>
    <row r="38" spans="1:14" ht="27.6">
      <c r="A38" s="849"/>
      <c r="B38" s="873" t="s">
        <v>2594</v>
      </c>
      <c r="C38" s="272" t="s">
        <v>416</v>
      </c>
      <c r="D38" s="851">
        <v>0</v>
      </c>
      <c r="E38" s="851">
        <v>6</v>
      </c>
      <c r="F38" s="851">
        <v>0</v>
      </c>
      <c r="G38" s="213"/>
      <c r="H38" s="270">
        <f t="shared" si="1"/>
        <v>0</v>
      </c>
      <c r="I38" s="270">
        <f t="shared" si="0"/>
        <v>0</v>
      </c>
      <c r="J38" s="270">
        <f t="shared" si="0"/>
        <v>0</v>
      </c>
      <c r="K38" s="270">
        <f t="shared" si="2"/>
        <v>0</v>
      </c>
      <c r="L38" s="876"/>
      <c r="M38" s="631"/>
      <c r="N38" s="631"/>
    </row>
    <row r="39" spans="1:14" ht="27.6">
      <c r="A39" s="849"/>
      <c r="B39" s="873" t="s">
        <v>2595</v>
      </c>
      <c r="C39" s="272" t="s">
        <v>416</v>
      </c>
      <c r="D39" s="851">
        <v>2</v>
      </c>
      <c r="E39" s="851">
        <v>12</v>
      </c>
      <c r="F39" s="851">
        <v>1</v>
      </c>
      <c r="G39" s="213"/>
      <c r="H39" s="270">
        <f t="shared" si="1"/>
        <v>0</v>
      </c>
      <c r="I39" s="270">
        <f t="shared" si="0"/>
        <v>0</v>
      </c>
      <c r="J39" s="270">
        <f t="shared" si="0"/>
        <v>0</v>
      </c>
      <c r="K39" s="270">
        <f t="shared" si="2"/>
        <v>0</v>
      </c>
      <c r="L39" s="876"/>
      <c r="M39" s="631"/>
      <c r="N39" s="631"/>
    </row>
    <row r="40" spans="1:14" ht="27.6">
      <c r="A40" s="849"/>
      <c r="B40" s="873" t="s">
        <v>2596</v>
      </c>
      <c r="C40" s="272" t="s">
        <v>416</v>
      </c>
      <c r="D40" s="851">
        <v>3</v>
      </c>
      <c r="E40" s="851">
        <v>3</v>
      </c>
      <c r="F40" s="851">
        <v>6</v>
      </c>
      <c r="G40" s="213"/>
      <c r="H40" s="270">
        <f t="shared" si="1"/>
        <v>0</v>
      </c>
      <c r="I40" s="270">
        <f t="shared" si="0"/>
        <v>0</v>
      </c>
      <c r="J40" s="270">
        <f t="shared" si="0"/>
        <v>0</v>
      </c>
      <c r="K40" s="270">
        <f t="shared" si="2"/>
        <v>0</v>
      </c>
      <c r="L40" s="876"/>
      <c r="M40" s="631"/>
      <c r="N40" s="631"/>
    </row>
    <row r="41" spans="1:14" ht="27.6">
      <c r="A41" s="849"/>
      <c r="B41" s="873" t="s">
        <v>2597</v>
      </c>
      <c r="C41" s="272" t="s">
        <v>416</v>
      </c>
      <c r="D41" s="851">
        <v>1</v>
      </c>
      <c r="E41" s="851">
        <v>0</v>
      </c>
      <c r="F41" s="851">
        <v>2</v>
      </c>
      <c r="G41" s="213"/>
      <c r="H41" s="270">
        <f t="shared" si="1"/>
        <v>0</v>
      </c>
      <c r="I41" s="270">
        <f t="shared" si="0"/>
        <v>0</v>
      </c>
      <c r="J41" s="270">
        <f t="shared" si="0"/>
        <v>0</v>
      </c>
      <c r="K41" s="270">
        <f t="shared" si="2"/>
        <v>0</v>
      </c>
      <c r="L41" s="876"/>
      <c r="M41" s="631"/>
      <c r="N41" s="631"/>
    </row>
    <row r="42" spans="1:14" ht="27.6">
      <c r="A42" s="849"/>
      <c r="B42" s="873" t="s">
        <v>2598</v>
      </c>
      <c r="C42" s="272" t="s">
        <v>416</v>
      </c>
      <c r="D42" s="851">
        <v>2</v>
      </c>
      <c r="E42" s="851">
        <v>0</v>
      </c>
      <c r="F42" s="851">
        <v>0</v>
      </c>
      <c r="G42" s="213"/>
      <c r="H42" s="270">
        <f t="shared" si="1"/>
        <v>0</v>
      </c>
      <c r="I42" s="270">
        <f t="shared" si="0"/>
        <v>0</v>
      </c>
      <c r="J42" s="270">
        <f t="shared" si="0"/>
        <v>0</v>
      </c>
      <c r="K42" s="270">
        <f t="shared" si="2"/>
        <v>0</v>
      </c>
      <c r="L42" s="876"/>
      <c r="M42" s="631"/>
      <c r="N42" s="631"/>
    </row>
    <row r="43" spans="1:14" s="631" customFormat="1">
      <c r="A43" s="654"/>
      <c r="B43" s="873" t="s">
        <v>2599</v>
      </c>
      <c r="C43" s="272"/>
      <c r="D43" s="851"/>
      <c r="E43" s="851"/>
      <c r="F43" s="851"/>
      <c r="G43" s="270"/>
      <c r="H43" s="270"/>
      <c r="I43" s="270"/>
      <c r="J43" s="270"/>
      <c r="K43" s="270"/>
      <c r="L43" s="876"/>
    </row>
    <row r="44" spans="1:14" s="631" customFormat="1">
      <c r="A44" s="654"/>
      <c r="B44" s="873"/>
      <c r="C44" s="272"/>
      <c r="D44" s="851"/>
      <c r="E44" s="851"/>
      <c r="F44" s="851"/>
      <c r="G44" s="270"/>
      <c r="H44" s="270"/>
      <c r="I44" s="270"/>
      <c r="J44" s="270"/>
      <c r="K44" s="270"/>
      <c r="L44" s="876"/>
    </row>
    <row r="45" spans="1:14">
      <c r="A45" s="877"/>
      <c r="B45" s="878"/>
      <c r="C45" s="272"/>
      <c r="D45" s="879"/>
      <c r="E45" s="879"/>
      <c r="F45" s="879"/>
      <c r="G45" s="270"/>
      <c r="H45" s="270"/>
      <c r="I45" s="270"/>
      <c r="J45" s="270"/>
      <c r="K45" s="854"/>
      <c r="L45" s="876"/>
      <c r="M45" s="778"/>
      <c r="N45" s="778"/>
    </row>
    <row r="46" spans="1:14" s="870" customFormat="1">
      <c r="A46" s="855" t="s">
        <v>2600</v>
      </c>
      <c r="B46" s="856" t="s">
        <v>2601</v>
      </c>
      <c r="C46" s="859"/>
      <c r="D46" s="858"/>
      <c r="E46" s="858"/>
      <c r="F46" s="858"/>
      <c r="G46" s="859"/>
      <c r="H46" s="859"/>
      <c r="I46" s="859"/>
      <c r="J46" s="859"/>
      <c r="K46" s="859"/>
      <c r="L46" s="859"/>
      <c r="M46" s="869"/>
      <c r="N46" s="869"/>
    </row>
    <row r="47" spans="1:14" s="631" customFormat="1">
      <c r="A47" s="852"/>
      <c r="B47" s="853"/>
      <c r="C47" s="289"/>
      <c r="D47" s="851"/>
      <c r="E47" s="851"/>
      <c r="F47" s="851"/>
      <c r="G47" s="270"/>
      <c r="H47" s="270"/>
      <c r="I47" s="270"/>
      <c r="J47" s="270"/>
      <c r="K47" s="854"/>
      <c r="L47" s="876"/>
      <c r="M47" s="499"/>
      <c r="N47" s="499"/>
    </row>
    <row r="48" spans="1:14" s="631" customFormat="1" ht="69">
      <c r="A48" s="852">
        <f>IF(ISTEXT(B48),MAX($A$1:$A47)+1,"")</f>
        <v>6</v>
      </c>
      <c r="B48" s="873" t="s">
        <v>2602</v>
      </c>
      <c r="C48" s="272"/>
      <c r="D48" s="879"/>
      <c r="E48" s="879"/>
      <c r="F48" s="879"/>
      <c r="G48" s="270"/>
      <c r="H48" s="270"/>
      <c r="I48" s="270"/>
      <c r="J48" s="270"/>
      <c r="K48" s="854"/>
      <c r="L48" s="876"/>
    </row>
    <row r="49" spans="1:14" s="631" customFormat="1" ht="82.8">
      <c r="A49" s="849"/>
      <c r="B49" s="873" t="s">
        <v>2603</v>
      </c>
      <c r="C49" s="272"/>
      <c r="D49" s="879"/>
      <c r="E49" s="879"/>
      <c r="F49" s="879"/>
      <c r="G49" s="270"/>
      <c r="H49" s="270"/>
      <c r="I49" s="270"/>
      <c r="J49" s="270"/>
      <c r="K49" s="854"/>
      <c r="L49" s="876"/>
    </row>
    <row r="50" spans="1:14" s="631" customFormat="1" ht="41.4">
      <c r="A50" s="849"/>
      <c r="B50" s="873" t="s">
        <v>2604</v>
      </c>
      <c r="C50" s="272"/>
      <c r="D50" s="879"/>
      <c r="E50" s="879"/>
      <c r="F50" s="879"/>
      <c r="G50" s="270"/>
      <c r="H50" s="270"/>
      <c r="I50" s="270"/>
      <c r="J50" s="270"/>
      <c r="K50" s="854"/>
      <c r="L50" s="876"/>
    </row>
    <row r="51" spans="1:14" ht="27.6">
      <c r="A51" s="849"/>
      <c r="B51" s="873" t="s">
        <v>2605</v>
      </c>
      <c r="C51" s="272"/>
      <c r="D51" s="879"/>
      <c r="E51" s="879"/>
      <c r="F51" s="879"/>
      <c r="G51" s="270"/>
      <c r="H51" s="270"/>
      <c r="I51" s="270"/>
      <c r="J51" s="270"/>
      <c r="K51" s="854"/>
      <c r="L51" s="631"/>
      <c r="M51" s="631"/>
      <c r="N51" s="631"/>
    </row>
    <row r="52" spans="1:14" s="631" customFormat="1">
      <c r="A52" s="849"/>
      <c r="B52" s="537" t="s">
        <v>2431</v>
      </c>
      <c r="C52" s="840"/>
      <c r="D52" s="880"/>
      <c r="E52" s="880"/>
      <c r="F52" s="880"/>
      <c r="G52" s="270"/>
      <c r="H52" s="270"/>
      <c r="I52" s="270"/>
      <c r="J52" s="270"/>
      <c r="K52" s="854"/>
      <c r="L52" s="831"/>
      <c r="M52" s="831"/>
      <c r="N52" s="831"/>
    </row>
    <row r="53" spans="1:14" s="631" customFormat="1">
      <c r="A53" s="654"/>
      <c r="B53" s="873" t="s">
        <v>2606</v>
      </c>
      <c r="C53" s="272" t="s">
        <v>1811</v>
      </c>
      <c r="D53" s="851">
        <v>3640</v>
      </c>
      <c r="E53" s="851">
        <v>7150</v>
      </c>
      <c r="F53" s="851">
        <v>3750</v>
      </c>
      <c r="G53" s="213"/>
      <c r="H53" s="270">
        <f t="shared" si="1"/>
        <v>0</v>
      </c>
      <c r="I53" s="270">
        <f t="shared" si="0"/>
        <v>0</v>
      </c>
      <c r="J53" s="270">
        <f t="shared" si="0"/>
        <v>0</v>
      </c>
      <c r="K53" s="270">
        <f t="shared" si="2"/>
        <v>0</v>
      </c>
    </row>
    <row r="54" spans="1:14" s="631" customFormat="1">
      <c r="A54" s="654"/>
      <c r="B54" s="873"/>
      <c r="C54" s="272"/>
      <c r="D54" s="851"/>
      <c r="E54" s="851"/>
      <c r="F54" s="851"/>
      <c r="G54" s="270"/>
      <c r="H54" s="270"/>
      <c r="I54" s="270"/>
      <c r="J54" s="270"/>
      <c r="K54" s="854"/>
    </row>
    <row r="55" spans="1:14" s="631" customFormat="1" ht="41.4">
      <c r="A55" s="849">
        <f>IF(ISTEXT(B55),MAX($A$46:$A54)+1,"")</f>
        <v>7</v>
      </c>
      <c r="B55" s="873" t="s">
        <v>2607</v>
      </c>
      <c r="C55" s="272"/>
      <c r="D55" s="851"/>
      <c r="E55" s="851"/>
      <c r="F55" s="851"/>
      <c r="G55" s="270"/>
      <c r="H55" s="270"/>
      <c r="I55" s="270"/>
      <c r="J55" s="270"/>
      <c r="K55" s="854"/>
    </row>
    <row r="56" spans="1:14" s="631" customFormat="1" ht="41.4">
      <c r="A56" s="849"/>
      <c r="B56" s="873" t="s">
        <v>2608</v>
      </c>
      <c r="C56" s="272" t="s">
        <v>2609</v>
      </c>
      <c r="D56" s="851">
        <v>530</v>
      </c>
      <c r="E56" s="851">
        <v>1020</v>
      </c>
      <c r="F56" s="851">
        <v>535</v>
      </c>
      <c r="G56" s="213"/>
      <c r="H56" s="270">
        <f t="shared" si="1"/>
        <v>0</v>
      </c>
      <c r="I56" s="270">
        <f t="shared" si="0"/>
        <v>0</v>
      </c>
      <c r="J56" s="270">
        <f t="shared" si="0"/>
        <v>0</v>
      </c>
      <c r="K56" s="270">
        <f t="shared" si="2"/>
        <v>0</v>
      </c>
    </row>
    <row r="57" spans="1:14" s="631" customFormat="1">
      <c r="A57" s="849"/>
      <c r="B57" s="873"/>
      <c r="C57" s="272"/>
      <c r="D57" s="851"/>
      <c r="E57" s="851"/>
      <c r="F57" s="851"/>
      <c r="G57" s="270"/>
      <c r="H57" s="270"/>
      <c r="I57" s="270"/>
      <c r="J57" s="270"/>
      <c r="K57" s="875"/>
    </row>
    <row r="58" spans="1:14" s="631" customFormat="1" ht="55.2">
      <c r="A58" s="849">
        <f>IF(ISTEXT(B58),MAX($A$46:$A56)+1,"")</f>
        <v>8</v>
      </c>
      <c r="B58" s="470" t="s">
        <v>2610</v>
      </c>
      <c r="C58" s="272"/>
      <c r="D58" s="851"/>
      <c r="E58" s="851"/>
      <c r="F58" s="851"/>
      <c r="G58" s="270"/>
      <c r="H58" s="270"/>
      <c r="I58" s="270"/>
      <c r="J58" s="270"/>
      <c r="K58" s="854"/>
    </row>
    <row r="59" spans="1:14" s="631" customFormat="1">
      <c r="A59" s="849"/>
      <c r="B59" s="208" t="s">
        <v>2611</v>
      </c>
      <c r="C59" s="272" t="s">
        <v>1811</v>
      </c>
      <c r="D59" s="851">
        <v>770</v>
      </c>
      <c r="E59" s="851">
        <v>1480</v>
      </c>
      <c r="F59" s="851">
        <v>780</v>
      </c>
      <c r="G59" s="213"/>
      <c r="H59" s="270">
        <f t="shared" si="1"/>
        <v>0</v>
      </c>
      <c r="I59" s="270">
        <f t="shared" si="0"/>
        <v>0</v>
      </c>
      <c r="J59" s="270">
        <f t="shared" si="0"/>
        <v>0</v>
      </c>
      <c r="K59" s="270">
        <f t="shared" si="2"/>
        <v>0</v>
      </c>
    </row>
    <row r="60" spans="1:14" s="631" customFormat="1">
      <c r="A60" s="654"/>
      <c r="B60" s="873"/>
      <c r="C60" s="272"/>
      <c r="D60" s="851"/>
      <c r="E60" s="851"/>
      <c r="F60" s="851"/>
      <c r="G60" s="270"/>
      <c r="H60" s="270"/>
      <c r="I60" s="270"/>
      <c r="J60" s="270"/>
      <c r="K60" s="854"/>
    </row>
    <row r="61" spans="1:14" s="631" customFormat="1" ht="55.2">
      <c r="A61" s="849">
        <f>IF(ISTEXT(B61),MAX($A$46:$A60)+1,"")</f>
        <v>9</v>
      </c>
      <c r="B61" s="873" t="s">
        <v>2612</v>
      </c>
      <c r="C61" s="272" t="s">
        <v>416</v>
      </c>
      <c r="D61" s="851">
        <v>210</v>
      </c>
      <c r="E61" s="851">
        <v>415</v>
      </c>
      <c r="F61" s="851">
        <v>217</v>
      </c>
      <c r="G61" s="213"/>
      <c r="H61" s="270">
        <f t="shared" si="1"/>
        <v>0</v>
      </c>
      <c r="I61" s="270">
        <f t="shared" si="0"/>
        <v>0</v>
      </c>
      <c r="J61" s="270">
        <f t="shared" si="0"/>
        <v>0</v>
      </c>
      <c r="K61" s="270">
        <f t="shared" si="2"/>
        <v>0</v>
      </c>
    </row>
    <row r="62" spans="1:14">
      <c r="A62" s="874"/>
      <c r="B62" s="873"/>
      <c r="C62" s="272"/>
      <c r="D62" s="851"/>
      <c r="E62" s="851"/>
      <c r="F62" s="851"/>
      <c r="G62" s="270"/>
      <c r="H62" s="270"/>
      <c r="I62" s="270"/>
      <c r="J62" s="270"/>
      <c r="K62" s="854"/>
      <c r="L62" s="631"/>
      <c r="M62" s="631"/>
      <c r="N62" s="631"/>
    </row>
    <row r="63" spans="1:14" ht="82.8">
      <c r="A63" s="849">
        <f>IF(ISTEXT(B63),MAX($A$46:$A62)+1,"")</f>
        <v>10</v>
      </c>
      <c r="B63" s="873" t="s">
        <v>2613</v>
      </c>
      <c r="C63" s="272" t="s">
        <v>416</v>
      </c>
      <c r="D63" s="851">
        <v>37</v>
      </c>
      <c r="E63" s="851">
        <v>74</v>
      </c>
      <c r="F63" s="851">
        <v>39</v>
      </c>
      <c r="G63" s="213"/>
      <c r="H63" s="270">
        <f t="shared" si="1"/>
        <v>0</v>
      </c>
      <c r="I63" s="270">
        <f t="shared" si="0"/>
        <v>0</v>
      </c>
      <c r="J63" s="270">
        <f t="shared" si="0"/>
        <v>0</v>
      </c>
      <c r="K63" s="270">
        <f t="shared" si="2"/>
        <v>0</v>
      </c>
    </row>
    <row r="64" spans="1:14" s="499" customFormat="1">
      <c r="A64" s="866"/>
      <c r="B64" s="867"/>
      <c r="C64" s="840"/>
      <c r="D64" s="868"/>
      <c r="E64" s="868"/>
      <c r="F64" s="868"/>
      <c r="G64" s="270"/>
      <c r="H64" s="270"/>
      <c r="I64" s="270"/>
      <c r="J64" s="270"/>
      <c r="K64" s="854"/>
      <c r="L64" s="549"/>
      <c r="M64" s="549"/>
      <c r="N64" s="549"/>
    </row>
    <row r="65" spans="1:14" s="870" customFormat="1">
      <c r="A65" s="855" t="s">
        <v>2035</v>
      </c>
      <c r="B65" s="856" t="s">
        <v>2614</v>
      </c>
      <c r="C65" s="859"/>
      <c r="D65" s="858"/>
      <c r="E65" s="858"/>
      <c r="F65" s="858"/>
      <c r="G65" s="859"/>
      <c r="H65" s="859"/>
      <c r="I65" s="859"/>
      <c r="J65" s="859"/>
      <c r="K65" s="859"/>
      <c r="L65" s="869"/>
      <c r="M65" s="869"/>
      <c r="N65" s="869"/>
    </row>
    <row r="66" spans="1:14" s="499" customFormat="1">
      <c r="A66" s="871"/>
      <c r="B66" s="853"/>
      <c r="C66" s="289"/>
      <c r="D66" s="872"/>
      <c r="E66" s="872"/>
      <c r="F66" s="872"/>
      <c r="G66" s="289"/>
      <c r="H66" s="289"/>
      <c r="I66" s="289"/>
      <c r="J66" s="289"/>
      <c r="K66" s="289"/>
    </row>
    <row r="67" spans="1:14" ht="27.6">
      <c r="A67" s="849">
        <f>IF(ISTEXT(B67),MAX($A$2:$A66)+1,"")</f>
        <v>11</v>
      </c>
      <c r="B67" s="850" t="s">
        <v>2615</v>
      </c>
      <c r="C67" s="289" t="s">
        <v>126</v>
      </c>
      <c r="D67" s="851">
        <v>8</v>
      </c>
      <c r="E67" s="851">
        <v>23</v>
      </c>
      <c r="F67" s="851">
        <v>9</v>
      </c>
      <c r="G67" s="213"/>
      <c r="H67" s="270">
        <f t="shared" si="1"/>
        <v>0</v>
      </c>
      <c r="I67" s="270">
        <f t="shared" si="0"/>
        <v>0</v>
      </c>
      <c r="J67" s="270">
        <f t="shared" si="0"/>
        <v>0</v>
      </c>
      <c r="K67" s="270">
        <f t="shared" si="2"/>
        <v>0</v>
      </c>
    </row>
    <row r="68" spans="1:14">
      <c r="A68" s="852"/>
      <c r="B68" s="850"/>
      <c r="C68" s="289"/>
      <c r="D68" s="851"/>
      <c r="E68" s="851"/>
      <c r="F68" s="851"/>
      <c r="K68" s="854"/>
    </row>
    <row r="69" spans="1:14">
      <c r="A69" s="852"/>
      <c r="B69" s="850"/>
      <c r="C69" s="289"/>
      <c r="D69" s="851"/>
      <c r="E69" s="851"/>
      <c r="F69" s="851"/>
      <c r="K69" s="854"/>
    </row>
    <row r="70" spans="1:14" s="778" customFormat="1" ht="69">
      <c r="A70" s="849">
        <f>IF(ISTEXT(B70),MAX($A$2:$A68)+1,"")</f>
        <v>12</v>
      </c>
      <c r="B70" s="853" t="s">
        <v>2616</v>
      </c>
      <c r="C70" s="865"/>
      <c r="D70" s="851"/>
      <c r="E70" s="851"/>
      <c r="F70" s="851"/>
      <c r="G70" s="459"/>
      <c r="H70" s="459"/>
      <c r="I70" s="459"/>
      <c r="J70" s="459"/>
      <c r="K70" s="854"/>
    </row>
    <row r="71" spans="1:14" s="778" customFormat="1">
      <c r="A71" s="864"/>
      <c r="B71" s="498" t="s">
        <v>2617</v>
      </c>
      <c r="C71" s="865" t="s">
        <v>1811</v>
      </c>
      <c r="D71" s="851">
        <v>196</v>
      </c>
      <c r="E71" s="851">
        <v>720</v>
      </c>
      <c r="F71" s="851">
        <v>245</v>
      </c>
      <c r="G71" s="42"/>
      <c r="H71" s="270">
        <f t="shared" si="1"/>
        <v>0</v>
      </c>
      <c r="I71" s="270">
        <f t="shared" si="0"/>
        <v>0</v>
      </c>
      <c r="J71" s="270">
        <f t="shared" si="0"/>
        <v>0</v>
      </c>
      <c r="K71" s="270">
        <f t="shared" si="2"/>
        <v>0</v>
      </c>
    </row>
    <row r="72" spans="1:14">
      <c r="A72" s="864"/>
      <c r="B72" s="498" t="s">
        <v>2618</v>
      </c>
      <c r="C72" s="865" t="s">
        <v>1811</v>
      </c>
      <c r="D72" s="851">
        <v>196</v>
      </c>
      <c r="E72" s="851">
        <v>720</v>
      </c>
      <c r="F72" s="851">
        <v>245</v>
      </c>
      <c r="G72" s="42"/>
      <c r="H72" s="270">
        <f t="shared" si="1"/>
        <v>0</v>
      </c>
      <c r="I72" s="270">
        <f t="shared" si="0"/>
        <v>0</v>
      </c>
      <c r="J72" s="270">
        <f t="shared" si="0"/>
        <v>0</v>
      </c>
      <c r="K72" s="270">
        <f t="shared" si="2"/>
        <v>0</v>
      </c>
      <c r="L72" s="778"/>
      <c r="M72" s="778"/>
      <c r="N72" s="778"/>
    </row>
    <row r="73" spans="1:14" s="499" customFormat="1">
      <c r="A73" s="852"/>
      <c r="B73" s="853"/>
      <c r="C73" s="289"/>
      <c r="D73" s="851"/>
      <c r="E73" s="851"/>
      <c r="F73" s="851"/>
      <c r="G73" s="270"/>
      <c r="H73" s="270"/>
      <c r="I73" s="270"/>
      <c r="J73" s="270"/>
      <c r="K73" s="854"/>
    </row>
    <row r="74" spans="1:14" s="861" customFormat="1">
      <c r="A74" s="855" t="s">
        <v>2499</v>
      </c>
      <c r="B74" s="856" t="s">
        <v>2278</v>
      </c>
      <c r="C74" s="857"/>
      <c r="D74" s="858"/>
      <c r="E74" s="858"/>
      <c r="F74" s="858"/>
      <c r="G74" s="859"/>
      <c r="H74" s="859"/>
      <c r="I74" s="859"/>
      <c r="J74" s="859"/>
      <c r="K74" s="857"/>
      <c r="L74" s="860"/>
      <c r="M74" s="860"/>
      <c r="N74" s="860"/>
    </row>
    <row r="75" spans="1:14" s="863" customFormat="1">
      <c r="A75" s="799"/>
      <c r="B75" s="754"/>
      <c r="C75" s="574"/>
      <c r="D75" s="862"/>
      <c r="E75" s="862"/>
      <c r="F75" s="862"/>
      <c r="G75" s="270"/>
      <c r="H75" s="270"/>
      <c r="I75" s="270"/>
      <c r="J75" s="270"/>
      <c r="K75" s="854"/>
      <c r="L75" s="831"/>
      <c r="M75" s="831"/>
      <c r="N75" s="831"/>
    </row>
    <row r="76" spans="1:14" ht="41.4">
      <c r="A76" s="849">
        <f>IF(ISTEXT(B76),MAX($A$2:$A75)+1,"")</f>
        <v>13</v>
      </c>
      <c r="B76" s="850" t="s">
        <v>2619</v>
      </c>
      <c r="C76" s="289" t="s">
        <v>126</v>
      </c>
      <c r="D76" s="851">
        <v>1</v>
      </c>
      <c r="E76" s="851">
        <v>1</v>
      </c>
      <c r="F76" s="851">
        <v>1</v>
      </c>
      <c r="G76" s="213"/>
      <c r="H76" s="270">
        <f t="shared" si="1"/>
        <v>0</v>
      </c>
      <c r="I76" s="270">
        <f t="shared" si="1"/>
        <v>0</v>
      </c>
      <c r="J76" s="270">
        <f t="shared" si="1"/>
        <v>0</v>
      </c>
      <c r="K76" s="270">
        <f t="shared" si="2"/>
        <v>0</v>
      </c>
    </row>
    <row r="77" spans="1:14">
      <c r="B77" s="773"/>
      <c r="D77" s="574"/>
      <c r="E77" s="574"/>
      <c r="F77" s="574"/>
      <c r="G77" s="574"/>
      <c r="H77" s="574"/>
      <c r="I77" s="574"/>
      <c r="J77" s="574"/>
      <c r="K77" s="574"/>
    </row>
    <row r="78" spans="1:14">
      <c r="B78" s="773" t="s">
        <v>2620</v>
      </c>
      <c r="D78" s="574"/>
      <c r="E78" s="574"/>
      <c r="F78" s="574"/>
      <c r="G78" s="574"/>
      <c r="H78" s="572">
        <f>SUM(H5:H76)</f>
        <v>0</v>
      </c>
      <c r="I78" s="572">
        <f>SUM(I5:I76)</f>
        <v>0</v>
      </c>
      <c r="J78" s="572">
        <f>SUM(J5:J76)</f>
        <v>0</v>
      </c>
      <c r="K78" s="572"/>
    </row>
    <row r="79" spans="1:14">
      <c r="B79" s="832" t="s">
        <v>2621</v>
      </c>
      <c r="K79" s="834">
        <f>(SUM($K$4:$K$76))</f>
        <v>0</v>
      </c>
    </row>
    <row r="80" spans="1:14" s="631" customFormat="1">
      <c r="A80" s="654"/>
      <c r="B80" s="773"/>
      <c r="C80" s="574"/>
      <c r="D80" s="833"/>
      <c r="E80" s="833"/>
      <c r="F80" s="833"/>
      <c r="G80" s="572"/>
      <c r="H80" s="572"/>
      <c r="I80" s="572"/>
      <c r="J80" s="572"/>
      <c r="K80" s="831"/>
      <c r="L80" s="831"/>
      <c r="M80" s="831"/>
      <c r="N80" s="831"/>
    </row>
    <row r="81" spans="1:14" s="631" customFormat="1">
      <c r="A81" s="654"/>
      <c r="B81" s="835"/>
      <c r="C81" s="291"/>
      <c r="D81" s="836"/>
      <c r="E81" s="836"/>
      <c r="F81" s="836"/>
      <c r="G81" s="459"/>
      <c r="H81" s="459"/>
      <c r="I81" s="459"/>
      <c r="J81" s="459"/>
    </row>
    <row r="82" spans="1:14" s="631" customFormat="1">
      <c r="A82" s="654"/>
      <c r="B82" s="835"/>
      <c r="C82" s="291"/>
      <c r="D82" s="836"/>
      <c r="E82" s="836"/>
      <c r="F82" s="836"/>
      <c r="G82" s="459"/>
      <c r="H82" s="459"/>
      <c r="I82" s="459"/>
      <c r="J82" s="459"/>
    </row>
    <row r="83" spans="1:14" s="631" customFormat="1">
      <c r="A83" s="654"/>
      <c r="B83" s="835"/>
      <c r="C83" s="291"/>
      <c r="D83" s="836"/>
      <c r="E83" s="836"/>
      <c r="F83" s="836"/>
      <c r="G83" s="459"/>
      <c r="H83" s="459"/>
      <c r="I83" s="459"/>
      <c r="J83" s="459"/>
    </row>
    <row r="84" spans="1:14" s="631" customFormat="1">
      <c r="A84" s="654"/>
      <c r="B84" s="835"/>
      <c r="C84" s="291"/>
      <c r="D84" s="836"/>
      <c r="E84" s="836"/>
      <c r="F84" s="836"/>
      <c r="G84" s="459"/>
      <c r="H84" s="459"/>
      <c r="I84" s="459"/>
      <c r="J84" s="459"/>
    </row>
    <row r="85" spans="1:14" s="631" customFormat="1">
      <c r="A85" s="654"/>
      <c r="B85" s="835"/>
      <c r="C85" s="291"/>
      <c r="D85" s="836"/>
      <c r="E85" s="836"/>
      <c r="F85" s="836"/>
      <c r="G85" s="459"/>
      <c r="H85" s="459"/>
      <c r="I85" s="459"/>
      <c r="J85" s="459"/>
    </row>
    <row r="86" spans="1:14" s="631" customFormat="1">
      <c r="A86" s="654"/>
      <c r="B86" s="835"/>
      <c r="C86" s="291"/>
      <c r="D86" s="836"/>
      <c r="E86" s="836"/>
      <c r="F86" s="836"/>
      <c r="G86" s="459"/>
      <c r="H86" s="459"/>
      <c r="I86" s="459"/>
      <c r="J86" s="459"/>
    </row>
    <row r="87" spans="1:14" s="631" customFormat="1">
      <c r="A87" s="654"/>
      <c r="B87" s="835"/>
      <c r="C87" s="291"/>
      <c r="D87" s="836"/>
      <c r="E87" s="836"/>
      <c r="F87" s="836"/>
      <c r="G87" s="459"/>
      <c r="H87" s="459"/>
      <c r="I87" s="459"/>
      <c r="J87" s="459"/>
    </row>
    <row r="88" spans="1:14" s="631" customFormat="1">
      <c r="A88" s="654"/>
      <c r="B88" s="835"/>
      <c r="C88" s="291"/>
      <c r="D88" s="836"/>
      <c r="E88" s="836"/>
      <c r="F88" s="836"/>
      <c r="G88" s="459"/>
      <c r="H88" s="459"/>
      <c r="I88" s="459"/>
      <c r="J88" s="459"/>
    </row>
    <row r="89" spans="1:14" s="631" customFormat="1">
      <c r="A89" s="654"/>
      <c r="B89" s="835"/>
      <c r="C89" s="291"/>
      <c r="D89" s="836"/>
      <c r="E89" s="836"/>
      <c r="F89" s="836"/>
      <c r="G89" s="459"/>
      <c r="H89" s="459"/>
      <c r="I89" s="459"/>
      <c r="J89" s="459"/>
    </row>
    <row r="90" spans="1:14" s="631" customFormat="1">
      <c r="A90" s="654"/>
      <c r="B90" s="835"/>
      <c r="C90" s="291"/>
      <c r="D90" s="836"/>
      <c r="E90" s="836"/>
      <c r="F90" s="836"/>
      <c r="G90" s="459"/>
      <c r="H90" s="459"/>
      <c r="I90" s="459"/>
      <c r="J90" s="459"/>
    </row>
    <row r="91" spans="1:14" s="631" customFormat="1">
      <c r="A91" s="654"/>
      <c r="B91" s="835"/>
      <c r="C91" s="291"/>
      <c r="D91" s="836"/>
      <c r="E91" s="836"/>
      <c r="F91" s="836"/>
      <c r="G91" s="459"/>
      <c r="H91" s="459"/>
      <c r="I91" s="459"/>
      <c r="J91" s="459"/>
    </row>
    <row r="92" spans="1:14" s="631" customFormat="1">
      <c r="A92" s="654"/>
      <c r="B92" s="835"/>
      <c r="C92" s="291"/>
      <c r="D92" s="836"/>
      <c r="E92" s="836"/>
      <c r="F92" s="836"/>
      <c r="G92" s="459"/>
      <c r="H92" s="459"/>
      <c r="I92" s="459"/>
      <c r="J92" s="459"/>
    </row>
    <row r="93" spans="1:14" s="631" customFormat="1">
      <c r="A93" s="654"/>
      <c r="B93" s="835"/>
      <c r="C93" s="291"/>
      <c r="D93" s="836"/>
      <c r="E93" s="836"/>
      <c r="F93" s="836"/>
      <c r="G93" s="459"/>
      <c r="H93" s="459"/>
      <c r="I93" s="459"/>
      <c r="J93" s="459"/>
    </row>
    <row r="94" spans="1:14">
      <c r="B94" s="835"/>
      <c r="C94" s="291"/>
      <c r="D94" s="836"/>
      <c r="E94" s="836"/>
      <c r="F94" s="836"/>
      <c r="G94" s="459"/>
      <c r="H94" s="459"/>
      <c r="I94" s="459"/>
      <c r="J94" s="459"/>
      <c r="K94" s="631"/>
      <c r="L94" s="631"/>
      <c r="M94" s="631"/>
      <c r="N94" s="631"/>
    </row>
    <row r="95" spans="1:14">
      <c r="B95" s="773"/>
      <c r="G95" s="459"/>
      <c r="H95" s="459"/>
      <c r="I95" s="459"/>
      <c r="J95" s="459"/>
    </row>
    <row r="96" spans="1:14">
      <c r="B96" s="773"/>
      <c r="G96" s="459"/>
      <c r="H96" s="459"/>
      <c r="I96" s="459"/>
      <c r="J96" s="459"/>
    </row>
    <row r="97" spans="1:14" s="631" customFormat="1">
      <c r="A97" s="654"/>
      <c r="B97" s="773"/>
      <c r="C97" s="574"/>
      <c r="D97" s="833"/>
      <c r="E97" s="833"/>
      <c r="F97" s="833"/>
      <c r="G97" s="459"/>
      <c r="H97" s="459"/>
      <c r="I97" s="459"/>
      <c r="J97" s="459"/>
      <c r="K97" s="831"/>
      <c r="L97" s="831"/>
      <c r="M97" s="831"/>
      <c r="N97" s="831"/>
    </row>
    <row r="98" spans="1:14" s="631" customFormat="1">
      <c r="A98" s="654"/>
      <c r="B98" s="835"/>
      <c r="C98" s="291"/>
      <c r="D98" s="836"/>
      <c r="E98" s="836"/>
      <c r="F98" s="836"/>
      <c r="G98" s="459"/>
      <c r="H98" s="459"/>
      <c r="I98" s="459"/>
      <c r="J98" s="459"/>
    </row>
    <row r="99" spans="1:14" s="631" customFormat="1">
      <c r="A99" s="654"/>
      <c r="B99" s="835"/>
      <c r="C99" s="291"/>
      <c r="D99" s="836"/>
      <c r="E99" s="836"/>
      <c r="F99" s="836"/>
      <c r="G99" s="459"/>
      <c r="H99" s="459"/>
      <c r="I99" s="459"/>
      <c r="J99" s="459"/>
    </row>
    <row r="100" spans="1:14" s="631" customFormat="1">
      <c r="A100" s="654"/>
      <c r="B100" s="835"/>
      <c r="C100" s="291"/>
      <c r="D100" s="836"/>
      <c r="E100" s="836"/>
      <c r="F100" s="836"/>
      <c r="G100" s="459"/>
      <c r="H100" s="459"/>
      <c r="I100" s="459"/>
      <c r="J100" s="459"/>
    </row>
    <row r="101" spans="1:14" s="631" customFormat="1">
      <c r="A101" s="654"/>
      <c r="B101" s="835"/>
      <c r="C101" s="289"/>
      <c r="D101" s="837"/>
      <c r="E101" s="837"/>
      <c r="F101" s="837"/>
      <c r="G101" s="459"/>
      <c r="H101" s="459"/>
      <c r="I101" s="459"/>
      <c r="J101" s="459"/>
    </row>
    <row r="102" spans="1:14" s="631" customFormat="1">
      <c r="A102" s="654"/>
      <c r="B102" s="835"/>
      <c r="C102" s="289"/>
      <c r="D102" s="837"/>
      <c r="E102" s="837"/>
      <c r="F102" s="837"/>
      <c r="G102" s="459"/>
      <c r="H102" s="459"/>
      <c r="I102" s="459"/>
      <c r="J102" s="459"/>
    </row>
    <row r="103" spans="1:14" s="631" customFormat="1">
      <c r="A103" s="654"/>
      <c r="B103" s="835"/>
      <c r="C103" s="289"/>
      <c r="D103" s="837"/>
      <c r="E103" s="837"/>
      <c r="F103" s="837"/>
      <c r="G103" s="459"/>
      <c r="H103" s="459"/>
      <c r="I103" s="459"/>
      <c r="J103" s="459"/>
    </row>
    <row r="104" spans="1:14" s="631" customFormat="1">
      <c r="A104" s="654"/>
      <c r="B104" s="835"/>
      <c r="C104" s="289"/>
      <c r="D104" s="837"/>
      <c r="E104" s="837"/>
      <c r="F104" s="837"/>
      <c r="G104" s="459"/>
      <c r="H104" s="459"/>
      <c r="I104" s="459"/>
      <c r="J104" s="459"/>
    </row>
    <row r="105" spans="1:14" s="631" customFormat="1">
      <c r="A105" s="654"/>
      <c r="B105" s="835"/>
      <c r="C105" s="289"/>
      <c r="D105" s="837"/>
      <c r="E105" s="837"/>
      <c r="F105" s="837"/>
      <c r="G105" s="459"/>
      <c r="H105" s="459"/>
      <c r="I105" s="459"/>
      <c r="J105" s="459"/>
    </row>
    <row r="106" spans="1:14" s="631" customFormat="1">
      <c r="A106" s="654"/>
      <c r="B106" s="835"/>
      <c r="C106" s="291"/>
      <c r="D106" s="836"/>
      <c r="E106" s="836"/>
      <c r="F106" s="836"/>
      <c r="G106" s="459"/>
      <c r="H106" s="459"/>
      <c r="I106" s="459"/>
      <c r="J106" s="459"/>
    </row>
    <row r="107" spans="1:14" s="631" customFormat="1">
      <c r="A107" s="654"/>
      <c r="B107" s="835"/>
      <c r="C107" s="289"/>
      <c r="D107" s="837"/>
      <c r="E107" s="837"/>
      <c r="F107" s="837"/>
      <c r="G107" s="459"/>
      <c r="H107" s="459"/>
      <c r="I107" s="459"/>
      <c r="J107" s="459"/>
    </row>
    <row r="108" spans="1:14" s="631" customFormat="1">
      <c r="A108" s="654"/>
      <c r="B108" s="835"/>
      <c r="C108" s="289"/>
      <c r="D108" s="837"/>
      <c r="E108" s="837"/>
      <c r="F108" s="837"/>
      <c r="G108" s="459"/>
      <c r="H108" s="459"/>
      <c r="I108" s="459"/>
      <c r="J108" s="459"/>
    </row>
    <row r="109" spans="1:14" s="631" customFormat="1">
      <c r="A109" s="654"/>
      <c r="B109" s="835"/>
      <c r="C109" s="289"/>
      <c r="D109" s="837"/>
      <c r="E109" s="837"/>
      <c r="F109" s="837"/>
      <c r="G109" s="459"/>
      <c r="H109" s="459"/>
      <c r="I109" s="459"/>
      <c r="J109" s="459"/>
    </row>
    <row r="110" spans="1:14" s="631" customFormat="1">
      <c r="A110" s="654"/>
      <c r="B110" s="835"/>
      <c r="C110" s="289"/>
      <c r="D110" s="837"/>
      <c r="E110" s="837"/>
      <c r="F110" s="837"/>
      <c r="G110" s="459"/>
      <c r="H110" s="459"/>
      <c r="I110" s="459"/>
      <c r="J110" s="459"/>
    </row>
    <row r="111" spans="1:14" s="631" customFormat="1">
      <c r="A111" s="654"/>
      <c r="B111" s="835"/>
      <c r="C111" s="289"/>
      <c r="D111" s="837"/>
      <c r="E111" s="837"/>
      <c r="F111" s="837"/>
      <c r="G111" s="459"/>
      <c r="H111" s="459"/>
      <c r="I111" s="459"/>
      <c r="J111" s="459"/>
    </row>
    <row r="112" spans="1:14" s="631" customFormat="1">
      <c r="A112" s="654"/>
      <c r="B112" s="835"/>
      <c r="C112" s="289"/>
      <c r="D112" s="837"/>
      <c r="E112" s="837"/>
      <c r="F112" s="837"/>
      <c r="G112" s="459"/>
      <c r="H112" s="459"/>
      <c r="I112" s="459"/>
      <c r="J112" s="459"/>
    </row>
    <row r="113" spans="1:14" s="631" customFormat="1">
      <c r="A113" s="654"/>
      <c r="B113" s="835"/>
      <c r="C113" s="289"/>
      <c r="D113" s="837"/>
      <c r="E113" s="837"/>
      <c r="F113" s="837"/>
      <c r="G113" s="459"/>
      <c r="H113" s="459"/>
      <c r="I113" s="459"/>
      <c r="J113" s="459"/>
    </row>
    <row r="114" spans="1:14" s="631" customFormat="1">
      <c r="A114" s="654"/>
      <c r="B114" s="835"/>
      <c r="C114" s="289"/>
      <c r="D114" s="837"/>
      <c r="E114" s="837"/>
      <c r="F114" s="837"/>
      <c r="G114" s="459"/>
      <c r="H114" s="459"/>
      <c r="I114" s="459"/>
      <c r="J114" s="459"/>
    </row>
    <row r="115" spans="1:14" s="631" customFormat="1">
      <c r="A115" s="654"/>
      <c r="B115" s="835"/>
      <c r="C115" s="291"/>
      <c r="D115" s="836"/>
      <c r="E115" s="836"/>
      <c r="F115" s="836"/>
      <c r="G115" s="459"/>
      <c r="H115" s="459"/>
      <c r="I115" s="459"/>
      <c r="J115" s="459"/>
    </row>
    <row r="116" spans="1:14" s="631" customFormat="1">
      <c r="A116" s="654"/>
      <c r="B116" s="835"/>
      <c r="C116" s="291"/>
      <c r="D116" s="836"/>
      <c r="E116" s="836"/>
      <c r="F116" s="836"/>
      <c r="G116" s="459"/>
      <c r="H116" s="459"/>
      <c r="I116" s="459"/>
      <c r="J116" s="459"/>
    </row>
    <row r="117" spans="1:14" s="631" customFormat="1">
      <c r="A117" s="654"/>
      <c r="B117" s="835"/>
      <c r="C117" s="291"/>
      <c r="D117" s="836"/>
      <c r="E117" s="836"/>
      <c r="F117" s="836"/>
      <c r="G117" s="459"/>
      <c r="H117" s="459"/>
      <c r="I117" s="459"/>
      <c r="J117" s="459"/>
    </row>
    <row r="118" spans="1:14" s="631" customFormat="1">
      <c r="A118" s="654"/>
      <c r="B118" s="835"/>
      <c r="C118" s="291"/>
      <c r="D118" s="836"/>
      <c r="E118" s="836"/>
      <c r="F118" s="836"/>
      <c r="G118" s="459"/>
      <c r="H118" s="459"/>
      <c r="I118" s="459"/>
      <c r="J118" s="459"/>
    </row>
    <row r="119" spans="1:14" s="631" customFormat="1">
      <c r="A119" s="654"/>
      <c r="B119" s="835"/>
      <c r="C119" s="291"/>
      <c r="D119" s="836"/>
      <c r="E119" s="836"/>
      <c r="F119" s="836"/>
      <c r="G119" s="459"/>
      <c r="H119" s="459"/>
      <c r="I119" s="459"/>
      <c r="J119" s="459"/>
    </row>
    <row r="120" spans="1:14" s="631" customFormat="1">
      <c r="A120" s="654"/>
      <c r="B120" s="498"/>
      <c r="C120" s="291"/>
      <c r="D120" s="836"/>
      <c r="E120" s="836"/>
      <c r="F120" s="836"/>
      <c r="G120" s="290"/>
      <c r="H120" s="290"/>
      <c r="I120" s="290"/>
      <c r="J120" s="290"/>
    </row>
    <row r="121" spans="1:14" s="838" customFormat="1">
      <c r="A121" s="654"/>
      <c r="B121" s="498"/>
      <c r="C121" s="291"/>
      <c r="D121" s="836"/>
      <c r="E121" s="836"/>
      <c r="F121" s="836"/>
      <c r="G121" s="290"/>
      <c r="H121" s="290"/>
      <c r="I121" s="290"/>
      <c r="J121" s="290"/>
      <c r="K121" s="631"/>
      <c r="L121" s="631"/>
      <c r="M121" s="631"/>
      <c r="N121" s="631"/>
    </row>
    <row r="122" spans="1:14">
      <c r="B122" s="839"/>
      <c r="C122" s="840"/>
      <c r="D122" s="841"/>
      <c r="E122" s="841"/>
      <c r="F122" s="841"/>
      <c r="G122" s="281"/>
      <c r="H122" s="281"/>
      <c r="I122" s="281"/>
      <c r="J122" s="281"/>
      <c r="K122" s="838"/>
      <c r="L122" s="838"/>
      <c r="M122" s="838"/>
      <c r="N122" s="838"/>
    </row>
    <row r="124" spans="1:14">
      <c r="C124" s="291"/>
      <c r="G124" s="459"/>
      <c r="H124" s="459"/>
      <c r="I124" s="459"/>
      <c r="J124" s="459"/>
    </row>
    <row r="125" spans="1:14">
      <c r="G125" s="459"/>
      <c r="H125" s="459"/>
      <c r="I125" s="459"/>
      <c r="J125" s="459"/>
    </row>
    <row r="126" spans="1:14" s="778" customFormat="1">
      <c r="A126" s="654"/>
      <c r="B126" s="754"/>
      <c r="C126" s="574"/>
      <c r="D126" s="833"/>
      <c r="E126" s="833"/>
      <c r="F126" s="833"/>
      <c r="G126" s="459"/>
      <c r="H126" s="459"/>
      <c r="I126" s="459"/>
      <c r="J126" s="459"/>
      <c r="K126" s="831"/>
      <c r="L126" s="831"/>
      <c r="M126" s="831"/>
      <c r="N126" s="831"/>
    </row>
    <row r="127" spans="1:14" s="778" customFormat="1">
      <c r="A127" s="654"/>
      <c r="B127" s="835"/>
      <c r="C127" s="291"/>
      <c r="D127" s="836"/>
      <c r="E127" s="836"/>
      <c r="F127" s="836"/>
      <c r="G127" s="466"/>
      <c r="H127" s="466"/>
      <c r="I127" s="466"/>
      <c r="J127" s="466"/>
    </row>
    <row r="128" spans="1:14" s="778" customFormat="1">
      <c r="A128" s="654"/>
      <c r="B128" s="842"/>
      <c r="C128" s="291"/>
      <c r="D128" s="836"/>
      <c r="E128" s="836"/>
      <c r="F128" s="836"/>
      <c r="G128" s="459"/>
      <c r="H128" s="459"/>
      <c r="I128" s="459"/>
      <c r="J128" s="459"/>
    </row>
    <row r="129" spans="1:10" s="778" customFormat="1">
      <c r="A129" s="654"/>
      <c r="B129" s="842"/>
      <c r="C129" s="291"/>
      <c r="D129" s="836"/>
      <c r="E129" s="836"/>
      <c r="F129" s="836"/>
      <c r="G129" s="459"/>
      <c r="H129" s="459"/>
      <c r="I129" s="459"/>
      <c r="J129" s="459"/>
    </row>
    <row r="130" spans="1:10" s="778" customFormat="1">
      <c r="A130" s="654"/>
      <c r="B130" s="835"/>
      <c r="C130" s="291"/>
      <c r="D130" s="836"/>
      <c r="E130" s="836"/>
      <c r="F130" s="836"/>
      <c r="G130" s="459"/>
      <c r="H130" s="459"/>
      <c r="I130" s="459"/>
      <c r="J130" s="459"/>
    </row>
    <row r="131" spans="1:10" s="778" customFormat="1">
      <c r="A131" s="654"/>
      <c r="B131" s="843"/>
      <c r="C131" s="291"/>
      <c r="D131" s="836"/>
      <c r="E131" s="836"/>
      <c r="F131" s="836"/>
      <c r="G131" s="459"/>
      <c r="H131" s="459"/>
      <c r="I131" s="459"/>
      <c r="J131" s="459"/>
    </row>
    <row r="132" spans="1:10" s="778" customFormat="1">
      <c r="A132" s="654"/>
      <c r="B132" s="842"/>
      <c r="C132" s="291"/>
      <c r="D132" s="836"/>
      <c r="E132" s="836"/>
      <c r="F132" s="836"/>
      <c r="G132" s="459"/>
      <c r="H132" s="459"/>
      <c r="I132" s="459"/>
      <c r="J132" s="459"/>
    </row>
    <row r="133" spans="1:10" s="778" customFormat="1">
      <c r="A133" s="654"/>
      <c r="B133" s="835"/>
      <c r="C133" s="291"/>
      <c r="D133" s="836"/>
      <c r="E133" s="836"/>
      <c r="F133" s="836"/>
      <c r="G133" s="459"/>
      <c r="H133" s="459"/>
      <c r="I133" s="459"/>
      <c r="J133" s="459"/>
    </row>
    <row r="134" spans="1:10" s="778" customFormat="1">
      <c r="A134" s="654"/>
      <c r="B134" s="843"/>
      <c r="C134" s="291"/>
      <c r="D134" s="836"/>
      <c r="E134" s="836"/>
      <c r="F134" s="836"/>
      <c r="G134" s="459"/>
      <c r="H134" s="459"/>
      <c r="I134" s="459"/>
      <c r="J134" s="459"/>
    </row>
    <row r="135" spans="1:10" s="778" customFormat="1">
      <c r="A135" s="654"/>
      <c r="B135" s="842"/>
      <c r="C135" s="291"/>
      <c r="D135" s="836"/>
      <c r="E135" s="836"/>
      <c r="F135" s="836"/>
      <c r="G135" s="459"/>
      <c r="H135" s="459"/>
      <c r="I135" s="459"/>
      <c r="J135" s="459"/>
    </row>
    <row r="136" spans="1:10" s="778" customFormat="1">
      <c r="A136" s="654"/>
      <c r="B136" s="835"/>
      <c r="C136" s="291"/>
      <c r="D136" s="836"/>
      <c r="E136" s="836"/>
      <c r="F136" s="836"/>
      <c r="G136" s="459"/>
      <c r="H136" s="459"/>
      <c r="I136" s="459"/>
      <c r="J136" s="459"/>
    </row>
    <row r="137" spans="1:10" s="778" customFormat="1">
      <c r="A137" s="654"/>
      <c r="B137" s="843"/>
      <c r="C137" s="291"/>
      <c r="D137" s="836"/>
      <c r="E137" s="836"/>
      <c r="F137" s="836"/>
      <c r="G137" s="459"/>
      <c r="H137" s="459"/>
      <c r="I137" s="459"/>
      <c r="J137" s="459"/>
    </row>
    <row r="138" spans="1:10" s="778" customFormat="1">
      <c r="A138" s="654"/>
      <c r="B138" s="842"/>
      <c r="C138" s="291"/>
      <c r="D138" s="836"/>
      <c r="E138" s="836"/>
      <c r="F138" s="836"/>
      <c r="G138" s="459"/>
      <c r="H138" s="459"/>
      <c r="I138" s="459"/>
      <c r="J138" s="459"/>
    </row>
    <row r="139" spans="1:10" s="778" customFormat="1">
      <c r="A139" s="654"/>
      <c r="B139" s="754"/>
      <c r="C139" s="291"/>
      <c r="D139" s="836"/>
      <c r="E139" s="836"/>
      <c r="F139" s="836"/>
      <c r="G139" s="572"/>
      <c r="H139" s="572"/>
      <c r="I139" s="572"/>
      <c r="J139" s="572"/>
    </row>
    <row r="140" spans="1:10" s="778" customFormat="1">
      <c r="A140" s="654"/>
      <c r="B140" s="754"/>
      <c r="C140" s="291"/>
      <c r="D140" s="836"/>
      <c r="E140" s="836"/>
      <c r="F140" s="836"/>
      <c r="G140" s="572"/>
      <c r="H140" s="572"/>
      <c r="I140" s="572"/>
      <c r="J140" s="572"/>
    </row>
    <row r="141" spans="1:10" s="778" customFormat="1">
      <c r="A141" s="654"/>
      <c r="B141" s="754"/>
      <c r="C141" s="291"/>
      <c r="D141" s="836"/>
      <c r="E141" s="836"/>
      <c r="F141" s="836"/>
      <c r="G141" s="270"/>
      <c r="H141" s="270"/>
      <c r="I141" s="270"/>
      <c r="J141" s="270"/>
    </row>
    <row r="142" spans="1:10" s="778" customFormat="1">
      <c r="A142" s="654"/>
      <c r="B142" s="835"/>
      <c r="C142" s="291"/>
      <c r="D142" s="836"/>
      <c r="E142" s="836"/>
      <c r="F142" s="836"/>
      <c r="G142" s="572"/>
      <c r="H142" s="572"/>
      <c r="I142" s="572"/>
      <c r="J142" s="572"/>
    </row>
    <row r="143" spans="1:10" s="778" customFormat="1">
      <c r="A143" s="654"/>
      <c r="B143" s="835"/>
      <c r="C143" s="291"/>
      <c r="D143" s="836"/>
      <c r="E143" s="836"/>
      <c r="F143" s="836"/>
      <c r="G143" s="572"/>
      <c r="H143" s="572"/>
      <c r="I143" s="572"/>
      <c r="J143" s="572"/>
    </row>
    <row r="144" spans="1:10" s="778" customFormat="1">
      <c r="A144" s="654"/>
      <c r="B144" s="754"/>
      <c r="C144" s="291"/>
      <c r="D144" s="836"/>
      <c r="E144" s="836"/>
      <c r="F144" s="836"/>
      <c r="G144" s="459"/>
      <c r="H144" s="459"/>
      <c r="I144" s="459"/>
      <c r="J144" s="459"/>
    </row>
    <row r="145" spans="1:10" s="778" customFormat="1">
      <c r="A145" s="654"/>
      <c r="B145" s="754"/>
      <c r="C145" s="291"/>
      <c r="D145" s="836"/>
      <c r="E145" s="836"/>
      <c r="F145" s="836"/>
      <c r="G145" s="459"/>
      <c r="H145" s="459"/>
      <c r="I145" s="459"/>
      <c r="J145" s="459"/>
    </row>
    <row r="146" spans="1:10" s="778" customFormat="1">
      <c r="A146" s="654"/>
      <c r="B146" s="754"/>
      <c r="C146" s="291"/>
      <c r="D146" s="836"/>
      <c r="E146" s="836"/>
      <c r="F146" s="836"/>
      <c r="G146" s="459"/>
      <c r="H146" s="459"/>
      <c r="I146" s="459"/>
      <c r="J146" s="459"/>
    </row>
    <row r="147" spans="1:10" s="778" customFormat="1">
      <c r="A147" s="654"/>
      <c r="B147" s="835"/>
      <c r="C147" s="291"/>
      <c r="D147" s="836"/>
      <c r="E147" s="836"/>
      <c r="F147" s="836"/>
      <c r="G147" s="459"/>
      <c r="H147" s="459"/>
      <c r="I147" s="459"/>
      <c r="J147" s="459"/>
    </row>
    <row r="148" spans="1:10" s="778" customFormat="1">
      <c r="A148" s="654"/>
      <c r="B148" s="835"/>
      <c r="C148" s="291"/>
      <c r="D148" s="836"/>
      <c r="E148" s="836"/>
      <c r="F148" s="836"/>
      <c r="G148" s="459"/>
      <c r="H148" s="459"/>
      <c r="I148" s="459"/>
      <c r="J148" s="459"/>
    </row>
    <row r="149" spans="1:10" s="778" customFormat="1">
      <c r="A149" s="654"/>
      <c r="B149" s="843"/>
      <c r="C149" s="291"/>
      <c r="D149" s="836"/>
      <c r="E149" s="836"/>
      <c r="F149" s="836"/>
      <c r="G149" s="459"/>
      <c r="H149" s="459"/>
      <c r="I149" s="459"/>
      <c r="J149" s="459"/>
    </row>
    <row r="150" spans="1:10" s="778" customFormat="1">
      <c r="A150" s="654"/>
      <c r="B150" s="835"/>
      <c r="C150" s="291"/>
      <c r="D150" s="836"/>
      <c r="E150" s="836"/>
      <c r="F150" s="836"/>
      <c r="G150" s="459"/>
      <c r="H150" s="459"/>
      <c r="I150" s="459"/>
      <c r="J150" s="459"/>
    </row>
    <row r="151" spans="1:10" s="778" customFormat="1">
      <c r="A151" s="654"/>
      <c r="B151" s="843"/>
      <c r="C151" s="291"/>
      <c r="D151" s="836"/>
      <c r="E151" s="836"/>
      <c r="F151" s="836"/>
      <c r="G151" s="572"/>
      <c r="H151" s="572"/>
      <c r="I151" s="572"/>
      <c r="J151" s="572"/>
    </row>
    <row r="152" spans="1:10" s="778" customFormat="1">
      <c r="A152" s="654"/>
      <c r="B152" s="844"/>
      <c r="C152" s="582"/>
      <c r="D152" s="845"/>
      <c r="E152" s="845"/>
      <c r="F152" s="845"/>
      <c r="G152" s="459"/>
      <c r="H152" s="459"/>
      <c r="I152" s="459"/>
      <c r="J152" s="459"/>
    </row>
    <row r="153" spans="1:10" s="778" customFormat="1">
      <c r="A153" s="654"/>
      <c r="B153" s="754"/>
      <c r="C153" s="291"/>
      <c r="D153" s="836"/>
      <c r="E153" s="836"/>
      <c r="F153" s="836"/>
      <c r="G153" s="459"/>
      <c r="H153" s="459"/>
      <c r="I153" s="459"/>
      <c r="J153" s="459"/>
    </row>
    <row r="154" spans="1:10" s="778" customFormat="1">
      <c r="A154" s="654"/>
      <c r="B154" s="754"/>
      <c r="C154" s="291"/>
      <c r="D154" s="836"/>
      <c r="E154" s="836"/>
      <c r="F154" s="836"/>
      <c r="G154" s="459"/>
      <c r="H154" s="459"/>
      <c r="I154" s="459"/>
      <c r="J154" s="459"/>
    </row>
    <row r="155" spans="1:10" s="778" customFormat="1">
      <c r="A155" s="654"/>
      <c r="B155" s="754"/>
      <c r="C155" s="291"/>
      <c r="D155" s="836"/>
      <c r="E155" s="836"/>
      <c r="F155" s="836"/>
      <c r="G155" s="459"/>
      <c r="H155" s="459"/>
      <c r="I155" s="459"/>
      <c r="J155" s="459"/>
    </row>
    <row r="156" spans="1:10" s="778" customFormat="1">
      <c r="A156" s="654"/>
      <c r="B156" s="754"/>
      <c r="C156" s="291"/>
      <c r="D156" s="836"/>
      <c r="E156" s="836"/>
      <c r="F156" s="836"/>
      <c r="G156" s="459"/>
      <c r="H156" s="459"/>
      <c r="I156" s="459"/>
      <c r="J156" s="459"/>
    </row>
    <row r="157" spans="1:10" s="778" customFormat="1">
      <c r="A157" s="654"/>
      <c r="B157" s="754"/>
      <c r="C157" s="291"/>
      <c r="D157" s="836"/>
      <c r="E157" s="836"/>
      <c r="F157" s="836"/>
      <c r="G157" s="459"/>
      <c r="H157" s="459"/>
      <c r="I157" s="459"/>
      <c r="J157" s="459"/>
    </row>
    <row r="158" spans="1:10" s="778" customFormat="1">
      <c r="A158" s="654"/>
      <c r="B158" s="754"/>
      <c r="C158" s="291"/>
      <c r="D158" s="836"/>
      <c r="E158" s="836"/>
      <c r="F158" s="836"/>
      <c r="G158" s="459"/>
      <c r="H158" s="459"/>
      <c r="I158" s="459"/>
      <c r="J158" s="459"/>
    </row>
    <row r="159" spans="1:10" s="778" customFormat="1">
      <c r="A159" s="654"/>
      <c r="B159" s="843"/>
      <c r="C159" s="291"/>
      <c r="D159" s="836"/>
      <c r="E159" s="836"/>
      <c r="F159" s="836"/>
      <c r="G159" s="459"/>
      <c r="H159" s="459"/>
      <c r="I159" s="459"/>
      <c r="J159" s="459"/>
    </row>
    <row r="160" spans="1:10" s="778" customFormat="1">
      <c r="A160" s="654"/>
      <c r="B160" s="843"/>
      <c r="C160" s="291"/>
      <c r="D160" s="836"/>
      <c r="E160" s="836"/>
      <c r="F160" s="836"/>
      <c r="G160" s="459"/>
      <c r="H160" s="459"/>
      <c r="I160" s="459"/>
      <c r="J160" s="459"/>
    </row>
    <row r="161" spans="1:10" s="778" customFormat="1">
      <c r="A161" s="654"/>
      <c r="B161" s="754"/>
      <c r="C161" s="291"/>
      <c r="D161" s="836"/>
      <c r="E161" s="836"/>
      <c r="F161" s="836"/>
      <c r="G161" s="572"/>
      <c r="H161" s="572"/>
      <c r="I161" s="572"/>
      <c r="J161" s="572"/>
    </row>
    <row r="162" spans="1:10" s="778" customFormat="1">
      <c r="A162" s="654"/>
      <c r="B162" s="754"/>
      <c r="C162" s="291"/>
      <c r="D162" s="836"/>
      <c r="E162" s="836"/>
      <c r="F162" s="836"/>
      <c r="G162" s="572"/>
      <c r="H162" s="572"/>
      <c r="I162" s="572"/>
      <c r="J162" s="572"/>
    </row>
    <row r="163" spans="1:10" s="778" customFormat="1">
      <c r="A163" s="654"/>
      <c r="B163" s="754"/>
      <c r="C163" s="291"/>
      <c r="D163" s="836"/>
      <c r="E163" s="836"/>
      <c r="F163" s="836"/>
      <c r="G163" s="572"/>
      <c r="H163" s="572"/>
      <c r="I163" s="572"/>
      <c r="J163" s="572"/>
    </row>
    <row r="164" spans="1:10" s="778" customFormat="1">
      <c r="A164" s="654"/>
      <c r="B164" s="754"/>
      <c r="C164" s="291"/>
      <c r="D164" s="836"/>
      <c r="E164" s="836"/>
      <c r="F164" s="836"/>
      <c r="G164" s="572"/>
      <c r="H164" s="572"/>
      <c r="I164" s="572"/>
      <c r="J164" s="572"/>
    </row>
    <row r="165" spans="1:10" s="778" customFormat="1">
      <c r="A165" s="654"/>
      <c r="B165" s="754"/>
      <c r="C165" s="291"/>
      <c r="D165" s="836"/>
      <c r="E165" s="836"/>
      <c r="F165" s="836"/>
      <c r="G165" s="572"/>
      <c r="H165" s="572"/>
      <c r="I165" s="572"/>
      <c r="J165" s="572"/>
    </row>
    <row r="166" spans="1:10" s="778" customFormat="1">
      <c r="A166" s="654"/>
      <c r="B166" s="754"/>
      <c r="C166" s="291"/>
      <c r="D166" s="836"/>
      <c r="E166" s="836"/>
      <c r="F166" s="836"/>
      <c r="G166" s="572"/>
      <c r="H166" s="572"/>
      <c r="I166" s="572"/>
      <c r="J166" s="572"/>
    </row>
    <row r="167" spans="1:10" s="778" customFormat="1">
      <c r="A167" s="654"/>
      <c r="B167" s="792"/>
      <c r="C167" s="291"/>
      <c r="D167" s="836"/>
      <c r="E167" s="836"/>
      <c r="F167" s="836"/>
      <c r="G167" s="572"/>
      <c r="H167" s="572"/>
      <c r="I167" s="572"/>
      <c r="J167" s="572"/>
    </row>
    <row r="168" spans="1:10" s="778" customFormat="1">
      <c r="A168" s="654"/>
      <c r="B168" s="754"/>
      <c r="C168" s="291"/>
      <c r="D168" s="836"/>
      <c r="E168" s="836"/>
      <c r="F168" s="836"/>
      <c r="G168" s="459"/>
      <c r="H168" s="459"/>
      <c r="I168" s="459"/>
      <c r="J168" s="459"/>
    </row>
    <row r="169" spans="1:10" s="778" customFormat="1">
      <c r="A169" s="654"/>
      <c r="B169" s="754"/>
      <c r="C169" s="291"/>
      <c r="D169" s="836"/>
      <c r="E169" s="836"/>
      <c r="F169" s="836"/>
      <c r="G169" s="459"/>
      <c r="H169" s="459"/>
      <c r="I169" s="459"/>
      <c r="J169" s="459"/>
    </row>
    <row r="170" spans="1:10" s="778" customFormat="1">
      <c r="A170" s="654"/>
      <c r="B170" s="754"/>
      <c r="C170" s="291"/>
      <c r="D170" s="836"/>
      <c r="E170" s="836"/>
      <c r="F170" s="836"/>
      <c r="G170" s="459"/>
      <c r="H170" s="459"/>
      <c r="I170" s="459"/>
      <c r="J170" s="459"/>
    </row>
    <row r="171" spans="1:10" s="778" customFormat="1">
      <c r="A171" s="654"/>
      <c r="B171" s="754"/>
      <c r="C171" s="291"/>
      <c r="D171" s="836"/>
      <c r="E171" s="836"/>
      <c r="F171" s="836"/>
      <c r="G171" s="459"/>
      <c r="H171" s="459"/>
      <c r="I171" s="459"/>
      <c r="J171" s="459"/>
    </row>
    <row r="172" spans="1:10" s="778" customFormat="1">
      <c r="A172" s="654"/>
      <c r="B172" s="754"/>
      <c r="C172" s="291"/>
      <c r="D172" s="836"/>
      <c r="E172" s="836"/>
      <c r="F172" s="836"/>
      <c r="G172" s="459"/>
      <c r="H172" s="459"/>
      <c r="I172" s="459"/>
      <c r="J172" s="459"/>
    </row>
    <row r="173" spans="1:10" s="778" customFormat="1">
      <c r="A173" s="654"/>
      <c r="B173" s="754"/>
      <c r="D173" s="846"/>
      <c r="E173" s="846"/>
      <c r="F173" s="846"/>
      <c r="G173" s="581"/>
      <c r="H173" s="581"/>
      <c r="I173" s="581"/>
      <c r="J173" s="581"/>
    </row>
    <row r="174" spans="1:10" s="778" customFormat="1">
      <c r="A174" s="654"/>
      <c r="B174" s="754"/>
      <c r="C174" s="291"/>
      <c r="D174" s="836"/>
      <c r="E174" s="836"/>
      <c r="F174" s="836"/>
      <c r="G174" s="459"/>
      <c r="H174" s="459"/>
      <c r="I174" s="459"/>
      <c r="J174" s="459"/>
    </row>
    <row r="175" spans="1:10" s="778" customFormat="1">
      <c r="A175" s="654"/>
      <c r="B175" s="754"/>
      <c r="C175" s="291"/>
      <c r="D175" s="836"/>
      <c r="E175" s="836"/>
      <c r="F175" s="836"/>
      <c r="G175" s="459"/>
      <c r="H175" s="459"/>
      <c r="I175" s="459"/>
      <c r="J175" s="459"/>
    </row>
    <row r="176" spans="1:10" s="778" customFormat="1">
      <c r="A176" s="654"/>
      <c r="B176" s="754"/>
      <c r="C176" s="291"/>
      <c r="D176" s="836"/>
      <c r="E176" s="836"/>
      <c r="F176" s="836"/>
      <c r="G176" s="572"/>
      <c r="H176" s="572"/>
      <c r="I176" s="572"/>
      <c r="J176" s="572"/>
    </row>
    <row r="177" spans="1:14" s="778" customFormat="1">
      <c r="A177" s="654"/>
      <c r="B177" s="843"/>
      <c r="C177" s="291"/>
      <c r="D177" s="836"/>
      <c r="E177" s="836"/>
      <c r="F177" s="836"/>
      <c r="G177" s="459"/>
      <c r="H177" s="459"/>
      <c r="I177" s="459"/>
      <c r="J177" s="459"/>
    </row>
    <row r="178" spans="1:14" s="778" customFormat="1">
      <c r="A178" s="654"/>
      <c r="B178" s="754"/>
      <c r="C178" s="291"/>
      <c r="D178" s="836"/>
      <c r="E178" s="836"/>
      <c r="F178" s="836"/>
      <c r="G178" s="572"/>
      <c r="H178" s="572"/>
      <c r="I178" s="572"/>
      <c r="J178" s="572"/>
    </row>
    <row r="179" spans="1:14" s="778" customFormat="1">
      <c r="A179" s="654"/>
      <c r="B179" s="754"/>
      <c r="C179" s="291"/>
      <c r="D179" s="836"/>
      <c r="E179" s="836"/>
      <c r="F179" s="836"/>
      <c r="G179" s="581"/>
      <c r="H179" s="581"/>
      <c r="I179" s="581"/>
      <c r="J179" s="581"/>
    </row>
    <row r="180" spans="1:14" s="778" customFormat="1">
      <c r="A180" s="654"/>
      <c r="B180" s="792"/>
      <c r="C180" s="291"/>
      <c r="D180" s="836"/>
      <c r="E180" s="836"/>
      <c r="F180" s="836"/>
      <c r="G180" s="459"/>
      <c r="H180" s="459"/>
      <c r="I180" s="459"/>
      <c r="J180" s="459"/>
    </row>
    <row r="181" spans="1:14" s="778" customFormat="1">
      <c r="A181" s="654"/>
      <c r="B181" s="754"/>
      <c r="C181" s="291"/>
      <c r="D181" s="836"/>
      <c r="E181" s="836"/>
      <c r="F181" s="836"/>
      <c r="G181" s="581"/>
      <c r="H181" s="581"/>
      <c r="I181" s="581"/>
      <c r="J181" s="581"/>
    </row>
    <row r="182" spans="1:14" s="778" customFormat="1">
      <c r="A182" s="654"/>
      <c r="B182" s="754"/>
      <c r="C182" s="291"/>
      <c r="D182" s="836"/>
      <c r="E182" s="836"/>
      <c r="F182" s="836"/>
      <c r="G182" s="581"/>
      <c r="H182" s="581"/>
      <c r="I182" s="581"/>
      <c r="J182" s="581"/>
    </row>
    <row r="183" spans="1:14" s="778" customFormat="1">
      <c r="A183" s="654"/>
      <c r="B183" s="792"/>
      <c r="C183" s="582"/>
      <c r="D183" s="845"/>
      <c r="E183" s="845"/>
      <c r="F183" s="845"/>
      <c r="G183" s="459"/>
      <c r="H183" s="459"/>
      <c r="I183" s="459"/>
      <c r="J183" s="459"/>
    </row>
    <row r="184" spans="1:14" s="778" customFormat="1">
      <c r="A184" s="654"/>
      <c r="B184" s="754"/>
      <c r="C184" s="291"/>
      <c r="D184" s="836"/>
      <c r="E184" s="836"/>
      <c r="F184" s="836"/>
      <c r="G184" s="459"/>
      <c r="H184" s="459"/>
      <c r="I184" s="459"/>
      <c r="J184" s="459"/>
    </row>
    <row r="185" spans="1:14" s="778" customFormat="1">
      <c r="A185" s="654"/>
      <c r="B185" s="843"/>
      <c r="C185" s="291"/>
      <c r="D185" s="836"/>
      <c r="E185" s="836"/>
      <c r="F185" s="836"/>
      <c r="G185" s="459"/>
      <c r="H185" s="459"/>
      <c r="I185" s="459"/>
      <c r="J185" s="459"/>
    </row>
    <row r="186" spans="1:14" s="778" customFormat="1">
      <c r="A186" s="654"/>
      <c r="B186" s="792"/>
      <c r="C186" s="582"/>
      <c r="D186" s="845"/>
      <c r="E186" s="845"/>
      <c r="F186" s="845"/>
      <c r="G186" s="459"/>
      <c r="H186" s="459"/>
      <c r="I186" s="459"/>
      <c r="J186" s="459"/>
    </row>
    <row r="187" spans="1:14" s="778" customFormat="1">
      <c r="A187" s="654"/>
      <c r="B187" s="843"/>
      <c r="C187" s="291"/>
      <c r="D187" s="836"/>
      <c r="E187" s="836"/>
      <c r="F187" s="836"/>
      <c r="G187" s="459"/>
      <c r="H187" s="459"/>
      <c r="I187" s="459"/>
      <c r="J187" s="459"/>
    </row>
    <row r="188" spans="1:14" s="778" customFormat="1">
      <c r="A188" s="654"/>
      <c r="B188" s="847"/>
      <c r="C188" s="582"/>
      <c r="D188" s="845"/>
      <c r="E188" s="845"/>
      <c r="F188" s="845"/>
      <c r="G188" s="459"/>
      <c r="H188" s="459"/>
      <c r="I188" s="459"/>
      <c r="J188" s="459"/>
    </row>
    <row r="189" spans="1:14" s="778" customFormat="1">
      <c r="A189" s="654"/>
      <c r="B189" s="792"/>
      <c r="C189" s="291"/>
      <c r="D189" s="836"/>
      <c r="E189" s="836"/>
      <c r="F189" s="836"/>
      <c r="G189" s="459"/>
      <c r="H189" s="459"/>
      <c r="I189" s="459"/>
      <c r="J189" s="459"/>
    </row>
    <row r="190" spans="1:14" s="778" customFormat="1">
      <c r="A190" s="654"/>
      <c r="B190" s="754"/>
      <c r="C190" s="291"/>
      <c r="D190" s="836"/>
      <c r="E190" s="836"/>
      <c r="F190" s="836"/>
      <c r="G190" s="459"/>
      <c r="H190" s="459"/>
      <c r="I190" s="459"/>
      <c r="J190" s="459"/>
    </row>
    <row r="191" spans="1:14">
      <c r="B191" s="842"/>
      <c r="C191" s="291"/>
      <c r="D191" s="836"/>
      <c r="E191" s="836"/>
      <c r="F191" s="836"/>
      <c r="G191" s="459"/>
      <c r="H191" s="459"/>
      <c r="I191" s="459"/>
      <c r="J191" s="459"/>
      <c r="K191" s="778"/>
      <c r="L191" s="778"/>
      <c r="M191" s="778"/>
      <c r="N191" s="778"/>
    </row>
    <row r="192" spans="1:14">
      <c r="G192" s="459"/>
      <c r="H192" s="459"/>
      <c r="I192" s="459"/>
      <c r="J192" s="459"/>
    </row>
    <row r="193" spans="2:10">
      <c r="G193" s="459"/>
      <c r="H193" s="459"/>
      <c r="I193" s="459"/>
      <c r="J193" s="459"/>
    </row>
    <row r="194" spans="2:10">
      <c r="B194" s="774"/>
      <c r="G194" s="581"/>
      <c r="H194" s="581"/>
      <c r="I194" s="581"/>
      <c r="J194" s="581"/>
    </row>
    <row r="195" spans="2:10">
      <c r="G195" s="459"/>
      <c r="H195" s="459"/>
      <c r="I195" s="459"/>
      <c r="J195" s="459"/>
    </row>
    <row r="196" spans="2:10">
      <c r="B196" s="792"/>
      <c r="C196" s="582"/>
      <c r="D196" s="845"/>
      <c r="E196" s="845"/>
      <c r="F196" s="845"/>
      <c r="G196" s="459"/>
      <c r="H196" s="459"/>
      <c r="I196" s="459"/>
      <c r="J196" s="459"/>
    </row>
    <row r="197" spans="2:10">
      <c r="G197" s="459"/>
      <c r="H197" s="459"/>
      <c r="I197" s="459"/>
      <c r="J197" s="459"/>
    </row>
    <row r="198" spans="2:10">
      <c r="G198" s="459"/>
      <c r="H198" s="459"/>
      <c r="I198" s="459"/>
      <c r="J198" s="459"/>
    </row>
    <row r="199" spans="2:10">
      <c r="B199" s="792"/>
      <c r="C199" s="582"/>
      <c r="D199" s="845"/>
      <c r="E199" s="845"/>
      <c r="F199" s="845"/>
      <c r="G199" s="459"/>
      <c r="H199" s="459"/>
      <c r="I199" s="459"/>
      <c r="J199" s="459"/>
    </row>
    <row r="200" spans="2:10">
      <c r="B200" s="792"/>
      <c r="C200" s="582"/>
      <c r="D200" s="845"/>
      <c r="E200" s="845"/>
      <c r="F200" s="845"/>
      <c r="G200" s="459"/>
      <c r="H200" s="459"/>
      <c r="I200" s="459"/>
      <c r="J200" s="459"/>
    </row>
    <row r="201" spans="2:10">
      <c r="B201" s="792"/>
      <c r="C201" s="582"/>
      <c r="D201" s="845"/>
      <c r="E201" s="845"/>
      <c r="F201" s="845"/>
      <c r="G201" s="459"/>
      <c r="H201" s="459"/>
      <c r="I201" s="459"/>
      <c r="J201" s="459"/>
    </row>
    <row r="202" spans="2:10">
      <c r="B202" s="792"/>
      <c r="C202" s="582"/>
      <c r="D202" s="845"/>
      <c r="E202" s="845"/>
      <c r="F202" s="845"/>
      <c r="G202" s="459"/>
      <c r="H202" s="459"/>
      <c r="I202" s="459"/>
      <c r="J202" s="459"/>
    </row>
    <row r="204" spans="2:10">
      <c r="D204" s="848"/>
      <c r="E204" s="848"/>
      <c r="F204" s="848"/>
    </row>
    <row r="205" spans="2:10">
      <c r="D205" s="848"/>
      <c r="E205" s="848"/>
      <c r="F205" s="848"/>
    </row>
    <row r="206" spans="2:10">
      <c r="B206" s="792"/>
    </row>
  </sheetData>
  <sheetProtection algorithmName="SHA-512" hashValue="W2qcSDDoFgEnY33dCOA6IJKrvJ4+YRaKZKkTkVlePf59wlc/cuS2/yNacUcdu7dKoJku6Rx23NZpxJe6GKknQA==" saltValue="WArOOSnJKv2t2HlHG6Ez8g==" spinCount="100000" sheet="1" objects="1" scenarios="1" formatCells="0" formatColumns="0" formatRows="0"/>
  <autoFilter ref="G1:G206" xr:uid="{00000000-0009-0000-0000-000016000000}"/>
  <pageMargins left="0.70833333333333315" right="0.70833333333333315" top="0.74791666666666701" bottom="0.74791666666666701" header="0.51181102362204689" footer="0.31527777777777799"/>
  <pageSetup paperSize="9" scale="65" orientation="portrait" r:id="rId1"/>
  <headerFooter>
    <oddFooter>&amp;L&amp;9&amp;F &amp;R&amp;9&amp;A  &amp;P/&amp;N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K100"/>
  <sheetViews>
    <sheetView view="pageBreakPreview" workbookViewId="0">
      <pane ySplit="1" topLeftCell="A2" activePane="bottomLeft" state="frozen"/>
      <selection activeCell="B91" sqref="B91"/>
      <selection pane="bottomLeft" activeCellId="57" sqref="A96:XFD1048576 H95:XFD95 A95:F95 A94:XFD94 H93:XFD93 A93:F93 A92:XFD92 H91:XFD91 A91:F91 A88:XFD90 H87:XFD87 A87:F87 A86:XFD86 H84:XFD85 A84:F85 A81:XFD83 H79:XFD80 A79:F80 A76:XFD78 H74:XFD75 A74:F75 A62:XFD73 H59:XFD61 A59:F61 A55:XFD58 H54:XFD54 A54:F54 A51:XFD53 H50:XFD50 A50:F50 A48:XFD49 H47:XFD47 A47:F47 A42:XFD46 H40:XFD41 A40:F41 A33:XFD39 H30:XFD32 A30:F32 A28:XFD29 H26:XFD27 A26:F27 H25:XFD25 A25:F25 H24:XFD24 A24:F24 A21:XFD23 H20:XFD20 A20:F20 A18:XFD19 H17:XFD17 A17:F17 A16:XFD16 H14:XFD15 A14:F15 H11:XFD13 A11:F13 A1:XFD10"/>
    </sheetView>
  </sheetViews>
  <sheetFormatPr defaultColWidth="9.109375" defaultRowHeight="13.8"/>
  <cols>
    <col min="1" max="1" width="5.88671875" style="903" customWidth="1"/>
    <col min="2" max="2" width="44.44140625" style="607" customWidth="1"/>
    <col min="3" max="3" width="5.44140625" style="600" bestFit="1" customWidth="1"/>
    <col min="4" max="6" width="7.44140625" style="601" bestFit="1" customWidth="1"/>
    <col min="7" max="7" width="10.109375" style="602" bestFit="1" customWidth="1"/>
    <col min="8" max="10" width="13.88671875" style="602" bestFit="1" customWidth="1"/>
    <col min="11" max="11" width="13.88671875" style="907" bestFit="1" customWidth="1"/>
    <col min="12" max="16384" width="9.109375" style="590"/>
  </cols>
  <sheetData>
    <row r="1" spans="1:11" s="814" customFormat="1" ht="27.6">
      <c r="A1" s="957"/>
      <c r="C1" s="814" t="s">
        <v>1720</v>
      </c>
      <c r="D1" s="815" t="s">
        <v>1721</v>
      </c>
      <c r="E1" s="815" t="s">
        <v>2296</v>
      </c>
      <c r="F1" s="815" t="s">
        <v>2297</v>
      </c>
      <c r="G1" s="816" t="s">
        <v>1728</v>
      </c>
      <c r="H1" s="958" t="s">
        <v>2298</v>
      </c>
      <c r="I1" s="958" t="s">
        <v>2299</v>
      </c>
      <c r="J1" s="958" t="s">
        <v>2300</v>
      </c>
      <c r="K1" s="958" t="s">
        <v>2301</v>
      </c>
    </row>
    <row r="2" spans="1:11" s="964" customFormat="1">
      <c r="A2" s="959" t="s">
        <v>249</v>
      </c>
      <c r="B2" s="960" t="s">
        <v>2622</v>
      </c>
      <c r="C2" s="961"/>
      <c r="D2" s="962"/>
      <c r="E2" s="962"/>
      <c r="F2" s="962"/>
      <c r="G2" s="963"/>
      <c r="H2" s="963"/>
      <c r="I2" s="963"/>
      <c r="J2" s="963"/>
      <c r="K2" s="963"/>
    </row>
    <row r="3" spans="1:11" s="746" customFormat="1" ht="69">
      <c r="A3" s="633"/>
      <c r="B3" s="965" t="s">
        <v>2303</v>
      </c>
      <c r="C3" s="755"/>
      <c r="D3" s="966"/>
      <c r="E3" s="966"/>
      <c r="F3" s="966"/>
      <c r="G3" s="883"/>
      <c r="H3" s="883"/>
      <c r="I3" s="883"/>
      <c r="J3" s="883"/>
      <c r="K3" s="883"/>
    </row>
    <row r="4" spans="1:11" s="970" customFormat="1" ht="70.2">
      <c r="A4" s="967"/>
      <c r="B4" s="965" t="s">
        <v>2623</v>
      </c>
      <c r="C4" s="968"/>
      <c r="D4" s="969"/>
      <c r="E4" s="969"/>
      <c r="F4" s="969"/>
      <c r="G4" s="909"/>
      <c r="H4" s="909"/>
      <c r="I4" s="909"/>
      <c r="J4" s="909"/>
      <c r="K4" s="909"/>
    </row>
    <row r="5" spans="1:11" s="970" customFormat="1">
      <c r="A5" s="967"/>
      <c r="B5" s="965"/>
      <c r="C5" s="968"/>
      <c r="D5" s="969"/>
      <c r="E5" s="969"/>
      <c r="F5" s="969"/>
      <c r="G5" s="909"/>
      <c r="H5" s="909"/>
      <c r="I5" s="909"/>
      <c r="J5" s="909"/>
      <c r="K5" s="909"/>
    </row>
    <row r="6" spans="1:11" s="970" customFormat="1">
      <c r="A6" s="967"/>
      <c r="B6" s="971"/>
      <c r="C6" s="972"/>
      <c r="D6" s="973"/>
      <c r="E6" s="973"/>
      <c r="F6" s="973"/>
      <c r="G6" s="909"/>
      <c r="H6" s="909"/>
      <c r="I6" s="909"/>
      <c r="J6" s="909"/>
      <c r="K6" s="909"/>
    </row>
    <row r="7" spans="1:11" s="974" customFormat="1">
      <c r="A7" s="644" t="s">
        <v>114</v>
      </c>
      <c r="B7" s="914" t="s">
        <v>2624</v>
      </c>
      <c r="C7" s="917"/>
      <c r="D7" s="916"/>
      <c r="E7" s="916"/>
      <c r="F7" s="916"/>
      <c r="G7" s="917"/>
      <c r="H7" s="917"/>
      <c r="I7" s="917"/>
      <c r="J7" s="917"/>
      <c r="K7" s="917"/>
    </row>
    <row r="8" spans="1:11" s="975" customFormat="1">
      <c r="A8" s="761"/>
      <c r="B8" s="951"/>
      <c r="C8" s="912"/>
      <c r="D8" s="913"/>
      <c r="E8" s="913"/>
      <c r="F8" s="913"/>
      <c r="G8" s="902"/>
      <c r="H8" s="902"/>
      <c r="I8" s="902"/>
      <c r="J8" s="902"/>
      <c r="K8" s="622"/>
    </row>
    <row r="9" spans="1:11" s="948" customFormat="1">
      <c r="A9" s="611">
        <f>IF(ISTEXT(B9),MAX($A$1:$A8)+1,"")</f>
        <v>1</v>
      </c>
      <c r="B9" s="954" t="s">
        <v>2625</v>
      </c>
    </row>
    <row r="10" spans="1:11" s="948" customFormat="1">
      <c r="A10" s="611"/>
      <c r="B10" s="919" t="s">
        <v>2626</v>
      </c>
      <c r="C10" s="920"/>
      <c r="D10" s="901"/>
      <c r="E10" s="901"/>
      <c r="F10" s="901"/>
      <c r="G10" s="902"/>
      <c r="H10" s="902"/>
      <c r="I10" s="902"/>
      <c r="J10" s="902"/>
      <c r="K10" s="883"/>
    </row>
    <row r="11" spans="1:11" s="948" customFormat="1" ht="110.4">
      <c r="A11" s="955" t="s">
        <v>1742</v>
      </c>
      <c r="B11" s="919" t="s">
        <v>2627</v>
      </c>
      <c r="C11" s="920" t="s">
        <v>126</v>
      </c>
      <c r="D11" s="901">
        <v>25</v>
      </c>
      <c r="E11" s="901">
        <v>50</v>
      </c>
      <c r="F11" s="901">
        <v>20</v>
      </c>
      <c r="G11" s="898"/>
      <c r="H11" s="902">
        <f t="shared" ref="H11:J74" si="0">$G11*D11</f>
        <v>0</v>
      </c>
      <c r="I11" s="902">
        <f t="shared" si="0"/>
        <v>0</v>
      </c>
      <c r="J11" s="902">
        <f t="shared" si="0"/>
        <v>0</v>
      </c>
      <c r="K11" s="883">
        <f t="shared" ref="K11:K74" si="1">G11*SUM(D11:F11)</f>
        <v>0</v>
      </c>
    </row>
    <row r="12" spans="1:11" s="948" customFormat="1" ht="82.8">
      <c r="A12" s="955" t="s">
        <v>1742</v>
      </c>
      <c r="B12" s="919" t="s">
        <v>2628</v>
      </c>
      <c r="C12" s="920" t="s">
        <v>126</v>
      </c>
      <c r="D12" s="901">
        <f>D11</f>
        <v>25</v>
      </c>
      <c r="E12" s="901">
        <f t="shared" ref="E12:F12" si="2">E11</f>
        <v>50</v>
      </c>
      <c r="F12" s="901">
        <f t="shared" si="2"/>
        <v>20</v>
      </c>
      <c r="G12" s="898"/>
      <c r="H12" s="902">
        <f t="shared" si="0"/>
        <v>0</v>
      </c>
      <c r="I12" s="902">
        <f t="shared" si="0"/>
        <v>0</v>
      </c>
      <c r="J12" s="902">
        <f t="shared" si="0"/>
        <v>0</v>
      </c>
      <c r="K12" s="883">
        <f t="shared" si="1"/>
        <v>0</v>
      </c>
    </row>
    <row r="13" spans="1:11" s="948" customFormat="1" ht="55.2">
      <c r="A13" s="955" t="s">
        <v>1742</v>
      </c>
      <c r="B13" s="919" t="s">
        <v>2629</v>
      </c>
      <c r="C13" s="920" t="s">
        <v>126</v>
      </c>
      <c r="D13" s="901">
        <f>D11</f>
        <v>25</v>
      </c>
      <c r="E13" s="901">
        <f t="shared" ref="E13:F13" si="3">E11</f>
        <v>50</v>
      </c>
      <c r="F13" s="901">
        <f t="shared" si="3"/>
        <v>20</v>
      </c>
      <c r="G13" s="898"/>
      <c r="H13" s="902">
        <f t="shared" si="0"/>
        <v>0</v>
      </c>
      <c r="I13" s="902">
        <f t="shared" si="0"/>
        <v>0</v>
      </c>
      <c r="J13" s="902">
        <f t="shared" si="0"/>
        <v>0</v>
      </c>
      <c r="K13" s="883">
        <f t="shared" si="1"/>
        <v>0</v>
      </c>
    </row>
    <row r="14" spans="1:11" s="948" customFormat="1" ht="193.2">
      <c r="A14" s="955" t="s">
        <v>1742</v>
      </c>
      <c r="B14" s="919" t="s">
        <v>2630</v>
      </c>
      <c r="C14" s="920" t="s">
        <v>126</v>
      </c>
      <c r="D14" s="901">
        <f>D11</f>
        <v>25</v>
      </c>
      <c r="E14" s="901">
        <f t="shared" ref="E14:F20" si="4">E11</f>
        <v>50</v>
      </c>
      <c r="F14" s="901">
        <f t="shared" si="4"/>
        <v>20</v>
      </c>
      <c r="G14" s="898"/>
      <c r="H14" s="902">
        <f t="shared" si="0"/>
        <v>0</v>
      </c>
      <c r="I14" s="902">
        <f t="shared" si="0"/>
        <v>0</v>
      </c>
      <c r="J14" s="902">
        <f t="shared" si="0"/>
        <v>0</v>
      </c>
      <c r="K14" s="883">
        <f t="shared" si="1"/>
        <v>0</v>
      </c>
    </row>
    <row r="15" spans="1:11" s="948" customFormat="1" ht="69">
      <c r="A15" s="955" t="s">
        <v>1742</v>
      </c>
      <c r="B15" s="919" t="s">
        <v>2631</v>
      </c>
      <c r="C15" s="920" t="s">
        <v>126</v>
      </c>
      <c r="D15" s="901">
        <f>D11</f>
        <v>25</v>
      </c>
      <c r="E15" s="901">
        <f t="shared" si="4"/>
        <v>50</v>
      </c>
      <c r="F15" s="901">
        <f t="shared" si="4"/>
        <v>20</v>
      </c>
      <c r="G15" s="898"/>
      <c r="H15" s="902">
        <f t="shared" si="0"/>
        <v>0</v>
      </c>
      <c r="I15" s="902">
        <f t="shared" si="0"/>
        <v>0</v>
      </c>
      <c r="J15" s="902">
        <f t="shared" si="0"/>
        <v>0</v>
      </c>
      <c r="K15" s="883">
        <f t="shared" si="1"/>
        <v>0</v>
      </c>
    </row>
    <row r="16" spans="1:11" s="948" customFormat="1">
      <c r="A16" s="955"/>
      <c r="B16" s="919"/>
      <c r="C16" s="920"/>
      <c r="D16" s="901"/>
      <c r="E16" s="901"/>
      <c r="F16" s="901"/>
      <c r="G16" s="902"/>
      <c r="H16" s="902"/>
      <c r="I16" s="902"/>
      <c r="J16" s="902"/>
      <c r="K16" s="883"/>
    </row>
    <row r="17" spans="1:11" s="948" customFormat="1" ht="110.4">
      <c r="A17" s="611">
        <f>IF(ISTEXT(B17),MAX($A$1:$A16)+1,"")</f>
        <v>2</v>
      </c>
      <c r="B17" s="919" t="s">
        <v>2632</v>
      </c>
      <c r="C17" s="920" t="s">
        <v>126</v>
      </c>
      <c r="D17" s="901">
        <v>8</v>
      </c>
      <c r="E17" s="901">
        <v>24</v>
      </c>
      <c r="F17" s="901">
        <v>9</v>
      </c>
      <c r="G17" s="898"/>
      <c r="H17" s="902">
        <f t="shared" si="0"/>
        <v>0</v>
      </c>
      <c r="I17" s="902">
        <f t="shared" si="0"/>
        <v>0</v>
      </c>
      <c r="J17" s="902">
        <f t="shared" si="0"/>
        <v>0</v>
      </c>
      <c r="K17" s="883">
        <f t="shared" si="1"/>
        <v>0</v>
      </c>
    </row>
    <row r="18" spans="1:11" s="948" customFormat="1">
      <c r="A18" s="611"/>
      <c r="B18" s="919"/>
      <c r="C18" s="920"/>
      <c r="D18" s="901"/>
      <c r="E18" s="901"/>
      <c r="F18" s="901"/>
      <c r="G18" s="902"/>
      <c r="H18" s="902"/>
      <c r="I18" s="902"/>
      <c r="J18" s="902"/>
      <c r="K18" s="883"/>
    </row>
    <row r="19" spans="1:11" s="948" customFormat="1">
      <c r="A19" s="611"/>
      <c r="B19" s="919"/>
      <c r="C19" s="920"/>
      <c r="D19" s="901"/>
      <c r="E19" s="901"/>
      <c r="F19" s="901"/>
      <c r="G19" s="902"/>
      <c r="H19" s="902"/>
      <c r="I19" s="902"/>
      <c r="J19" s="902"/>
      <c r="K19" s="883"/>
    </row>
    <row r="20" spans="1:11" s="948" customFormat="1" ht="82.8">
      <c r="A20" s="611">
        <f>IF(ISTEXT(B20),MAX($A$1:$A19)+1,"")</f>
        <v>3</v>
      </c>
      <c r="B20" s="919" t="s">
        <v>2633</v>
      </c>
      <c r="C20" s="920" t="s">
        <v>126</v>
      </c>
      <c r="D20" s="901">
        <f>D17</f>
        <v>8</v>
      </c>
      <c r="E20" s="901">
        <f t="shared" si="4"/>
        <v>24</v>
      </c>
      <c r="F20" s="901">
        <f t="shared" si="4"/>
        <v>9</v>
      </c>
      <c r="G20" s="898"/>
      <c r="H20" s="902">
        <f t="shared" si="0"/>
        <v>0</v>
      </c>
      <c r="I20" s="902">
        <f t="shared" si="0"/>
        <v>0</v>
      </c>
      <c r="J20" s="902">
        <f t="shared" si="0"/>
        <v>0</v>
      </c>
      <c r="K20" s="883">
        <f t="shared" si="1"/>
        <v>0</v>
      </c>
    </row>
    <row r="21" spans="1:11" s="948" customFormat="1">
      <c r="A21" s="611"/>
      <c r="B21" s="919"/>
      <c r="C21" s="920"/>
      <c r="D21" s="901"/>
      <c r="E21" s="901"/>
      <c r="F21" s="901"/>
      <c r="G21" s="902"/>
      <c r="H21" s="902"/>
      <c r="I21" s="902"/>
      <c r="J21" s="902"/>
      <c r="K21" s="883"/>
    </row>
    <row r="22" spans="1:11" s="948" customFormat="1">
      <c r="A22" s="611">
        <f>IF(ISTEXT(B22),MAX($A$1:$A20)+1,"")</f>
        <v>4</v>
      </c>
      <c r="B22" s="956" t="s">
        <v>2634</v>
      </c>
    </row>
    <row r="23" spans="1:11" s="948" customFormat="1">
      <c r="A23" s="611"/>
      <c r="B23" s="919" t="s">
        <v>2626</v>
      </c>
      <c r="C23" s="920"/>
      <c r="D23" s="901"/>
      <c r="E23" s="901"/>
      <c r="F23" s="901"/>
      <c r="G23" s="902"/>
      <c r="H23" s="902"/>
      <c r="I23" s="902"/>
      <c r="J23" s="902"/>
      <c r="K23" s="883"/>
    </row>
    <row r="24" spans="1:11" s="948" customFormat="1" ht="110.4">
      <c r="A24" s="955" t="s">
        <v>1742</v>
      </c>
      <c r="B24" s="919" t="s">
        <v>2635</v>
      </c>
      <c r="C24" s="920" t="s">
        <v>126</v>
      </c>
      <c r="D24" s="901">
        <v>8</v>
      </c>
      <c r="E24" s="901">
        <v>24</v>
      </c>
      <c r="F24" s="901">
        <v>10</v>
      </c>
      <c r="G24" s="898"/>
      <c r="H24" s="902">
        <f t="shared" si="0"/>
        <v>0</v>
      </c>
      <c r="I24" s="902">
        <f t="shared" si="0"/>
        <v>0</v>
      </c>
      <c r="J24" s="902">
        <f t="shared" si="0"/>
        <v>0</v>
      </c>
      <c r="K24" s="883">
        <f t="shared" si="1"/>
        <v>0</v>
      </c>
    </row>
    <row r="25" spans="1:11" s="948" customFormat="1" ht="165.6">
      <c r="A25" s="955" t="s">
        <v>1742</v>
      </c>
      <c r="B25" s="919" t="s">
        <v>2636</v>
      </c>
      <c r="C25" s="920" t="s">
        <v>126</v>
      </c>
      <c r="D25" s="901">
        <f>D24</f>
        <v>8</v>
      </c>
      <c r="E25" s="901">
        <f>E24</f>
        <v>24</v>
      </c>
      <c r="F25" s="901">
        <f>F24</f>
        <v>10</v>
      </c>
      <c r="G25" s="898"/>
      <c r="H25" s="902">
        <f t="shared" si="0"/>
        <v>0</v>
      </c>
      <c r="I25" s="902">
        <f t="shared" si="0"/>
        <v>0</v>
      </c>
      <c r="J25" s="902">
        <f t="shared" si="0"/>
        <v>0</v>
      </c>
      <c r="K25" s="883">
        <f t="shared" si="1"/>
        <v>0</v>
      </c>
    </row>
    <row r="26" spans="1:11" s="948" customFormat="1" ht="90.75" customHeight="1">
      <c r="A26" s="955" t="s">
        <v>1742</v>
      </c>
      <c r="B26" s="919" t="s">
        <v>2637</v>
      </c>
      <c r="C26" s="920" t="s">
        <v>126</v>
      </c>
      <c r="D26" s="901">
        <f t="shared" ref="D26:F27" si="5">D24</f>
        <v>8</v>
      </c>
      <c r="E26" s="901">
        <f t="shared" si="5"/>
        <v>24</v>
      </c>
      <c r="F26" s="901">
        <f t="shared" si="5"/>
        <v>10</v>
      </c>
      <c r="G26" s="898"/>
      <c r="H26" s="902">
        <f t="shared" si="0"/>
        <v>0</v>
      </c>
      <c r="I26" s="902">
        <f t="shared" si="0"/>
        <v>0</v>
      </c>
      <c r="J26" s="902">
        <f t="shared" si="0"/>
        <v>0</v>
      </c>
      <c r="K26" s="883">
        <f t="shared" si="1"/>
        <v>0</v>
      </c>
    </row>
    <row r="27" spans="1:11" s="948" customFormat="1" ht="64.5" customHeight="1">
      <c r="A27" s="955" t="s">
        <v>1742</v>
      </c>
      <c r="B27" s="919" t="s">
        <v>2638</v>
      </c>
      <c r="C27" s="920" t="s">
        <v>126</v>
      </c>
      <c r="D27" s="901">
        <f t="shared" si="5"/>
        <v>8</v>
      </c>
      <c r="E27" s="901">
        <f t="shared" si="5"/>
        <v>24</v>
      </c>
      <c r="F27" s="901">
        <f t="shared" si="5"/>
        <v>10</v>
      </c>
      <c r="G27" s="898"/>
      <c r="H27" s="902">
        <f t="shared" si="0"/>
        <v>0</v>
      </c>
      <c r="I27" s="902">
        <f t="shared" si="0"/>
        <v>0</v>
      </c>
      <c r="J27" s="902">
        <f t="shared" si="0"/>
        <v>0</v>
      </c>
      <c r="K27" s="883">
        <f t="shared" si="1"/>
        <v>0</v>
      </c>
    </row>
    <row r="28" spans="1:11" s="948" customFormat="1">
      <c r="A28" s="611"/>
      <c r="B28" s="919"/>
      <c r="C28" s="920"/>
      <c r="D28" s="901"/>
      <c r="E28" s="901"/>
      <c r="F28" s="901"/>
      <c r="G28" s="902"/>
      <c r="H28" s="902"/>
      <c r="I28" s="902"/>
      <c r="J28" s="902"/>
      <c r="K28" s="883"/>
    </row>
    <row r="29" spans="1:11" s="948" customFormat="1">
      <c r="A29" s="611">
        <f>IF(ISTEXT(B29),MAX($A$1:$A28)+1,"")</f>
        <v>5</v>
      </c>
      <c r="B29" s="954" t="s">
        <v>2639</v>
      </c>
    </row>
    <row r="30" spans="1:11" s="948" customFormat="1" ht="110.4">
      <c r="A30" s="918" t="s">
        <v>1742</v>
      </c>
      <c r="B30" s="919" t="s">
        <v>2640</v>
      </c>
      <c r="C30" s="920" t="s">
        <v>126</v>
      </c>
      <c r="D30" s="901">
        <f>D11</f>
        <v>25</v>
      </c>
      <c r="E30" s="901">
        <f>E11</f>
        <v>50</v>
      </c>
      <c r="F30" s="901">
        <f>F11</f>
        <v>20</v>
      </c>
      <c r="G30" s="898"/>
      <c r="H30" s="902">
        <f t="shared" si="0"/>
        <v>0</v>
      </c>
      <c r="I30" s="902">
        <f t="shared" si="0"/>
        <v>0</v>
      </c>
      <c r="J30" s="902">
        <f t="shared" si="0"/>
        <v>0</v>
      </c>
      <c r="K30" s="883">
        <f t="shared" si="1"/>
        <v>0</v>
      </c>
    </row>
    <row r="31" spans="1:11" s="948" customFormat="1" ht="110.4">
      <c r="A31" s="918" t="s">
        <v>1742</v>
      </c>
      <c r="B31" s="919" t="s">
        <v>2641</v>
      </c>
      <c r="C31" s="920" t="s">
        <v>126</v>
      </c>
      <c r="D31" s="901">
        <f>D17</f>
        <v>8</v>
      </c>
      <c r="E31" s="901">
        <f>E17</f>
        <v>24</v>
      </c>
      <c r="F31" s="901">
        <f>F17</f>
        <v>9</v>
      </c>
      <c r="G31" s="898"/>
      <c r="H31" s="902">
        <f t="shared" si="0"/>
        <v>0</v>
      </c>
      <c r="I31" s="902">
        <f t="shared" si="0"/>
        <v>0</v>
      </c>
      <c r="J31" s="902">
        <f t="shared" si="0"/>
        <v>0</v>
      </c>
      <c r="K31" s="883">
        <f t="shared" si="1"/>
        <v>0</v>
      </c>
    </row>
    <row r="32" spans="1:11" s="948" customFormat="1" ht="41.4">
      <c r="A32" s="918" t="s">
        <v>1742</v>
      </c>
      <c r="B32" s="919" t="s">
        <v>2642</v>
      </c>
      <c r="C32" s="920" t="s">
        <v>126</v>
      </c>
      <c r="D32" s="901">
        <f>D24</f>
        <v>8</v>
      </c>
      <c r="E32" s="901">
        <f>E24</f>
        <v>24</v>
      </c>
      <c r="F32" s="901">
        <f>F24</f>
        <v>10</v>
      </c>
      <c r="G32" s="898"/>
      <c r="H32" s="902">
        <f t="shared" si="0"/>
        <v>0</v>
      </c>
      <c r="I32" s="902">
        <f t="shared" si="0"/>
        <v>0</v>
      </c>
      <c r="J32" s="902">
        <f t="shared" si="0"/>
        <v>0</v>
      </c>
      <c r="K32" s="883">
        <f t="shared" si="1"/>
        <v>0</v>
      </c>
    </row>
    <row r="33" spans="1:11" s="948" customFormat="1">
      <c r="A33" s="611"/>
      <c r="B33" s="919" t="s">
        <v>181</v>
      </c>
      <c r="C33" s="920"/>
      <c r="D33" s="901"/>
      <c r="E33" s="901"/>
      <c r="F33" s="901"/>
      <c r="G33" s="902"/>
      <c r="H33" s="902"/>
      <c r="I33" s="902"/>
      <c r="J33" s="902"/>
      <c r="K33" s="883"/>
    </row>
    <row r="34" spans="1:11" s="946" customFormat="1" ht="110.4">
      <c r="A34" s="949"/>
      <c r="B34" s="911" t="s">
        <v>2643</v>
      </c>
      <c r="C34" s="950"/>
      <c r="D34" s="901"/>
      <c r="E34" s="901"/>
      <c r="F34" s="901"/>
      <c r="G34" s="902"/>
      <c r="H34" s="902"/>
      <c r="I34" s="902"/>
      <c r="J34" s="902"/>
      <c r="K34" s="909"/>
    </row>
    <row r="35" spans="1:11" s="948" customFormat="1">
      <c r="A35" s="611"/>
      <c r="B35" s="919"/>
      <c r="C35" s="920"/>
      <c r="D35" s="901"/>
      <c r="E35" s="901"/>
      <c r="F35" s="901"/>
      <c r="G35" s="902"/>
      <c r="H35" s="902"/>
      <c r="I35" s="902"/>
      <c r="J35" s="902"/>
      <c r="K35" s="883"/>
    </row>
    <row r="36" spans="1:11" s="948" customFormat="1" ht="69">
      <c r="A36" s="611">
        <f>IF(ISTEXT(B36),MAX($A$1:$A35)+1,"")</f>
        <v>6</v>
      </c>
      <c r="B36" s="919" t="s">
        <v>2644</v>
      </c>
      <c r="C36" s="920"/>
      <c r="D36" s="901"/>
      <c r="E36" s="901"/>
      <c r="F36" s="901"/>
      <c r="G36" s="902"/>
      <c r="H36" s="902"/>
      <c r="I36" s="902"/>
      <c r="J36" s="902"/>
      <c r="K36" s="909"/>
    </row>
    <row r="37" spans="1:11" s="948" customFormat="1">
      <c r="A37" s="611"/>
      <c r="B37" s="919" t="s">
        <v>2645</v>
      </c>
      <c r="C37" s="920"/>
      <c r="D37" s="901"/>
      <c r="E37" s="901"/>
      <c r="F37" s="901"/>
      <c r="G37" s="902"/>
      <c r="H37" s="902"/>
      <c r="I37" s="902"/>
      <c r="J37" s="902"/>
      <c r="K37" s="909"/>
    </row>
    <row r="38" spans="1:11" s="946" customFormat="1" ht="27.6">
      <c r="A38" s="611"/>
      <c r="B38" s="919" t="s">
        <v>2646</v>
      </c>
      <c r="C38" s="920"/>
      <c r="D38" s="901"/>
      <c r="E38" s="901"/>
      <c r="F38" s="901"/>
      <c r="G38" s="902"/>
      <c r="H38" s="902"/>
      <c r="I38" s="902"/>
      <c r="J38" s="902"/>
      <c r="K38" s="909"/>
    </row>
    <row r="39" spans="1:11" s="946" customFormat="1">
      <c r="A39" s="918"/>
      <c r="B39" s="919" t="s">
        <v>2502</v>
      </c>
      <c r="C39" s="920"/>
      <c r="D39" s="901"/>
      <c r="E39" s="901"/>
      <c r="F39" s="901"/>
      <c r="G39" s="902"/>
      <c r="H39" s="902"/>
      <c r="I39" s="902"/>
      <c r="J39" s="902"/>
      <c r="K39" s="909"/>
    </row>
    <row r="40" spans="1:11" s="946" customFormat="1">
      <c r="A40" s="918" t="s">
        <v>1742</v>
      </c>
      <c r="B40" s="919" t="s">
        <v>2647</v>
      </c>
      <c r="C40" s="920" t="s">
        <v>1811</v>
      </c>
      <c r="D40" s="901">
        <v>74</v>
      </c>
      <c r="E40" s="901">
        <v>225</v>
      </c>
      <c r="F40" s="901">
        <v>88</v>
      </c>
      <c r="G40" s="898"/>
      <c r="H40" s="902">
        <f t="shared" si="0"/>
        <v>0</v>
      </c>
      <c r="I40" s="902">
        <f t="shared" si="0"/>
        <v>0</v>
      </c>
      <c r="J40" s="902">
        <f t="shared" si="0"/>
        <v>0</v>
      </c>
      <c r="K40" s="883">
        <f t="shared" si="1"/>
        <v>0</v>
      </c>
    </row>
    <row r="41" spans="1:11" s="947" customFormat="1">
      <c r="A41" s="918" t="s">
        <v>1742</v>
      </c>
      <c r="B41" s="919" t="s">
        <v>2648</v>
      </c>
      <c r="C41" s="920" t="s">
        <v>1811</v>
      </c>
      <c r="D41" s="901">
        <v>50</v>
      </c>
      <c r="E41" s="901">
        <v>190</v>
      </c>
      <c r="F41" s="901">
        <v>70</v>
      </c>
      <c r="G41" s="898"/>
      <c r="H41" s="902">
        <f t="shared" si="0"/>
        <v>0</v>
      </c>
      <c r="I41" s="902">
        <f t="shared" si="0"/>
        <v>0</v>
      </c>
      <c r="J41" s="902">
        <f t="shared" si="0"/>
        <v>0</v>
      </c>
      <c r="K41" s="883">
        <f t="shared" si="1"/>
        <v>0</v>
      </c>
    </row>
    <row r="42" spans="1:11" s="946" customFormat="1">
      <c r="A42" s="949"/>
      <c r="B42" s="911"/>
      <c r="C42" s="950"/>
      <c r="D42" s="901"/>
      <c r="E42" s="901"/>
      <c r="F42" s="901"/>
      <c r="G42" s="902"/>
      <c r="H42" s="902"/>
      <c r="I42" s="902"/>
      <c r="J42" s="902"/>
      <c r="K42" s="909"/>
    </row>
    <row r="43" spans="1:11">
      <c r="A43" s="644" t="s">
        <v>478</v>
      </c>
      <c r="B43" s="914" t="s">
        <v>2649</v>
      </c>
      <c r="C43" s="915"/>
      <c r="D43" s="916"/>
      <c r="E43" s="916"/>
      <c r="F43" s="916"/>
      <c r="G43" s="917"/>
      <c r="H43" s="917"/>
      <c r="I43" s="917"/>
      <c r="J43" s="917"/>
      <c r="K43" s="915"/>
    </row>
    <row r="44" spans="1:11">
      <c r="A44" s="761"/>
      <c r="B44" s="951"/>
      <c r="C44" s="952"/>
      <c r="D44" s="953"/>
      <c r="E44" s="953"/>
      <c r="F44" s="953"/>
      <c r="G44" s="912"/>
      <c r="H44" s="912"/>
      <c r="I44" s="912"/>
      <c r="J44" s="912"/>
      <c r="K44" s="952"/>
    </row>
    <row r="45" spans="1:11" s="948" customFormat="1" ht="27.6">
      <c r="A45" s="611">
        <f>IF(ISTEXT(B45),MAX($A$1:$A42)+1,"")</f>
        <v>7</v>
      </c>
      <c r="B45" s="926" t="s">
        <v>2650</v>
      </c>
      <c r="C45" s="920"/>
      <c r="D45" s="901"/>
      <c r="E45" s="901"/>
      <c r="F45" s="901"/>
      <c r="G45" s="902"/>
      <c r="H45" s="902"/>
      <c r="I45" s="902"/>
      <c r="J45" s="902"/>
      <c r="K45" s="909"/>
    </row>
    <row r="46" spans="1:11" s="946" customFormat="1" ht="41.4">
      <c r="A46" s="611"/>
      <c r="B46" s="926" t="s">
        <v>2651</v>
      </c>
      <c r="C46" s="920"/>
      <c r="D46" s="901"/>
      <c r="E46" s="901"/>
      <c r="F46" s="901"/>
      <c r="G46" s="902"/>
      <c r="H46" s="902"/>
      <c r="I46" s="902"/>
      <c r="J46" s="902"/>
      <c r="K46" s="909"/>
    </row>
    <row r="47" spans="1:11" s="946" customFormat="1">
      <c r="A47" s="918" t="s">
        <v>1742</v>
      </c>
      <c r="B47" s="919" t="s">
        <v>2647</v>
      </c>
      <c r="C47" s="920" t="s">
        <v>416</v>
      </c>
      <c r="D47" s="901">
        <v>11</v>
      </c>
      <c r="E47" s="901">
        <v>22</v>
      </c>
      <c r="F47" s="901">
        <v>10</v>
      </c>
      <c r="G47" s="898"/>
      <c r="H47" s="902">
        <f t="shared" si="0"/>
        <v>0</v>
      </c>
      <c r="I47" s="902">
        <f t="shared" si="0"/>
        <v>0</v>
      </c>
      <c r="J47" s="902">
        <f t="shared" si="0"/>
        <v>0</v>
      </c>
      <c r="K47" s="883">
        <f t="shared" si="1"/>
        <v>0</v>
      </c>
    </row>
    <row r="48" spans="1:11" s="948" customFormat="1">
      <c r="A48" s="611"/>
      <c r="B48" s="911"/>
    </row>
    <row r="49" spans="1:11" s="948" customFormat="1" ht="41.4">
      <c r="A49" s="611">
        <f>IF(ISTEXT(B49),MAX($A$1:$A48)+1,"")</f>
        <v>8</v>
      </c>
      <c r="B49" s="926" t="s">
        <v>2652</v>
      </c>
      <c r="C49" s="920"/>
      <c r="D49" s="901"/>
      <c r="E49" s="901"/>
      <c r="F49" s="901"/>
      <c r="G49" s="902"/>
      <c r="H49" s="902"/>
      <c r="I49" s="902"/>
      <c r="J49" s="902"/>
      <c r="K49" s="909"/>
    </row>
    <row r="50" spans="1:11" s="946" customFormat="1" ht="41.4">
      <c r="A50" s="611"/>
      <c r="B50" s="926" t="s">
        <v>2653</v>
      </c>
      <c r="C50" s="920" t="s">
        <v>416</v>
      </c>
      <c r="D50" s="901">
        <v>2</v>
      </c>
      <c r="E50" s="901">
        <v>1</v>
      </c>
      <c r="F50" s="901">
        <v>2</v>
      </c>
      <c r="G50" s="898"/>
      <c r="H50" s="902">
        <f t="shared" si="0"/>
        <v>0</v>
      </c>
      <c r="I50" s="902">
        <f t="shared" si="0"/>
        <v>0</v>
      </c>
      <c r="J50" s="902">
        <f t="shared" si="0"/>
        <v>0</v>
      </c>
      <c r="K50" s="883">
        <f t="shared" si="1"/>
        <v>0</v>
      </c>
    </row>
    <row r="51" spans="1:11" s="948" customFormat="1">
      <c r="A51" s="611"/>
      <c r="B51" s="911"/>
    </row>
    <row r="52" spans="1:11" s="948" customFormat="1">
      <c r="A52" s="611"/>
      <c r="B52" s="911"/>
    </row>
    <row r="53" spans="1:11" s="948" customFormat="1" ht="41.4">
      <c r="A53" s="611">
        <f>IF(ISTEXT(B53),MAX($A$1:$A52)+1,"")</f>
        <v>9</v>
      </c>
      <c r="B53" s="926" t="s">
        <v>2654</v>
      </c>
      <c r="C53" s="920"/>
      <c r="D53" s="901"/>
      <c r="E53" s="901"/>
      <c r="F53" s="901"/>
      <c r="G53" s="902"/>
      <c r="H53" s="902"/>
      <c r="I53" s="902"/>
      <c r="J53" s="902"/>
      <c r="K53" s="909"/>
    </row>
    <row r="54" spans="1:11" s="946" customFormat="1" ht="41.4">
      <c r="A54" s="611"/>
      <c r="B54" s="926" t="s">
        <v>2655</v>
      </c>
      <c r="C54" s="920" t="s">
        <v>416</v>
      </c>
      <c r="D54" s="901">
        <v>1</v>
      </c>
      <c r="E54" s="901">
        <v>2</v>
      </c>
      <c r="F54" s="901">
        <v>1</v>
      </c>
      <c r="G54" s="898"/>
      <c r="H54" s="902">
        <f t="shared" si="0"/>
        <v>0</v>
      </c>
      <c r="I54" s="902">
        <f t="shared" si="0"/>
        <v>0</v>
      </c>
      <c r="J54" s="902">
        <f t="shared" si="0"/>
        <v>0</v>
      </c>
      <c r="K54" s="883">
        <f t="shared" si="1"/>
        <v>0</v>
      </c>
    </row>
    <row r="55" spans="1:11" s="948" customFormat="1">
      <c r="A55" s="611"/>
      <c r="B55" s="911"/>
    </row>
    <row r="56" spans="1:11" s="948" customFormat="1" ht="69">
      <c r="A56" s="611">
        <f>IF(ISTEXT(B56),MAX($A$1:$A55)+1,"")</f>
        <v>10</v>
      </c>
      <c r="B56" s="919" t="s">
        <v>2644</v>
      </c>
      <c r="C56" s="920"/>
      <c r="D56" s="901"/>
      <c r="E56" s="901"/>
      <c r="F56" s="901"/>
      <c r="G56" s="902"/>
      <c r="H56" s="902"/>
      <c r="I56" s="902"/>
      <c r="J56" s="902"/>
      <c r="K56" s="909"/>
    </row>
    <row r="57" spans="1:11" s="946" customFormat="1" ht="27.6">
      <c r="A57" s="611"/>
      <c r="B57" s="919" t="s">
        <v>2646</v>
      </c>
      <c r="C57" s="920"/>
      <c r="D57" s="901"/>
      <c r="E57" s="901"/>
      <c r="F57" s="901"/>
      <c r="G57" s="902"/>
      <c r="H57" s="902"/>
      <c r="I57" s="902"/>
      <c r="J57" s="902"/>
      <c r="K57" s="909"/>
    </row>
    <row r="58" spans="1:11" s="946" customFormat="1">
      <c r="A58" s="918"/>
      <c r="B58" s="919" t="s">
        <v>2502</v>
      </c>
      <c r="C58" s="920"/>
      <c r="D58" s="901"/>
      <c r="E58" s="901"/>
      <c r="F58" s="901"/>
      <c r="G58" s="902"/>
      <c r="H58" s="902"/>
      <c r="I58" s="902"/>
      <c r="J58" s="902"/>
      <c r="K58" s="909"/>
    </row>
    <row r="59" spans="1:11" s="946" customFormat="1">
      <c r="A59" s="918" t="s">
        <v>1742</v>
      </c>
      <c r="B59" s="919" t="s">
        <v>2647</v>
      </c>
      <c r="C59" s="920" t="s">
        <v>1811</v>
      </c>
      <c r="D59" s="901">
        <v>23</v>
      </c>
      <c r="E59" s="901">
        <v>55</v>
      </c>
      <c r="F59" s="901">
        <v>24</v>
      </c>
      <c r="G59" s="898"/>
      <c r="H59" s="902">
        <f t="shared" si="0"/>
        <v>0</v>
      </c>
      <c r="I59" s="902">
        <f t="shared" si="0"/>
        <v>0</v>
      </c>
      <c r="J59" s="902">
        <f t="shared" si="0"/>
        <v>0</v>
      </c>
      <c r="K59" s="883">
        <f t="shared" si="1"/>
        <v>0</v>
      </c>
    </row>
    <row r="60" spans="1:11" s="946" customFormat="1">
      <c r="A60" s="918" t="s">
        <v>1742</v>
      </c>
      <c r="B60" s="919" t="s">
        <v>2656</v>
      </c>
      <c r="C60" s="920" t="s">
        <v>1811</v>
      </c>
      <c r="D60" s="901">
        <v>2</v>
      </c>
      <c r="E60" s="901">
        <v>4</v>
      </c>
      <c r="F60" s="901">
        <v>2</v>
      </c>
      <c r="G60" s="898"/>
      <c r="H60" s="902">
        <f t="shared" si="0"/>
        <v>0</v>
      </c>
      <c r="I60" s="902">
        <f t="shared" si="0"/>
        <v>0</v>
      </c>
      <c r="J60" s="902">
        <f t="shared" si="0"/>
        <v>0</v>
      </c>
      <c r="K60" s="883">
        <f t="shared" si="1"/>
        <v>0</v>
      </c>
    </row>
    <row r="61" spans="1:11" s="947" customFormat="1">
      <c r="A61" s="918" t="s">
        <v>1742</v>
      </c>
      <c r="B61" s="919" t="s">
        <v>2657</v>
      </c>
      <c r="C61" s="920" t="s">
        <v>1811</v>
      </c>
      <c r="D61" s="901">
        <v>5</v>
      </c>
      <c r="E61" s="901">
        <v>8</v>
      </c>
      <c r="F61" s="901">
        <v>5</v>
      </c>
      <c r="G61" s="898"/>
      <c r="H61" s="902">
        <f t="shared" si="0"/>
        <v>0</v>
      </c>
      <c r="I61" s="902">
        <f t="shared" si="0"/>
        <v>0</v>
      </c>
      <c r="J61" s="902">
        <f t="shared" si="0"/>
        <v>0</v>
      </c>
      <c r="K61" s="883">
        <f t="shared" si="1"/>
        <v>0</v>
      </c>
    </row>
    <row r="62" spans="1:11" s="922" customFormat="1">
      <c r="A62" s="923"/>
      <c r="B62" s="926"/>
      <c r="C62" s="927"/>
      <c r="D62" s="928"/>
      <c r="E62" s="934"/>
      <c r="F62" s="930"/>
    </row>
    <row r="63" spans="1:11" s="922" customFormat="1" ht="82.8">
      <c r="A63" s="753">
        <f>IF(ISTEXT(B63),MAX($A$3:$A59)+1,"")</f>
        <v>11</v>
      </c>
      <c r="B63" s="924" t="s">
        <v>2658</v>
      </c>
      <c r="C63" s="925"/>
      <c r="D63" s="936"/>
      <c r="E63" s="929"/>
      <c r="F63" s="930"/>
    </row>
    <row r="64" spans="1:11" s="922" customFormat="1" ht="27.6">
      <c r="A64" s="937"/>
      <c r="B64" s="924" t="s">
        <v>2659</v>
      </c>
      <c r="C64" s="925"/>
      <c r="D64" s="936"/>
      <c r="E64" s="929"/>
      <c r="F64" s="930"/>
    </row>
    <row r="65" spans="1:11" s="922" customFormat="1" ht="27.6">
      <c r="A65" s="937"/>
      <c r="B65" s="924" t="s">
        <v>2660</v>
      </c>
      <c r="C65" s="925"/>
      <c r="D65" s="936"/>
      <c r="E65" s="929"/>
      <c r="F65" s="930"/>
    </row>
    <row r="66" spans="1:11" s="940" customFormat="1" ht="27.6">
      <c r="A66" s="794"/>
      <c r="B66" s="711" t="s">
        <v>2661</v>
      </c>
      <c r="C66" s="925"/>
      <c r="D66" s="938"/>
      <c r="E66" s="939"/>
      <c r="F66" s="930"/>
    </row>
    <row r="67" spans="1:11" s="884" customFormat="1" ht="55.2">
      <c r="A67" s="676"/>
      <c r="B67" s="941" t="s">
        <v>2662</v>
      </c>
      <c r="C67" s="942"/>
      <c r="D67" s="943"/>
      <c r="E67" s="944"/>
      <c r="F67" s="945"/>
    </row>
    <row r="68" spans="1:11" s="884" customFormat="1" ht="69">
      <c r="A68" s="676"/>
      <c r="B68" s="941" t="s">
        <v>2663</v>
      </c>
      <c r="C68" s="942"/>
      <c r="D68" s="943"/>
      <c r="E68" s="944"/>
      <c r="F68" s="945"/>
    </row>
    <row r="69" spans="1:11" s="884" customFormat="1" ht="55.2">
      <c r="A69" s="676"/>
      <c r="B69" s="941" t="s">
        <v>2664</v>
      </c>
      <c r="C69" s="942"/>
      <c r="D69" s="943"/>
      <c r="E69" s="944"/>
      <c r="F69" s="945"/>
    </row>
    <row r="70" spans="1:11" s="884" customFormat="1" ht="55.2">
      <c r="A70" s="676"/>
      <c r="B70" s="941" t="s">
        <v>2665</v>
      </c>
      <c r="C70" s="942"/>
      <c r="D70" s="943"/>
      <c r="E70" s="944"/>
      <c r="F70" s="945"/>
    </row>
    <row r="71" spans="1:11" s="884" customFormat="1" ht="55.2">
      <c r="A71" s="676"/>
      <c r="B71" s="941" t="s">
        <v>2666</v>
      </c>
      <c r="C71" s="942"/>
      <c r="D71" s="943"/>
      <c r="E71" s="944"/>
      <c r="F71" s="945"/>
    </row>
    <row r="72" spans="1:11" s="884" customFormat="1" ht="82.8">
      <c r="A72" s="676"/>
      <c r="B72" s="941" t="s">
        <v>2667</v>
      </c>
      <c r="C72" s="942"/>
      <c r="D72" s="943"/>
      <c r="E72" s="944"/>
      <c r="F72" s="945"/>
    </row>
    <row r="73" spans="1:11" s="884" customFormat="1">
      <c r="A73" s="676"/>
      <c r="B73" s="941"/>
      <c r="C73" s="942"/>
      <c r="D73" s="943"/>
      <c r="E73" s="944"/>
      <c r="F73" s="945"/>
    </row>
    <row r="74" spans="1:11" s="922" customFormat="1">
      <c r="A74" s="935"/>
      <c r="B74" s="924" t="s">
        <v>2668</v>
      </c>
      <c r="C74" s="925" t="s">
        <v>416</v>
      </c>
      <c r="D74" s="901">
        <v>1</v>
      </c>
      <c r="E74" s="901">
        <v>0</v>
      </c>
      <c r="F74" s="901">
        <v>2</v>
      </c>
      <c r="G74" s="898"/>
      <c r="H74" s="902">
        <f t="shared" si="0"/>
        <v>0</v>
      </c>
      <c r="I74" s="902">
        <f t="shared" si="0"/>
        <v>0</v>
      </c>
      <c r="J74" s="902">
        <f t="shared" si="0"/>
        <v>0</v>
      </c>
      <c r="K74" s="883">
        <f t="shared" si="1"/>
        <v>0</v>
      </c>
    </row>
    <row r="75" spans="1:11" s="922" customFormat="1">
      <c r="A75" s="935"/>
      <c r="B75" s="924" t="s">
        <v>2669</v>
      </c>
      <c r="C75" s="925" t="s">
        <v>416</v>
      </c>
      <c r="D75" s="901">
        <v>1</v>
      </c>
      <c r="E75" s="901">
        <v>1</v>
      </c>
      <c r="F75" s="901">
        <v>1</v>
      </c>
      <c r="G75" s="898"/>
      <c r="H75" s="902">
        <f t="shared" ref="H75:J95" si="6">$G75*D75</f>
        <v>0</v>
      </c>
      <c r="I75" s="902">
        <f t="shared" si="6"/>
        <v>0</v>
      </c>
      <c r="J75" s="902">
        <f t="shared" si="6"/>
        <v>0</v>
      </c>
      <c r="K75" s="883">
        <f t="shared" ref="K75:K95" si="7">G75*SUM(D75:F75)</f>
        <v>0</v>
      </c>
    </row>
    <row r="76" spans="1:11" s="922" customFormat="1">
      <c r="A76" s="923"/>
      <c r="B76" s="926"/>
      <c r="C76" s="927"/>
      <c r="D76" s="928"/>
      <c r="E76" s="929"/>
      <c r="F76" s="930"/>
    </row>
    <row r="77" spans="1:11" s="922" customFormat="1">
      <c r="A77" s="753">
        <f>IF(ISTEXT(B77),MAX($A$3:$A69)+1,"")</f>
        <v>12</v>
      </c>
      <c r="B77" s="931" t="s">
        <v>2670</v>
      </c>
      <c r="C77" s="932"/>
      <c r="D77" s="933"/>
      <c r="E77" s="934"/>
      <c r="F77" s="930"/>
    </row>
    <row r="78" spans="1:11" s="922" customFormat="1" ht="41.4">
      <c r="A78" s="753"/>
      <c r="B78" s="926" t="s">
        <v>2671</v>
      </c>
      <c r="C78" s="932"/>
      <c r="D78" s="933"/>
      <c r="E78" s="934"/>
      <c r="F78" s="930"/>
    </row>
    <row r="79" spans="1:11" s="922" customFormat="1">
      <c r="A79" s="923"/>
      <c r="B79" s="924" t="s">
        <v>2668</v>
      </c>
      <c r="C79" s="925" t="s">
        <v>416</v>
      </c>
      <c r="D79" s="901">
        <v>2</v>
      </c>
      <c r="E79" s="901">
        <v>0</v>
      </c>
      <c r="F79" s="901">
        <v>2</v>
      </c>
      <c r="G79" s="898"/>
      <c r="H79" s="902">
        <f t="shared" si="6"/>
        <v>0</v>
      </c>
      <c r="I79" s="902">
        <f t="shared" si="6"/>
        <v>0</v>
      </c>
      <c r="J79" s="902">
        <f t="shared" si="6"/>
        <v>0</v>
      </c>
      <c r="K79" s="883">
        <f t="shared" si="7"/>
        <v>0</v>
      </c>
    </row>
    <row r="80" spans="1:11" s="922" customFormat="1">
      <c r="A80" s="923"/>
      <c r="B80" s="924" t="s">
        <v>2669</v>
      </c>
      <c r="C80" s="925" t="s">
        <v>416</v>
      </c>
      <c r="D80" s="901">
        <v>1</v>
      </c>
      <c r="E80" s="901">
        <v>1</v>
      </c>
      <c r="F80" s="901">
        <v>1</v>
      </c>
      <c r="G80" s="898"/>
      <c r="H80" s="902">
        <f t="shared" si="6"/>
        <v>0</v>
      </c>
      <c r="I80" s="902">
        <f t="shared" si="6"/>
        <v>0</v>
      </c>
      <c r="J80" s="902">
        <f t="shared" si="6"/>
        <v>0</v>
      </c>
      <c r="K80" s="883">
        <f t="shared" si="7"/>
        <v>0</v>
      </c>
    </row>
    <row r="81" spans="1:11" s="922" customFormat="1">
      <c r="A81" s="923"/>
      <c r="B81" s="926"/>
      <c r="C81" s="927"/>
      <c r="D81" s="928"/>
      <c r="E81" s="929"/>
      <c r="F81" s="930"/>
    </row>
    <row r="82" spans="1:11" s="922" customFormat="1">
      <c r="A82" s="753">
        <f>IF(ISTEXT(B82),MAX($A$3:$A73)+1,"")</f>
        <v>12</v>
      </c>
      <c r="B82" s="931" t="s">
        <v>2672</v>
      </c>
      <c r="C82" s="932"/>
      <c r="D82" s="933"/>
      <c r="E82" s="934"/>
      <c r="F82" s="930"/>
    </row>
    <row r="83" spans="1:11" s="922" customFormat="1" ht="41.4">
      <c r="A83" s="753"/>
      <c r="B83" s="926" t="s">
        <v>2673</v>
      </c>
      <c r="C83" s="932"/>
      <c r="D83" s="933"/>
      <c r="E83" s="934"/>
      <c r="F83" s="930"/>
    </row>
    <row r="84" spans="1:11" s="922" customFormat="1">
      <c r="A84" s="923"/>
      <c r="B84" s="924" t="s">
        <v>2668</v>
      </c>
      <c r="C84" s="925" t="s">
        <v>416</v>
      </c>
      <c r="D84" s="901">
        <v>0</v>
      </c>
      <c r="E84" s="901">
        <v>1</v>
      </c>
      <c r="F84" s="901">
        <v>0</v>
      </c>
      <c r="G84" s="898"/>
      <c r="H84" s="902">
        <f t="shared" si="6"/>
        <v>0</v>
      </c>
      <c r="I84" s="902">
        <f t="shared" si="6"/>
        <v>0</v>
      </c>
      <c r="J84" s="902">
        <f t="shared" si="6"/>
        <v>0</v>
      </c>
      <c r="K84" s="883">
        <f t="shared" si="7"/>
        <v>0</v>
      </c>
    </row>
    <row r="85" spans="1:11" s="922" customFormat="1">
      <c r="A85" s="923"/>
      <c r="B85" s="924" t="s">
        <v>2669</v>
      </c>
      <c r="C85" s="925" t="s">
        <v>416</v>
      </c>
      <c r="D85" s="901">
        <v>0</v>
      </c>
      <c r="E85" s="901">
        <v>1</v>
      </c>
      <c r="F85" s="901">
        <v>0</v>
      </c>
      <c r="G85" s="898"/>
      <c r="H85" s="902">
        <f t="shared" si="6"/>
        <v>0</v>
      </c>
      <c r="I85" s="902">
        <f t="shared" si="6"/>
        <v>0</v>
      </c>
      <c r="J85" s="902">
        <f t="shared" si="6"/>
        <v>0</v>
      </c>
      <c r="K85" s="883">
        <f t="shared" si="7"/>
        <v>0</v>
      </c>
    </row>
    <row r="86" spans="1:11">
      <c r="A86" s="918"/>
      <c r="B86" s="919"/>
      <c r="C86" s="920"/>
      <c r="D86" s="921"/>
      <c r="E86" s="921"/>
      <c r="F86" s="921"/>
      <c r="G86" s="902"/>
      <c r="H86" s="902"/>
      <c r="I86" s="902"/>
      <c r="J86" s="902"/>
      <c r="K86" s="909"/>
    </row>
    <row r="87" spans="1:11" ht="27.6">
      <c r="A87" s="611">
        <f>IF(ISTEXT(B87),MAX($A$1:$A86)+1,"")</f>
        <v>13</v>
      </c>
      <c r="B87" s="911" t="s">
        <v>2674</v>
      </c>
      <c r="C87" s="912" t="s">
        <v>126</v>
      </c>
      <c r="D87" s="901">
        <v>4</v>
      </c>
      <c r="E87" s="901">
        <v>4</v>
      </c>
      <c r="F87" s="901">
        <v>6</v>
      </c>
      <c r="G87" s="898"/>
      <c r="H87" s="902">
        <f t="shared" si="6"/>
        <v>0</v>
      </c>
      <c r="I87" s="902">
        <f t="shared" si="6"/>
        <v>0</v>
      </c>
      <c r="J87" s="902">
        <f t="shared" si="6"/>
        <v>0</v>
      </c>
      <c r="K87" s="883">
        <f t="shared" si="7"/>
        <v>0</v>
      </c>
    </row>
    <row r="88" spans="1:11">
      <c r="A88" s="910"/>
      <c r="B88" s="911"/>
      <c r="C88" s="912"/>
      <c r="D88" s="913"/>
      <c r="E88" s="913"/>
      <c r="F88" s="913"/>
      <c r="G88" s="902"/>
      <c r="H88" s="902"/>
      <c r="I88" s="902"/>
      <c r="J88" s="902"/>
      <c r="K88" s="909"/>
    </row>
    <row r="89" spans="1:11">
      <c r="A89" s="644" t="s">
        <v>478</v>
      </c>
      <c r="B89" s="914" t="s">
        <v>2278</v>
      </c>
      <c r="C89" s="915"/>
      <c r="D89" s="916"/>
      <c r="E89" s="916"/>
      <c r="F89" s="916"/>
      <c r="G89" s="917"/>
      <c r="H89" s="917"/>
      <c r="I89" s="917"/>
      <c r="J89" s="917"/>
      <c r="K89" s="915"/>
    </row>
    <row r="90" spans="1:11">
      <c r="A90" s="910"/>
      <c r="B90" s="899"/>
      <c r="C90" s="900"/>
      <c r="D90" s="908"/>
      <c r="E90" s="908"/>
      <c r="F90" s="908"/>
      <c r="G90" s="902"/>
      <c r="H90" s="902"/>
      <c r="I90" s="902"/>
      <c r="J90" s="902"/>
      <c r="K90" s="909"/>
    </row>
    <row r="91" spans="1:11" ht="55.2">
      <c r="A91" s="611">
        <f>IF(ISTEXT(B91),MAX($A$1:$A90)+1,"")</f>
        <v>14</v>
      </c>
      <c r="B91" s="899" t="s">
        <v>2675</v>
      </c>
      <c r="C91" s="900" t="s">
        <v>126</v>
      </c>
      <c r="D91" s="901">
        <v>1</v>
      </c>
      <c r="E91" s="901">
        <v>1</v>
      </c>
      <c r="F91" s="901">
        <v>1</v>
      </c>
      <c r="G91" s="898"/>
      <c r="H91" s="902">
        <f t="shared" si="6"/>
        <v>0</v>
      </c>
      <c r="I91" s="902">
        <f t="shared" si="6"/>
        <v>0</v>
      </c>
      <c r="J91" s="902">
        <f t="shared" si="6"/>
        <v>0</v>
      </c>
      <c r="K91" s="883">
        <f t="shared" si="7"/>
        <v>0</v>
      </c>
    </row>
    <row r="92" spans="1:11">
      <c r="A92" s="606"/>
      <c r="D92" s="618"/>
      <c r="E92" s="618"/>
      <c r="F92" s="618"/>
      <c r="G92" s="902"/>
      <c r="H92" s="902"/>
      <c r="I92" s="902"/>
      <c r="J92" s="902"/>
      <c r="K92" s="909"/>
    </row>
    <row r="93" spans="1:11" s="709" customFormat="1" ht="55.2">
      <c r="A93" s="611">
        <f>IF(ISTEXT(B93),MAX($A$1:$A92)+1,"")</f>
        <v>15</v>
      </c>
      <c r="B93" s="899" t="s">
        <v>2676</v>
      </c>
      <c r="C93" s="900" t="s">
        <v>126</v>
      </c>
      <c r="D93" s="901">
        <v>1</v>
      </c>
      <c r="E93" s="901">
        <v>1</v>
      </c>
      <c r="F93" s="901">
        <v>1</v>
      </c>
      <c r="G93" s="898"/>
      <c r="H93" s="902">
        <f t="shared" si="6"/>
        <v>0</v>
      </c>
      <c r="I93" s="902">
        <f t="shared" si="6"/>
        <v>0</v>
      </c>
      <c r="J93" s="902">
        <f t="shared" si="6"/>
        <v>0</v>
      </c>
      <c r="K93" s="883">
        <f t="shared" si="7"/>
        <v>0</v>
      </c>
    </row>
    <row r="94" spans="1:11" s="709" customFormat="1">
      <c r="A94" s="611"/>
      <c r="B94" s="899"/>
      <c r="C94" s="900"/>
      <c r="D94" s="908"/>
      <c r="E94" s="908"/>
      <c r="F94" s="908"/>
      <c r="G94" s="902"/>
      <c r="H94" s="902"/>
      <c r="I94" s="902"/>
      <c r="J94" s="902"/>
      <c r="K94" s="909"/>
    </row>
    <row r="95" spans="1:11" s="709" customFormat="1" ht="55.2">
      <c r="A95" s="611">
        <f>IF(ISTEXT(B95),MAX($A$1:$A94)+1,"")</f>
        <v>16</v>
      </c>
      <c r="B95" s="899" t="s">
        <v>2677</v>
      </c>
      <c r="C95" s="900" t="s">
        <v>126</v>
      </c>
      <c r="D95" s="901">
        <v>1</v>
      </c>
      <c r="E95" s="901">
        <v>1</v>
      </c>
      <c r="F95" s="901">
        <v>1</v>
      </c>
      <c r="G95" s="898"/>
      <c r="H95" s="902">
        <f t="shared" si="6"/>
        <v>0</v>
      </c>
      <c r="I95" s="902">
        <f t="shared" si="6"/>
        <v>0</v>
      </c>
      <c r="J95" s="902">
        <f t="shared" si="6"/>
        <v>0</v>
      </c>
      <c r="K95" s="883">
        <f t="shared" si="7"/>
        <v>0</v>
      </c>
    </row>
    <row r="96" spans="1:11" s="709" customFormat="1">
      <c r="A96" s="611"/>
      <c r="B96" s="899"/>
      <c r="C96" s="900"/>
      <c r="D96" s="901"/>
      <c r="E96" s="901"/>
      <c r="F96" s="901"/>
      <c r="G96" s="902"/>
      <c r="H96" s="902"/>
      <c r="I96" s="902"/>
      <c r="J96" s="902"/>
      <c r="K96" s="883"/>
    </row>
    <row r="97" spans="2:11">
      <c r="B97" s="904" t="s">
        <v>2323</v>
      </c>
      <c r="D97" s="600"/>
      <c r="E97" s="600"/>
      <c r="F97" s="600"/>
      <c r="G97" s="600"/>
      <c r="H97" s="602">
        <f>SUM(H5:H96)</f>
        <v>0</v>
      </c>
      <c r="I97" s="602">
        <f>SUM(I5:I96)</f>
        <v>0</v>
      </c>
      <c r="J97" s="602">
        <f>SUM(J5:J96)</f>
        <v>0</v>
      </c>
      <c r="K97" s="602"/>
    </row>
    <row r="98" spans="2:11">
      <c r="B98" s="904" t="s">
        <v>2678</v>
      </c>
      <c r="K98" s="905">
        <f>(SUM($K$4:$K$95))</f>
        <v>0</v>
      </c>
    </row>
    <row r="99" spans="2:11">
      <c r="K99" s="602"/>
    </row>
    <row r="100" spans="2:11">
      <c r="C100" s="814"/>
      <c r="D100" s="815"/>
      <c r="E100" s="815"/>
      <c r="F100" s="815"/>
      <c r="G100" s="816"/>
      <c r="H100" s="816"/>
      <c r="I100" s="816"/>
      <c r="J100" s="816"/>
      <c r="K100" s="906"/>
    </row>
  </sheetData>
  <sheetProtection algorithmName="SHA-512" hashValue="klcwGooWh/JqjZUkT5+WIDIEXEgihOIybpvjJogyn4wiB3D5eVv/69nZR5ysbIC/MXAoAtIIxshREsIEfF5QCQ==" saltValue="KnRUrbIqWpNJ9W86rZANWQ==" spinCount="100000" sheet="1" objects="1" scenarios="1" formatCells="0" formatColumns="0" formatRows="0"/>
  <autoFilter ref="A1:K100" xr:uid="{00000000-0009-0000-0000-000017000000}"/>
  <pageMargins left="0.70833333333333315" right="0.70833333333333315" top="0.74791666666666701" bottom="0.74791666666666701" header="0.51181102362204689" footer="0.31527777777777799"/>
  <pageSetup paperSize="9" scale="61" orientation="portrait" r:id="rId1"/>
  <headerFooter>
    <oddFooter>&amp;L&amp;9&amp;F &amp;R&amp;9&amp;A  &amp;P/&amp;N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O326"/>
  <sheetViews>
    <sheetView view="pageBreakPreview" zoomScale="115" workbookViewId="0">
      <selection activeCell="Q12" sqref="Q12"/>
    </sheetView>
  </sheetViews>
  <sheetFormatPr defaultRowHeight="13.8"/>
  <cols>
    <col min="1" max="1" width="5.88671875" style="654" customWidth="1"/>
    <col min="2" max="2" width="40.88671875" style="809" customWidth="1"/>
    <col min="3" max="3" width="6.88671875" style="656" customWidth="1"/>
    <col min="4" max="6" width="6.88671875" style="657" customWidth="1"/>
    <col min="7" max="10" width="10.88671875" style="1005" customWidth="1"/>
    <col min="11" max="11" width="12.88671875" style="1005" customWidth="1"/>
    <col min="12" max="261" width="9.109375" style="658"/>
    <col min="262" max="262" width="5.88671875" style="658" customWidth="1"/>
    <col min="263" max="263" width="40.88671875" style="658" customWidth="1"/>
    <col min="264" max="265" width="6.88671875" style="658" customWidth="1"/>
    <col min="266" max="266" width="10.88671875" style="658" customWidth="1"/>
    <col min="267" max="267" width="12.88671875" style="658" customWidth="1"/>
    <col min="268" max="517" width="9.109375" style="658"/>
    <col min="518" max="518" width="5.88671875" style="658" customWidth="1"/>
    <col min="519" max="519" width="40.88671875" style="658" customWidth="1"/>
    <col min="520" max="521" width="6.88671875" style="658" customWidth="1"/>
    <col min="522" max="522" width="10.88671875" style="658" customWidth="1"/>
    <col min="523" max="523" width="12.88671875" style="658" customWidth="1"/>
    <col min="524" max="773" width="9.109375" style="658"/>
    <col min="774" max="774" width="5.88671875" style="658" customWidth="1"/>
    <col min="775" max="775" width="40.88671875" style="658" customWidth="1"/>
    <col min="776" max="777" width="6.88671875" style="658" customWidth="1"/>
    <col min="778" max="778" width="10.88671875" style="658" customWidth="1"/>
    <col min="779" max="779" width="12.88671875" style="658" customWidth="1"/>
    <col min="780" max="1029" width="9.109375" style="658"/>
    <col min="1030" max="1030" width="5.88671875" style="658" customWidth="1"/>
    <col min="1031" max="1031" width="40.88671875" style="658" customWidth="1"/>
    <col min="1032" max="1033" width="6.88671875" style="658" customWidth="1"/>
    <col min="1034" max="1034" width="10.88671875" style="658" customWidth="1"/>
    <col min="1035" max="1035" width="12.88671875" style="658" customWidth="1"/>
    <col min="1036" max="1285" width="9.109375" style="658"/>
    <col min="1286" max="1286" width="5.88671875" style="658" customWidth="1"/>
    <col min="1287" max="1287" width="40.88671875" style="658" customWidth="1"/>
    <col min="1288" max="1289" width="6.88671875" style="658" customWidth="1"/>
    <col min="1290" max="1290" width="10.88671875" style="658" customWidth="1"/>
    <col min="1291" max="1291" width="12.88671875" style="658" customWidth="1"/>
    <col min="1292" max="1541" width="9.109375" style="658"/>
    <col min="1542" max="1542" width="5.88671875" style="658" customWidth="1"/>
    <col min="1543" max="1543" width="40.88671875" style="658" customWidth="1"/>
    <col min="1544" max="1545" width="6.88671875" style="658" customWidth="1"/>
    <col min="1546" max="1546" width="10.88671875" style="658" customWidth="1"/>
    <col min="1547" max="1547" width="12.88671875" style="658" customWidth="1"/>
    <col min="1548" max="1797" width="9.109375" style="658"/>
    <col min="1798" max="1798" width="5.88671875" style="658" customWidth="1"/>
    <col min="1799" max="1799" width="40.88671875" style="658" customWidth="1"/>
    <col min="1800" max="1801" width="6.88671875" style="658" customWidth="1"/>
    <col min="1802" max="1802" width="10.88671875" style="658" customWidth="1"/>
    <col min="1803" max="1803" width="12.88671875" style="658" customWidth="1"/>
    <col min="1804" max="2053" width="9.109375" style="658"/>
    <col min="2054" max="2054" width="5.88671875" style="658" customWidth="1"/>
    <col min="2055" max="2055" width="40.88671875" style="658" customWidth="1"/>
    <col min="2056" max="2057" width="6.88671875" style="658" customWidth="1"/>
    <col min="2058" max="2058" width="10.88671875" style="658" customWidth="1"/>
    <col min="2059" max="2059" width="12.88671875" style="658" customWidth="1"/>
    <col min="2060" max="2309" width="9.109375" style="658"/>
    <col min="2310" max="2310" width="5.88671875" style="658" customWidth="1"/>
    <col min="2311" max="2311" width="40.88671875" style="658" customWidth="1"/>
    <col min="2312" max="2313" width="6.88671875" style="658" customWidth="1"/>
    <col min="2314" max="2314" width="10.88671875" style="658" customWidth="1"/>
    <col min="2315" max="2315" width="12.88671875" style="658" customWidth="1"/>
    <col min="2316" max="2565" width="9.109375" style="658"/>
    <col min="2566" max="2566" width="5.88671875" style="658" customWidth="1"/>
    <col min="2567" max="2567" width="40.88671875" style="658" customWidth="1"/>
    <col min="2568" max="2569" width="6.88671875" style="658" customWidth="1"/>
    <col min="2570" max="2570" width="10.88671875" style="658" customWidth="1"/>
    <col min="2571" max="2571" width="12.88671875" style="658" customWidth="1"/>
    <col min="2572" max="2821" width="9.109375" style="658"/>
    <col min="2822" max="2822" width="5.88671875" style="658" customWidth="1"/>
    <col min="2823" max="2823" width="40.88671875" style="658" customWidth="1"/>
    <col min="2824" max="2825" width="6.88671875" style="658" customWidth="1"/>
    <col min="2826" max="2826" width="10.88671875" style="658" customWidth="1"/>
    <col min="2827" max="2827" width="12.88671875" style="658" customWidth="1"/>
    <col min="2828" max="3077" width="9.109375" style="658"/>
    <col min="3078" max="3078" width="5.88671875" style="658" customWidth="1"/>
    <col min="3079" max="3079" width="40.88671875" style="658" customWidth="1"/>
    <col min="3080" max="3081" width="6.88671875" style="658" customWidth="1"/>
    <col min="3082" max="3082" width="10.88671875" style="658" customWidth="1"/>
    <col min="3083" max="3083" width="12.88671875" style="658" customWidth="1"/>
    <col min="3084" max="3333" width="9.109375" style="658"/>
    <col min="3334" max="3334" width="5.88671875" style="658" customWidth="1"/>
    <col min="3335" max="3335" width="40.88671875" style="658" customWidth="1"/>
    <col min="3336" max="3337" width="6.88671875" style="658" customWidth="1"/>
    <col min="3338" max="3338" width="10.88671875" style="658" customWidth="1"/>
    <col min="3339" max="3339" width="12.88671875" style="658" customWidth="1"/>
    <col min="3340" max="3589" width="9.109375" style="658"/>
    <col min="3590" max="3590" width="5.88671875" style="658" customWidth="1"/>
    <col min="3591" max="3591" width="40.88671875" style="658" customWidth="1"/>
    <col min="3592" max="3593" width="6.88671875" style="658" customWidth="1"/>
    <col min="3594" max="3594" width="10.88671875" style="658" customWidth="1"/>
    <col min="3595" max="3595" width="12.88671875" style="658" customWidth="1"/>
    <col min="3596" max="3845" width="9.109375" style="658"/>
    <col min="3846" max="3846" width="5.88671875" style="658" customWidth="1"/>
    <col min="3847" max="3847" width="40.88671875" style="658" customWidth="1"/>
    <col min="3848" max="3849" width="6.88671875" style="658" customWidth="1"/>
    <col min="3850" max="3850" width="10.88671875" style="658" customWidth="1"/>
    <col min="3851" max="3851" width="12.88671875" style="658" customWidth="1"/>
    <col min="3852" max="4101" width="9.109375" style="658"/>
    <col min="4102" max="4102" width="5.88671875" style="658" customWidth="1"/>
    <col min="4103" max="4103" width="40.88671875" style="658" customWidth="1"/>
    <col min="4104" max="4105" width="6.88671875" style="658" customWidth="1"/>
    <col min="4106" max="4106" width="10.88671875" style="658" customWidth="1"/>
    <col min="4107" max="4107" width="12.88671875" style="658" customWidth="1"/>
    <col min="4108" max="4357" width="9.109375" style="658"/>
    <col min="4358" max="4358" width="5.88671875" style="658" customWidth="1"/>
    <col min="4359" max="4359" width="40.88671875" style="658" customWidth="1"/>
    <col min="4360" max="4361" width="6.88671875" style="658" customWidth="1"/>
    <col min="4362" max="4362" width="10.88671875" style="658" customWidth="1"/>
    <col min="4363" max="4363" width="12.88671875" style="658" customWidth="1"/>
    <col min="4364" max="4613" width="9.109375" style="658"/>
    <col min="4614" max="4614" width="5.88671875" style="658" customWidth="1"/>
    <col min="4615" max="4615" width="40.88671875" style="658" customWidth="1"/>
    <col min="4616" max="4617" width="6.88671875" style="658" customWidth="1"/>
    <col min="4618" max="4618" width="10.88671875" style="658" customWidth="1"/>
    <col min="4619" max="4619" width="12.88671875" style="658" customWidth="1"/>
    <col min="4620" max="4869" width="9.109375" style="658"/>
    <col min="4870" max="4870" width="5.88671875" style="658" customWidth="1"/>
    <col min="4871" max="4871" width="40.88671875" style="658" customWidth="1"/>
    <col min="4872" max="4873" width="6.88671875" style="658" customWidth="1"/>
    <col min="4874" max="4874" width="10.88671875" style="658" customWidth="1"/>
    <col min="4875" max="4875" width="12.88671875" style="658" customWidth="1"/>
    <col min="4876" max="5125" width="9.109375" style="658"/>
    <col min="5126" max="5126" width="5.88671875" style="658" customWidth="1"/>
    <col min="5127" max="5127" width="40.88671875" style="658" customWidth="1"/>
    <col min="5128" max="5129" width="6.88671875" style="658" customWidth="1"/>
    <col min="5130" max="5130" width="10.88671875" style="658" customWidth="1"/>
    <col min="5131" max="5131" width="12.88671875" style="658" customWidth="1"/>
    <col min="5132" max="5381" width="9.109375" style="658"/>
    <col min="5382" max="5382" width="5.88671875" style="658" customWidth="1"/>
    <col min="5383" max="5383" width="40.88671875" style="658" customWidth="1"/>
    <col min="5384" max="5385" width="6.88671875" style="658" customWidth="1"/>
    <col min="5386" max="5386" width="10.88671875" style="658" customWidth="1"/>
    <col min="5387" max="5387" width="12.88671875" style="658" customWidth="1"/>
    <col min="5388" max="5637" width="9.109375" style="658"/>
    <col min="5638" max="5638" width="5.88671875" style="658" customWidth="1"/>
    <col min="5639" max="5639" width="40.88671875" style="658" customWidth="1"/>
    <col min="5640" max="5641" width="6.88671875" style="658" customWidth="1"/>
    <col min="5642" max="5642" width="10.88671875" style="658" customWidth="1"/>
    <col min="5643" max="5643" width="12.88671875" style="658" customWidth="1"/>
    <col min="5644" max="5893" width="9.109375" style="658"/>
    <col min="5894" max="5894" width="5.88671875" style="658" customWidth="1"/>
    <col min="5895" max="5895" width="40.88671875" style="658" customWidth="1"/>
    <col min="5896" max="5897" width="6.88671875" style="658" customWidth="1"/>
    <col min="5898" max="5898" width="10.88671875" style="658" customWidth="1"/>
    <col min="5899" max="5899" width="12.88671875" style="658" customWidth="1"/>
    <col min="5900" max="6149" width="9.109375" style="658"/>
    <col min="6150" max="6150" width="5.88671875" style="658" customWidth="1"/>
    <col min="6151" max="6151" width="40.88671875" style="658" customWidth="1"/>
    <col min="6152" max="6153" width="6.88671875" style="658" customWidth="1"/>
    <col min="6154" max="6154" width="10.88671875" style="658" customWidth="1"/>
    <col min="6155" max="6155" width="12.88671875" style="658" customWidth="1"/>
    <col min="6156" max="6405" width="9.109375" style="658"/>
    <col min="6406" max="6406" width="5.88671875" style="658" customWidth="1"/>
    <col min="6407" max="6407" width="40.88671875" style="658" customWidth="1"/>
    <col min="6408" max="6409" width="6.88671875" style="658" customWidth="1"/>
    <col min="6410" max="6410" width="10.88671875" style="658" customWidth="1"/>
    <col min="6411" max="6411" width="12.88671875" style="658" customWidth="1"/>
    <col min="6412" max="6661" width="9.109375" style="658"/>
    <col min="6662" max="6662" width="5.88671875" style="658" customWidth="1"/>
    <col min="6663" max="6663" width="40.88671875" style="658" customWidth="1"/>
    <col min="6664" max="6665" width="6.88671875" style="658" customWidth="1"/>
    <col min="6666" max="6666" width="10.88671875" style="658" customWidth="1"/>
    <col min="6667" max="6667" width="12.88671875" style="658" customWidth="1"/>
    <col min="6668" max="6917" width="9.109375" style="658"/>
    <col min="6918" max="6918" width="5.88671875" style="658" customWidth="1"/>
    <col min="6919" max="6919" width="40.88671875" style="658" customWidth="1"/>
    <col min="6920" max="6921" width="6.88671875" style="658" customWidth="1"/>
    <col min="6922" max="6922" width="10.88671875" style="658" customWidth="1"/>
    <col min="6923" max="6923" width="12.88671875" style="658" customWidth="1"/>
    <col min="6924" max="7173" width="9.109375" style="658"/>
    <col min="7174" max="7174" width="5.88671875" style="658" customWidth="1"/>
    <col min="7175" max="7175" width="40.88671875" style="658" customWidth="1"/>
    <col min="7176" max="7177" width="6.88671875" style="658" customWidth="1"/>
    <col min="7178" max="7178" width="10.88671875" style="658" customWidth="1"/>
    <col min="7179" max="7179" width="12.88671875" style="658" customWidth="1"/>
    <col min="7180" max="7429" width="9.109375" style="658"/>
    <col min="7430" max="7430" width="5.88671875" style="658" customWidth="1"/>
    <col min="7431" max="7431" width="40.88671875" style="658" customWidth="1"/>
    <col min="7432" max="7433" width="6.88671875" style="658" customWidth="1"/>
    <col min="7434" max="7434" width="10.88671875" style="658" customWidth="1"/>
    <col min="7435" max="7435" width="12.88671875" style="658" customWidth="1"/>
    <col min="7436" max="7685" width="9.109375" style="658"/>
    <col min="7686" max="7686" width="5.88671875" style="658" customWidth="1"/>
    <col min="7687" max="7687" width="40.88671875" style="658" customWidth="1"/>
    <col min="7688" max="7689" width="6.88671875" style="658" customWidth="1"/>
    <col min="7690" max="7690" width="10.88671875" style="658" customWidth="1"/>
    <col min="7691" max="7691" width="12.88671875" style="658" customWidth="1"/>
    <col min="7692" max="7941" width="9.109375" style="658"/>
    <col min="7942" max="7942" width="5.88671875" style="658" customWidth="1"/>
    <col min="7943" max="7943" width="40.88671875" style="658" customWidth="1"/>
    <col min="7944" max="7945" width="6.88671875" style="658" customWidth="1"/>
    <col min="7946" max="7946" width="10.88671875" style="658" customWidth="1"/>
    <col min="7947" max="7947" width="12.88671875" style="658" customWidth="1"/>
    <col min="7948" max="8197" width="9.109375" style="658"/>
    <col min="8198" max="8198" width="5.88671875" style="658" customWidth="1"/>
    <col min="8199" max="8199" width="40.88671875" style="658" customWidth="1"/>
    <col min="8200" max="8201" width="6.88671875" style="658" customWidth="1"/>
    <col min="8202" max="8202" width="10.88671875" style="658" customWidth="1"/>
    <col min="8203" max="8203" width="12.88671875" style="658" customWidth="1"/>
    <col min="8204" max="8453" width="9.109375" style="658"/>
    <col min="8454" max="8454" width="5.88671875" style="658" customWidth="1"/>
    <col min="8455" max="8455" width="40.88671875" style="658" customWidth="1"/>
    <col min="8456" max="8457" width="6.88671875" style="658" customWidth="1"/>
    <col min="8458" max="8458" width="10.88671875" style="658" customWidth="1"/>
    <col min="8459" max="8459" width="12.88671875" style="658" customWidth="1"/>
    <col min="8460" max="8709" width="9.109375" style="658"/>
    <col min="8710" max="8710" width="5.88671875" style="658" customWidth="1"/>
    <col min="8711" max="8711" width="40.88671875" style="658" customWidth="1"/>
    <col min="8712" max="8713" width="6.88671875" style="658" customWidth="1"/>
    <col min="8714" max="8714" width="10.88671875" style="658" customWidth="1"/>
    <col min="8715" max="8715" width="12.88671875" style="658" customWidth="1"/>
    <col min="8716" max="8965" width="9.109375" style="658"/>
    <col min="8966" max="8966" width="5.88671875" style="658" customWidth="1"/>
    <col min="8967" max="8967" width="40.88671875" style="658" customWidth="1"/>
    <col min="8968" max="8969" width="6.88671875" style="658" customWidth="1"/>
    <col min="8970" max="8970" width="10.88671875" style="658" customWidth="1"/>
    <col min="8971" max="8971" width="12.88671875" style="658" customWidth="1"/>
    <col min="8972" max="9221" width="9.109375" style="658"/>
    <col min="9222" max="9222" width="5.88671875" style="658" customWidth="1"/>
    <col min="9223" max="9223" width="40.88671875" style="658" customWidth="1"/>
    <col min="9224" max="9225" width="6.88671875" style="658" customWidth="1"/>
    <col min="9226" max="9226" width="10.88671875" style="658" customWidth="1"/>
    <col min="9227" max="9227" width="12.88671875" style="658" customWidth="1"/>
    <col min="9228" max="9477" width="9.109375" style="658"/>
    <col min="9478" max="9478" width="5.88671875" style="658" customWidth="1"/>
    <col min="9479" max="9479" width="40.88671875" style="658" customWidth="1"/>
    <col min="9480" max="9481" width="6.88671875" style="658" customWidth="1"/>
    <col min="9482" max="9482" width="10.88671875" style="658" customWidth="1"/>
    <col min="9483" max="9483" width="12.88671875" style="658" customWidth="1"/>
    <col min="9484" max="9733" width="9.109375" style="658"/>
    <col min="9734" max="9734" width="5.88671875" style="658" customWidth="1"/>
    <col min="9735" max="9735" width="40.88671875" style="658" customWidth="1"/>
    <col min="9736" max="9737" width="6.88671875" style="658" customWidth="1"/>
    <col min="9738" max="9738" width="10.88671875" style="658" customWidth="1"/>
    <col min="9739" max="9739" width="12.88671875" style="658" customWidth="1"/>
    <col min="9740" max="9989" width="9.109375" style="658"/>
    <col min="9990" max="9990" width="5.88671875" style="658" customWidth="1"/>
    <col min="9991" max="9991" width="40.88671875" style="658" customWidth="1"/>
    <col min="9992" max="9993" width="6.88671875" style="658" customWidth="1"/>
    <col min="9994" max="9994" width="10.88671875" style="658" customWidth="1"/>
    <col min="9995" max="9995" width="12.88671875" style="658" customWidth="1"/>
    <col min="9996" max="10245" width="9.109375" style="658"/>
    <col min="10246" max="10246" width="5.88671875" style="658" customWidth="1"/>
    <col min="10247" max="10247" width="40.88671875" style="658" customWidth="1"/>
    <col min="10248" max="10249" width="6.88671875" style="658" customWidth="1"/>
    <col min="10250" max="10250" width="10.88671875" style="658" customWidth="1"/>
    <col min="10251" max="10251" width="12.88671875" style="658" customWidth="1"/>
    <col min="10252" max="10501" width="9.109375" style="658"/>
    <col min="10502" max="10502" width="5.88671875" style="658" customWidth="1"/>
    <col min="10503" max="10503" width="40.88671875" style="658" customWidth="1"/>
    <col min="10504" max="10505" width="6.88671875" style="658" customWidth="1"/>
    <col min="10506" max="10506" width="10.88671875" style="658" customWidth="1"/>
    <col min="10507" max="10507" width="12.88671875" style="658" customWidth="1"/>
    <col min="10508" max="10757" width="9.109375" style="658"/>
    <col min="10758" max="10758" width="5.88671875" style="658" customWidth="1"/>
    <col min="10759" max="10759" width="40.88671875" style="658" customWidth="1"/>
    <col min="10760" max="10761" width="6.88671875" style="658" customWidth="1"/>
    <col min="10762" max="10762" width="10.88671875" style="658" customWidth="1"/>
    <col min="10763" max="10763" width="12.88671875" style="658" customWidth="1"/>
    <col min="10764" max="11013" width="9.109375" style="658"/>
    <col min="11014" max="11014" width="5.88671875" style="658" customWidth="1"/>
    <col min="11015" max="11015" width="40.88671875" style="658" customWidth="1"/>
    <col min="11016" max="11017" width="6.88671875" style="658" customWidth="1"/>
    <col min="11018" max="11018" width="10.88671875" style="658" customWidth="1"/>
    <col min="11019" max="11019" width="12.88671875" style="658" customWidth="1"/>
    <col min="11020" max="11269" width="9.109375" style="658"/>
    <col min="11270" max="11270" width="5.88671875" style="658" customWidth="1"/>
    <col min="11271" max="11271" width="40.88671875" style="658" customWidth="1"/>
    <col min="11272" max="11273" width="6.88671875" style="658" customWidth="1"/>
    <col min="11274" max="11274" width="10.88671875" style="658" customWidth="1"/>
    <col min="11275" max="11275" width="12.88671875" style="658" customWidth="1"/>
    <col min="11276" max="11525" width="9.109375" style="658"/>
    <col min="11526" max="11526" width="5.88671875" style="658" customWidth="1"/>
    <col min="11527" max="11527" width="40.88671875" style="658" customWidth="1"/>
    <col min="11528" max="11529" width="6.88671875" style="658" customWidth="1"/>
    <col min="11530" max="11530" width="10.88671875" style="658" customWidth="1"/>
    <col min="11531" max="11531" width="12.88671875" style="658" customWidth="1"/>
    <col min="11532" max="11781" width="9.109375" style="658"/>
    <col min="11782" max="11782" width="5.88671875" style="658" customWidth="1"/>
    <col min="11783" max="11783" width="40.88671875" style="658" customWidth="1"/>
    <col min="11784" max="11785" width="6.88671875" style="658" customWidth="1"/>
    <col min="11786" max="11786" width="10.88671875" style="658" customWidth="1"/>
    <col min="11787" max="11787" width="12.88671875" style="658" customWidth="1"/>
    <col min="11788" max="12037" width="9.109375" style="658"/>
    <col min="12038" max="12038" width="5.88671875" style="658" customWidth="1"/>
    <col min="12039" max="12039" width="40.88671875" style="658" customWidth="1"/>
    <col min="12040" max="12041" width="6.88671875" style="658" customWidth="1"/>
    <col min="12042" max="12042" width="10.88671875" style="658" customWidth="1"/>
    <col min="12043" max="12043" width="12.88671875" style="658" customWidth="1"/>
    <col min="12044" max="12293" width="9.109375" style="658"/>
    <col min="12294" max="12294" width="5.88671875" style="658" customWidth="1"/>
    <col min="12295" max="12295" width="40.88671875" style="658" customWidth="1"/>
    <col min="12296" max="12297" width="6.88671875" style="658" customWidth="1"/>
    <col min="12298" max="12298" width="10.88671875" style="658" customWidth="1"/>
    <col min="12299" max="12299" width="12.88671875" style="658" customWidth="1"/>
    <col min="12300" max="12549" width="9.109375" style="658"/>
    <col min="12550" max="12550" width="5.88671875" style="658" customWidth="1"/>
    <col min="12551" max="12551" width="40.88671875" style="658" customWidth="1"/>
    <col min="12552" max="12553" width="6.88671875" style="658" customWidth="1"/>
    <col min="12554" max="12554" width="10.88671875" style="658" customWidth="1"/>
    <col min="12555" max="12555" width="12.88671875" style="658" customWidth="1"/>
    <col min="12556" max="12805" width="9.109375" style="658"/>
    <col min="12806" max="12806" width="5.88671875" style="658" customWidth="1"/>
    <col min="12807" max="12807" width="40.88671875" style="658" customWidth="1"/>
    <col min="12808" max="12809" width="6.88671875" style="658" customWidth="1"/>
    <col min="12810" max="12810" width="10.88671875" style="658" customWidth="1"/>
    <col min="12811" max="12811" width="12.88671875" style="658" customWidth="1"/>
    <col min="12812" max="13061" width="9.109375" style="658"/>
    <col min="13062" max="13062" width="5.88671875" style="658" customWidth="1"/>
    <col min="13063" max="13063" width="40.88671875" style="658" customWidth="1"/>
    <col min="13064" max="13065" width="6.88671875" style="658" customWidth="1"/>
    <col min="13066" max="13066" width="10.88671875" style="658" customWidth="1"/>
    <col min="13067" max="13067" width="12.88671875" style="658" customWidth="1"/>
    <col min="13068" max="13317" width="9.109375" style="658"/>
    <col min="13318" max="13318" width="5.88671875" style="658" customWidth="1"/>
    <col min="13319" max="13319" width="40.88671875" style="658" customWidth="1"/>
    <col min="13320" max="13321" width="6.88671875" style="658" customWidth="1"/>
    <col min="13322" max="13322" width="10.88671875" style="658" customWidth="1"/>
    <col min="13323" max="13323" width="12.88671875" style="658" customWidth="1"/>
    <col min="13324" max="13573" width="9.109375" style="658"/>
    <col min="13574" max="13574" width="5.88671875" style="658" customWidth="1"/>
    <col min="13575" max="13575" width="40.88671875" style="658" customWidth="1"/>
    <col min="13576" max="13577" width="6.88671875" style="658" customWidth="1"/>
    <col min="13578" max="13578" width="10.88671875" style="658" customWidth="1"/>
    <col min="13579" max="13579" width="12.88671875" style="658" customWidth="1"/>
    <col min="13580" max="13829" width="9.109375" style="658"/>
    <col min="13830" max="13830" width="5.88671875" style="658" customWidth="1"/>
    <col min="13831" max="13831" width="40.88671875" style="658" customWidth="1"/>
    <col min="13832" max="13833" width="6.88671875" style="658" customWidth="1"/>
    <col min="13834" max="13834" width="10.88671875" style="658" customWidth="1"/>
    <col min="13835" max="13835" width="12.88671875" style="658" customWidth="1"/>
    <col min="13836" max="14085" width="9.109375" style="658"/>
    <col min="14086" max="14086" width="5.88671875" style="658" customWidth="1"/>
    <col min="14087" max="14087" width="40.88671875" style="658" customWidth="1"/>
    <col min="14088" max="14089" width="6.88671875" style="658" customWidth="1"/>
    <col min="14090" max="14090" width="10.88671875" style="658" customWidth="1"/>
    <col min="14091" max="14091" width="12.88671875" style="658" customWidth="1"/>
    <col min="14092" max="14341" width="9.109375" style="658"/>
    <col min="14342" max="14342" width="5.88671875" style="658" customWidth="1"/>
    <col min="14343" max="14343" width="40.88671875" style="658" customWidth="1"/>
    <col min="14344" max="14345" width="6.88671875" style="658" customWidth="1"/>
    <col min="14346" max="14346" width="10.88671875" style="658" customWidth="1"/>
    <col min="14347" max="14347" width="12.88671875" style="658" customWidth="1"/>
    <col min="14348" max="14597" width="9.109375" style="658"/>
    <col min="14598" max="14598" width="5.88671875" style="658" customWidth="1"/>
    <col min="14599" max="14599" width="40.88671875" style="658" customWidth="1"/>
    <col min="14600" max="14601" width="6.88671875" style="658" customWidth="1"/>
    <col min="14602" max="14602" width="10.88671875" style="658" customWidth="1"/>
    <col min="14603" max="14603" width="12.88671875" style="658" customWidth="1"/>
    <col min="14604" max="14853" width="9.109375" style="658"/>
    <col min="14854" max="14854" width="5.88671875" style="658" customWidth="1"/>
    <col min="14855" max="14855" width="40.88671875" style="658" customWidth="1"/>
    <col min="14856" max="14857" width="6.88671875" style="658" customWidth="1"/>
    <col min="14858" max="14858" width="10.88671875" style="658" customWidth="1"/>
    <col min="14859" max="14859" width="12.88671875" style="658" customWidth="1"/>
    <col min="14860" max="15109" width="9.109375" style="658"/>
    <col min="15110" max="15110" width="5.88671875" style="658" customWidth="1"/>
    <col min="15111" max="15111" width="40.88671875" style="658" customWidth="1"/>
    <col min="15112" max="15113" width="6.88671875" style="658" customWidth="1"/>
    <col min="15114" max="15114" width="10.88671875" style="658" customWidth="1"/>
    <col min="15115" max="15115" width="12.88671875" style="658" customWidth="1"/>
    <col min="15116" max="15365" width="9.109375" style="658"/>
    <col min="15366" max="15366" width="5.88671875" style="658" customWidth="1"/>
    <col min="15367" max="15367" width="40.88671875" style="658" customWidth="1"/>
    <col min="15368" max="15369" width="6.88671875" style="658" customWidth="1"/>
    <col min="15370" max="15370" width="10.88671875" style="658" customWidth="1"/>
    <col min="15371" max="15371" width="12.88671875" style="658" customWidth="1"/>
    <col min="15372" max="15621" width="9.109375" style="658"/>
    <col min="15622" max="15622" width="5.88671875" style="658" customWidth="1"/>
    <col min="15623" max="15623" width="40.88671875" style="658" customWidth="1"/>
    <col min="15624" max="15625" width="6.88671875" style="658" customWidth="1"/>
    <col min="15626" max="15626" width="10.88671875" style="658" customWidth="1"/>
    <col min="15627" max="15627" width="12.88671875" style="658" customWidth="1"/>
    <col min="15628" max="15877" width="9.109375" style="658"/>
    <col min="15878" max="15878" width="5.88671875" style="658" customWidth="1"/>
    <col min="15879" max="15879" width="40.88671875" style="658" customWidth="1"/>
    <col min="15880" max="15881" width="6.88671875" style="658" customWidth="1"/>
    <col min="15882" max="15882" width="10.88671875" style="658" customWidth="1"/>
    <col min="15883" max="15883" width="12.88671875" style="658" customWidth="1"/>
    <col min="15884" max="16133" width="9.109375" style="658"/>
    <col min="16134" max="16134" width="5.88671875" style="658" customWidth="1"/>
    <col min="16135" max="16135" width="40.88671875" style="658" customWidth="1"/>
    <col min="16136" max="16137" width="6.88671875" style="658" customWidth="1"/>
    <col min="16138" max="16138" width="10.88671875" style="658" customWidth="1"/>
    <col min="16139" max="16139" width="12.88671875" style="658" customWidth="1"/>
    <col min="16140" max="16384" width="9.109375" style="658"/>
  </cols>
  <sheetData>
    <row r="1" spans="1:11" s="1047" customFormat="1">
      <c r="A1" s="1042"/>
      <c r="B1" s="1043"/>
      <c r="C1" s="1044" t="s">
        <v>1720</v>
      </c>
      <c r="D1" s="1045" t="s">
        <v>2679</v>
      </c>
      <c r="E1" s="1045" t="s">
        <v>2680</v>
      </c>
      <c r="F1" s="1045" t="s">
        <v>2681</v>
      </c>
      <c r="G1" s="1046" t="s">
        <v>1728</v>
      </c>
      <c r="H1" s="817" t="s">
        <v>2298</v>
      </c>
      <c r="I1" s="817" t="s">
        <v>2299</v>
      </c>
      <c r="J1" s="817" t="s">
        <v>2300</v>
      </c>
      <c r="K1" s="817" t="s">
        <v>2301</v>
      </c>
    </row>
    <row r="2" spans="1:11" s="1053" customFormat="1" ht="14.4">
      <c r="A2" s="1048" t="s">
        <v>2290</v>
      </c>
      <c r="B2" s="1049" t="s">
        <v>2682</v>
      </c>
      <c r="C2" s="1050"/>
      <c r="D2" s="1051"/>
      <c r="E2" s="1051"/>
      <c r="F2" s="1051"/>
      <c r="G2" s="1052"/>
      <c r="H2" s="1052"/>
      <c r="I2" s="1052"/>
      <c r="J2" s="1052"/>
      <c r="K2" s="1052"/>
    </row>
    <row r="3" spans="1:11" s="746" customFormat="1">
      <c r="A3" s="633"/>
      <c r="B3" s="624"/>
      <c r="C3" s="755"/>
      <c r="D3" s="800"/>
      <c r="E3" s="800"/>
      <c r="F3" s="800"/>
      <c r="G3" s="621"/>
      <c r="H3" s="621"/>
      <c r="I3" s="621"/>
      <c r="J3" s="621"/>
      <c r="K3" s="621"/>
    </row>
    <row r="4" spans="1:11" s="1059" customFormat="1" ht="27.6">
      <c r="A4" s="1054" t="s">
        <v>2304</v>
      </c>
      <c r="B4" s="1055" t="s">
        <v>2683</v>
      </c>
      <c r="C4" s="1056"/>
      <c r="D4" s="1057"/>
      <c r="E4" s="1057"/>
      <c r="F4" s="1057"/>
      <c r="G4" s="1058"/>
      <c r="H4" s="1058"/>
      <c r="I4" s="1058"/>
      <c r="J4" s="1058"/>
      <c r="K4" s="1058"/>
    </row>
    <row r="5" spans="1:11" s="622" customFormat="1">
      <c r="A5" s="804"/>
      <c r="B5" s="634"/>
      <c r="C5" s="643"/>
      <c r="D5" s="626"/>
      <c r="E5" s="626"/>
      <c r="F5" s="626"/>
      <c r="G5" s="828"/>
      <c r="H5" s="828"/>
      <c r="I5" s="828"/>
      <c r="J5" s="828"/>
      <c r="K5" s="621"/>
    </row>
    <row r="6" spans="1:11" s="631" customFormat="1" ht="41.4">
      <c r="A6" s="804">
        <f>IF(ISTEXT(B6),MAX($A$1:$A5)+1,"")</f>
        <v>1</v>
      </c>
      <c r="B6" s="407" t="s">
        <v>2306</v>
      </c>
      <c r="C6" s="291" t="s">
        <v>1811</v>
      </c>
      <c r="D6" s="346">
        <v>20</v>
      </c>
      <c r="E6" s="346">
        <v>44</v>
      </c>
      <c r="F6" s="346">
        <v>52</v>
      </c>
      <c r="G6" s="43"/>
      <c r="H6" s="620">
        <f>$G6*D6</f>
        <v>0</v>
      </c>
      <c r="I6" s="620">
        <f t="shared" ref="I6:J9" si="0">$G6*E6</f>
        <v>0</v>
      </c>
      <c r="J6" s="620">
        <f t="shared" si="0"/>
        <v>0</v>
      </c>
      <c r="K6" s="621">
        <f>$G6*SUM(D6:F6)</f>
        <v>0</v>
      </c>
    </row>
    <row r="7" spans="1:11" s="631" customFormat="1">
      <c r="A7" s="806"/>
      <c r="B7" s="407"/>
      <c r="C7" s="291"/>
      <c r="D7" s="346"/>
      <c r="E7" s="346"/>
      <c r="F7" s="346"/>
      <c r="H7" s="620"/>
      <c r="I7" s="620"/>
      <c r="J7" s="620"/>
      <c r="K7" s="621"/>
    </row>
    <row r="8" spans="1:11" s="631" customFormat="1">
      <c r="A8" s="654"/>
      <c r="B8" s="407"/>
      <c r="C8" s="291"/>
      <c r="D8" s="346"/>
      <c r="E8" s="346"/>
      <c r="F8" s="346"/>
      <c r="H8" s="620"/>
      <c r="I8" s="620"/>
      <c r="J8" s="620"/>
      <c r="K8" s="621"/>
    </row>
    <row r="9" spans="1:11" s="631" customFormat="1" ht="41.4">
      <c r="A9" s="804">
        <f>IF(ISTEXT(B9),MAX($A$1:$A6)+1,"")</f>
        <v>2</v>
      </c>
      <c r="B9" s="407" t="s">
        <v>2307</v>
      </c>
      <c r="C9" s="291" t="s">
        <v>416</v>
      </c>
      <c r="D9" s="346">
        <v>6</v>
      </c>
      <c r="E9" s="346">
        <v>8</v>
      </c>
      <c r="F9" s="346">
        <v>8</v>
      </c>
      <c r="G9" s="43"/>
      <c r="H9" s="620">
        <f>$G9*D9</f>
        <v>0</v>
      </c>
      <c r="I9" s="620">
        <f t="shared" si="0"/>
        <v>0</v>
      </c>
      <c r="J9" s="620">
        <f>$G9*F9</f>
        <v>0</v>
      </c>
      <c r="K9" s="621">
        <f>$G9*SUM(D9:F9)</f>
        <v>0</v>
      </c>
    </row>
    <row r="10" spans="1:11" s="631" customFormat="1">
      <c r="A10" s="804"/>
      <c r="B10" s="407"/>
      <c r="C10" s="291"/>
      <c r="D10" s="346"/>
      <c r="E10" s="346"/>
      <c r="F10" s="346"/>
      <c r="H10" s="620"/>
      <c r="I10" s="620"/>
      <c r="J10" s="620"/>
      <c r="K10" s="621"/>
    </row>
    <row r="11" spans="1:11" s="631" customFormat="1">
      <c r="A11" s="804"/>
      <c r="B11" s="407"/>
      <c r="C11" s="291"/>
      <c r="D11" s="346"/>
      <c r="E11" s="346"/>
      <c r="F11" s="346"/>
      <c r="H11" s="620"/>
      <c r="I11" s="620"/>
      <c r="J11" s="620"/>
      <c r="K11" s="621"/>
    </row>
    <row r="12" spans="1:11" s="631" customFormat="1" ht="27.6">
      <c r="A12" s="804">
        <f>IF(ISTEXT(B12),MAX($A$1:$A11)+1,"")</f>
        <v>3</v>
      </c>
      <c r="B12" s="407" t="s">
        <v>2308</v>
      </c>
      <c r="C12" s="291" t="s">
        <v>1811</v>
      </c>
      <c r="D12" s="346">
        <v>0</v>
      </c>
      <c r="E12" s="346">
        <v>4</v>
      </c>
      <c r="F12" s="346">
        <v>5</v>
      </c>
      <c r="G12" s="43"/>
      <c r="H12" s="620">
        <f>$G12*D12</f>
        <v>0</v>
      </c>
      <c r="I12" s="620">
        <f t="shared" ref="I12:J57" si="1">$G12*E12</f>
        <v>0</v>
      </c>
      <c r="J12" s="620">
        <f t="shared" si="1"/>
        <v>0</v>
      </c>
      <c r="K12" s="621">
        <f>$G12*SUM(D12:F12)</f>
        <v>0</v>
      </c>
    </row>
    <row r="13" spans="1:11" s="631" customFormat="1">
      <c r="A13" s="633"/>
      <c r="B13" s="642"/>
      <c r="C13" s="291"/>
      <c r="D13" s="346"/>
      <c r="E13" s="346"/>
      <c r="F13" s="346"/>
      <c r="H13" s="682"/>
      <c r="I13" s="682"/>
      <c r="J13" s="682"/>
      <c r="K13" s="621"/>
    </row>
    <row r="14" spans="1:11" s="631" customFormat="1">
      <c r="A14" s="804"/>
      <c r="B14" s="642"/>
      <c r="C14" s="291"/>
      <c r="D14" s="346"/>
      <c r="E14" s="346"/>
      <c r="F14" s="346"/>
      <c r="H14" s="682"/>
      <c r="I14" s="682"/>
      <c r="J14" s="682"/>
      <c r="K14" s="621"/>
    </row>
    <row r="15" spans="1:11" s="631" customFormat="1" ht="27.75" customHeight="1">
      <c r="A15" s="804">
        <f>IF(ISTEXT(B15),MAX($A$1:$A14)+1,"")</f>
        <v>4</v>
      </c>
      <c r="B15" s="407" t="s">
        <v>2309</v>
      </c>
      <c r="C15" s="291" t="s">
        <v>374</v>
      </c>
      <c r="D15" s="346">
        <v>0</v>
      </c>
      <c r="E15" s="346">
        <v>4</v>
      </c>
      <c r="F15" s="346">
        <v>5</v>
      </c>
      <c r="G15" s="43"/>
      <c r="H15" s="620">
        <f>$G15*D15</f>
        <v>0</v>
      </c>
      <c r="I15" s="620">
        <f t="shared" si="1"/>
        <v>0</v>
      </c>
      <c r="J15" s="620">
        <f t="shared" si="1"/>
        <v>0</v>
      </c>
      <c r="K15" s="621">
        <f>$G15*SUM(D15:F15)</f>
        <v>0</v>
      </c>
    </row>
    <row r="16" spans="1:11" s="631" customFormat="1">
      <c r="A16" s="804"/>
      <c r="B16" s="407"/>
      <c r="C16" s="291"/>
      <c r="D16" s="346"/>
      <c r="E16" s="346"/>
      <c r="F16" s="346"/>
      <c r="H16" s="620"/>
      <c r="I16" s="620"/>
      <c r="J16" s="620"/>
      <c r="K16" s="621"/>
    </row>
    <row r="17" spans="1:11" s="631" customFormat="1">
      <c r="A17" s="804"/>
      <c r="B17" s="407"/>
      <c r="C17" s="291"/>
      <c r="D17" s="346"/>
      <c r="E17" s="346"/>
      <c r="F17" s="346"/>
      <c r="H17" s="620"/>
      <c r="I17" s="620"/>
      <c r="J17" s="620"/>
      <c r="K17" s="621"/>
    </row>
    <row r="18" spans="1:11" s="631" customFormat="1" ht="52.5" customHeight="1">
      <c r="A18" s="804">
        <f>IF(ISTEXT(B18),MAX($A$1:$A17)+1,"")</f>
        <v>5</v>
      </c>
      <c r="B18" s="407" t="s">
        <v>2310</v>
      </c>
      <c r="C18" s="291" t="s">
        <v>1424</v>
      </c>
      <c r="D18" s="346">
        <f>((0.6*1.5)+(0.7*1.5))*D6</f>
        <v>38.999999999999993</v>
      </c>
      <c r="E18" s="346">
        <f>((0.6*1.5)+(0.7*1.5))*E6</f>
        <v>85.799999999999983</v>
      </c>
      <c r="F18" s="346">
        <f>((0.6*1.5)+(0.7*1.5))*F6</f>
        <v>101.39999999999999</v>
      </c>
      <c r="G18" s="43"/>
      <c r="H18" s="620">
        <f>$G18*D18</f>
        <v>0</v>
      </c>
      <c r="I18" s="620">
        <f t="shared" si="1"/>
        <v>0</v>
      </c>
      <c r="J18" s="620">
        <f t="shared" si="1"/>
        <v>0</v>
      </c>
      <c r="K18" s="621">
        <f>$G18*SUM(D18:F18)</f>
        <v>0</v>
      </c>
    </row>
    <row r="19" spans="1:11" s="631" customFormat="1">
      <c r="A19" s="654"/>
      <c r="B19" s="407"/>
      <c r="C19" s="291"/>
      <c r="D19" s="346"/>
      <c r="E19" s="346"/>
      <c r="F19" s="346"/>
      <c r="H19" s="620"/>
      <c r="I19" s="620"/>
      <c r="J19" s="620"/>
      <c r="K19" s="621"/>
    </row>
    <row r="20" spans="1:11" s="631" customFormat="1">
      <c r="A20" s="805"/>
      <c r="B20" s="407"/>
      <c r="C20" s="291"/>
      <c r="D20" s="346"/>
      <c r="E20" s="346"/>
      <c r="F20" s="346"/>
      <c r="H20" s="620"/>
      <c r="I20" s="620"/>
      <c r="J20" s="620"/>
      <c r="K20" s="621"/>
    </row>
    <row r="21" spans="1:11" s="631" customFormat="1" ht="27.6">
      <c r="A21" s="804">
        <f>IF(ISTEXT(B21),MAX($A$1:$A20)+1,"")</f>
        <v>6</v>
      </c>
      <c r="B21" s="407" t="s">
        <v>2311</v>
      </c>
      <c r="C21" s="291" t="s">
        <v>374</v>
      </c>
      <c r="D21" s="812">
        <f>D6*0.6*0.1*1.2</f>
        <v>1.4400000000000002</v>
      </c>
      <c r="E21" s="812">
        <f>E6*0.6*0.1*1.2</f>
        <v>3.1680000000000001</v>
      </c>
      <c r="F21" s="812">
        <f>F6*0.6*0.1*1.2</f>
        <v>3.7439999999999998</v>
      </c>
      <c r="G21" s="43"/>
      <c r="H21" s="620">
        <f>$G21*D21</f>
        <v>0</v>
      </c>
      <c r="I21" s="620">
        <f t="shared" si="1"/>
        <v>0</v>
      </c>
      <c r="J21" s="620">
        <f t="shared" si="1"/>
        <v>0</v>
      </c>
      <c r="K21" s="621">
        <f>$G21*SUM(D21:F21)</f>
        <v>0</v>
      </c>
    </row>
    <row r="22" spans="1:11" s="631" customFormat="1">
      <c r="A22" s="654"/>
      <c r="B22" s="407"/>
      <c r="C22" s="291"/>
      <c r="D22" s="346"/>
      <c r="E22" s="346"/>
      <c r="F22" s="346"/>
      <c r="H22" s="620"/>
      <c r="I22" s="620"/>
      <c r="J22" s="620"/>
      <c r="K22" s="621"/>
    </row>
    <row r="23" spans="1:11" s="631" customFormat="1">
      <c r="A23" s="805"/>
      <c r="B23" s="407"/>
      <c r="C23" s="291"/>
      <c r="D23" s="346"/>
      <c r="E23" s="346"/>
      <c r="F23" s="346"/>
      <c r="H23" s="620"/>
      <c r="I23" s="620"/>
      <c r="J23" s="620"/>
      <c r="K23" s="621"/>
    </row>
    <row r="24" spans="1:11" s="631" customFormat="1" ht="69">
      <c r="A24" s="804">
        <f>IF(ISTEXT(B24),MAX($A$1:$A23)+1,"")</f>
        <v>7</v>
      </c>
      <c r="B24" s="407" t="s">
        <v>2312</v>
      </c>
      <c r="C24" s="291" t="s">
        <v>1424</v>
      </c>
      <c r="D24" s="812">
        <f>D6*0.6*0.1*1.2</f>
        <v>1.4400000000000002</v>
      </c>
      <c r="E24" s="812">
        <f>E6*0.6*0.1*1.2</f>
        <v>3.1680000000000001</v>
      </c>
      <c r="F24" s="812">
        <f>F6*0.6*0.1*1.2</f>
        <v>3.7439999999999998</v>
      </c>
      <c r="G24" s="43"/>
      <c r="H24" s="620">
        <f>$G24*D24</f>
        <v>0</v>
      </c>
      <c r="I24" s="620">
        <f t="shared" si="1"/>
        <v>0</v>
      </c>
      <c r="J24" s="620">
        <f t="shared" si="1"/>
        <v>0</v>
      </c>
      <c r="K24" s="621">
        <f>$G24*SUM(D24:F24)</f>
        <v>0</v>
      </c>
    </row>
    <row r="25" spans="1:11" s="631" customFormat="1">
      <c r="A25" s="804"/>
      <c r="B25" s="407"/>
      <c r="C25" s="291"/>
      <c r="D25" s="346"/>
      <c r="E25" s="346"/>
      <c r="F25" s="346"/>
      <c r="H25" s="620"/>
      <c r="I25" s="620"/>
      <c r="J25" s="620"/>
      <c r="K25" s="621"/>
    </row>
    <row r="26" spans="1:11" s="631" customFormat="1">
      <c r="A26" s="804"/>
      <c r="B26" s="407"/>
      <c r="C26" s="291"/>
      <c r="D26" s="346"/>
      <c r="E26" s="346"/>
      <c r="F26" s="346"/>
      <c r="H26" s="620"/>
      <c r="I26" s="620"/>
      <c r="J26" s="620"/>
      <c r="K26" s="621"/>
    </row>
    <row r="27" spans="1:11" s="631" customFormat="1" ht="151.80000000000001">
      <c r="A27" s="804">
        <f>IF(ISTEXT(B27),MAX($A$1:$A26)+1,"")</f>
        <v>8</v>
      </c>
      <c r="B27" s="407" t="s">
        <v>2313</v>
      </c>
      <c r="C27" s="291" t="s">
        <v>1424</v>
      </c>
      <c r="D27" s="812">
        <f>D6*0.6*0.4*1.2</f>
        <v>5.7600000000000007</v>
      </c>
      <c r="E27" s="812">
        <f>E6*0.6*0.4*1.2</f>
        <v>12.672000000000001</v>
      </c>
      <c r="F27" s="812">
        <f>F6*0.6*0.4*1.2</f>
        <v>14.975999999999999</v>
      </c>
      <c r="G27" s="43"/>
      <c r="H27" s="620">
        <f>$G27*D27</f>
        <v>0</v>
      </c>
      <c r="I27" s="620">
        <f t="shared" si="1"/>
        <v>0</v>
      </c>
      <c r="J27" s="620">
        <f t="shared" si="1"/>
        <v>0</v>
      </c>
      <c r="K27" s="621">
        <f>$G27*SUM(D27:F27)</f>
        <v>0</v>
      </c>
    </row>
    <row r="28" spans="1:11" s="631" customFormat="1">
      <c r="A28" s="804"/>
      <c r="B28" s="407"/>
      <c r="C28" s="291"/>
      <c r="D28" s="346"/>
      <c r="E28" s="346"/>
      <c r="F28" s="346"/>
      <c r="H28" s="620"/>
      <c r="I28" s="620"/>
      <c r="J28" s="620"/>
      <c r="K28" s="621"/>
    </row>
    <row r="29" spans="1:11" s="631" customFormat="1">
      <c r="A29" s="804"/>
      <c r="B29" s="407"/>
      <c r="C29" s="291"/>
      <c r="D29" s="346"/>
      <c r="E29" s="346"/>
      <c r="F29" s="346"/>
      <c r="H29" s="620"/>
      <c r="I29" s="620"/>
      <c r="J29" s="620"/>
      <c r="K29" s="621"/>
    </row>
    <row r="30" spans="1:11" s="631" customFormat="1" ht="69">
      <c r="A30" s="804">
        <f>IF(ISTEXT(B30),MAX($A$1:$A29)+1,"")</f>
        <v>9</v>
      </c>
      <c r="B30" s="407" t="s">
        <v>2314</v>
      </c>
      <c r="C30" s="291" t="s">
        <v>1424</v>
      </c>
      <c r="D30" s="812">
        <f>((0.6*1.5)+(0.7*1.5))*D6-D6*0.6*0.1*1.2-D6*0.6*0.4*1.2</f>
        <v>31.799999999999994</v>
      </c>
      <c r="E30" s="812">
        <f>((0.6*1.5)+(0.7*1.5))*E6-E6*0.6*0.1*1.2-E6*0.6*0.4*1.2</f>
        <v>69.95999999999998</v>
      </c>
      <c r="F30" s="812">
        <f>((0.6*1.5)+(0.7*1.5))*F6-F6*0.6*0.1*1.2-F6*0.6*0.4*1.2</f>
        <v>82.679999999999993</v>
      </c>
      <c r="G30" s="43"/>
      <c r="H30" s="620">
        <f>$G30*D30</f>
        <v>0</v>
      </c>
      <c r="I30" s="620">
        <f t="shared" si="1"/>
        <v>0</v>
      </c>
      <c r="J30" s="620">
        <f t="shared" si="1"/>
        <v>0</v>
      </c>
      <c r="K30" s="621">
        <f>$G30*SUM(D30:F30)</f>
        <v>0</v>
      </c>
    </row>
    <row r="31" spans="1:11" s="631" customFormat="1">
      <c r="A31" s="804"/>
      <c r="B31" s="407"/>
      <c r="C31" s="291"/>
      <c r="D31" s="346"/>
      <c r="E31" s="346"/>
      <c r="F31" s="346"/>
      <c r="H31" s="620"/>
      <c r="I31" s="620"/>
      <c r="J31" s="620"/>
      <c r="K31" s="621"/>
    </row>
    <row r="32" spans="1:11" s="631" customFormat="1">
      <c r="A32" s="804" t="str">
        <f t="shared" ref="A32:A81" si="2">IF(ISTEXT(B32),MAX($A$1:$A31)+1,"")</f>
        <v/>
      </c>
      <c r="B32" s="407"/>
      <c r="C32" s="291"/>
      <c r="D32" s="346"/>
      <c r="E32" s="346"/>
      <c r="F32" s="346"/>
      <c r="H32" s="620"/>
      <c r="I32" s="620"/>
      <c r="J32" s="620"/>
      <c r="K32" s="621"/>
    </row>
    <row r="33" spans="1:11" ht="27.6">
      <c r="A33" s="804">
        <f t="shared" si="2"/>
        <v>10</v>
      </c>
      <c r="B33" s="809" t="s">
        <v>2315</v>
      </c>
      <c r="C33" s="656" t="s">
        <v>1424</v>
      </c>
      <c r="D33" s="811">
        <f>D6*0.6*0.4*1.2+D6*0.6*0.1*1.2</f>
        <v>7.2000000000000011</v>
      </c>
      <c r="E33" s="811">
        <f>E6*0.6*0.4*1.2+E6*0.6*0.1*1.2</f>
        <v>15.84</v>
      </c>
      <c r="F33" s="811">
        <f>F6*0.6*0.4*1.2+F6*0.6*0.1*1.2</f>
        <v>18.72</v>
      </c>
      <c r="G33" s="44"/>
      <c r="H33" s="620">
        <f>$G33*D33</f>
        <v>0</v>
      </c>
      <c r="I33" s="620">
        <f t="shared" si="1"/>
        <v>0</v>
      </c>
      <c r="J33" s="620">
        <f t="shared" si="1"/>
        <v>0</v>
      </c>
      <c r="K33" s="621">
        <f>$G33*SUM(D33:F33)</f>
        <v>0</v>
      </c>
    </row>
    <row r="34" spans="1:11">
      <c r="A34" s="808"/>
      <c r="G34" s="658"/>
      <c r="H34" s="620"/>
      <c r="I34" s="620"/>
      <c r="J34" s="620"/>
      <c r="K34" s="621"/>
    </row>
    <row r="35" spans="1:11">
      <c r="A35" s="808"/>
      <c r="G35" s="658"/>
      <c r="H35" s="620"/>
      <c r="I35" s="620"/>
      <c r="J35" s="620"/>
      <c r="K35" s="621"/>
    </row>
    <row r="36" spans="1:11" s="631" customFormat="1" ht="69">
      <c r="A36" s="804">
        <f t="shared" si="2"/>
        <v>11</v>
      </c>
      <c r="B36" s="407" t="s">
        <v>2684</v>
      </c>
      <c r="C36" s="291" t="s">
        <v>1811</v>
      </c>
      <c r="D36" s="346">
        <f>D6</f>
        <v>20</v>
      </c>
      <c r="E36" s="346">
        <f>E6</f>
        <v>44</v>
      </c>
      <c r="F36" s="346">
        <f>F6</f>
        <v>52</v>
      </c>
      <c r="G36" s="43"/>
      <c r="H36" s="620">
        <f>$G36*D36</f>
        <v>0</v>
      </c>
      <c r="I36" s="620">
        <f t="shared" si="1"/>
        <v>0</v>
      </c>
      <c r="J36" s="620">
        <f t="shared" si="1"/>
        <v>0</v>
      </c>
      <c r="K36" s="621">
        <f>$G36*SUM(D36:F36)</f>
        <v>0</v>
      </c>
    </row>
    <row r="37" spans="1:11" s="631" customFormat="1">
      <c r="A37" s="804" t="str">
        <f t="shared" si="2"/>
        <v/>
      </c>
      <c r="B37" s="407"/>
      <c r="C37" s="291"/>
      <c r="D37" s="346"/>
      <c r="E37" s="346"/>
      <c r="F37" s="346"/>
      <c r="H37" s="620"/>
      <c r="I37" s="620"/>
      <c r="J37" s="620"/>
      <c r="K37" s="621"/>
    </row>
    <row r="38" spans="1:11" s="631" customFormat="1">
      <c r="A38" s="804"/>
      <c r="B38" s="407"/>
      <c r="C38" s="291"/>
      <c r="D38" s="346"/>
      <c r="E38" s="346"/>
      <c r="F38" s="346"/>
      <c r="H38" s="620"/>
      <c r="I38" s="620"/>
      <c r="J38" s="620"/>
      <c r="K38" s="621"/>
    </row>
    <row r="39" spans="1:11" s="631" customFormat="1" ht="27.6">
      <c r="A39" s="804">
        <f t="shared" si="2"/>
        <v>12</v>
      </c>
      <c r="B39" s="407" t="s">
        <v>2685</v>
      </c>
      <c r="C39" s="643" t="s">
        <v>416</v>
      </c>
      <c r="D39" s="626">
        <v>0</v>
      </c>
      <c r="E39" s="626">
        <v>1</v>
      </c>
      <c r="F39" s="626">
        <v>1</v>
      </c>
      <c r="G39" s="43"/>
      <c r="H39" s="620">
        <f>$G39*D39</f>
        <v>0</v>
      </c>
      <c r="I39" s="620">
        <f t="shared" si="1"/>
        <v>0</v>
      </c>
      <c r="J39" s="620">
        <f t="shared" si="1"/>
        <v>0</v>
      </c>
      <c r="K39" s="621">
        <f>$G39*SUM(D39:F39)</f>
        <v>0</v>
      </c>
    </row>
    <row r="40" spans="1:11" s="631" customFormat="1">
      <c r="A40" s="804" t="str">
        <f t="shared" si="2"/>
        <v/>
      </c>
      <c r="B40" s="407"/>
      <c r="C40" s="643"/>
      <c r="D40" s="626"/>
      <c r="E40" s="626"/>
      <c r="F40" s="626"/>
      <c r="H40" s="620"/>
      <c r="I40" s="620"/>
      <c r="J40" s="620"/>
      <c r="K40" s="621"/>
    </row>
    <row r="41" spans="1:11" s="631" customFormat="1">
      <c r="A41" s="804" t="str">
        <f t="shared" si="2"/>
        <v/>
      </c>
      <c r="B41" s="407"/>
      <c r="C41" s="643"/>
      <c r="D41" s="626"/>
      <c r="E41" s="626"/>
      <c r="F41" s="626"/>
      <c r="H41" s="620"/>
      <c r="I41" s="620"/>
      <c r="J41" s="620"/>
      <c r="K41" s="621"/>
    </row>
    <row r="42" spans="1:11" s="631" customFormat="1" ht="27.6">
      <c r="A42" s="804">
        <f t="shared" si="2"/>
        <v>13</v>
      </c>
      <c r="B42" s="407" t="s">
        <v>2686</v>
      </c>
      <c r="C42" s="643" t="s">
        <v>416</v>
      </c>
      <c r="D42" s="626">
        <v>0</v>
      </c>
      <c r="E42" s="626">
        <v>1</v>
      </c>
      <c r="F42" s="626">
        <v>1</v>
      </c>
      <c r="G42" s="43"/>
      <c r="H42" s="620">
        <f>$G42*D42</f>
        <v>0</v>
      </c>
      <c r="I42" s="620">
        <f t="shared" si="1"/>
        <v>0</v>
      </c>
      <c r="J42" s="620">
        <f t="shared" si="1"/>
        <v>0</v>
      </c>
      <c r="K42" s="621">
        <f>$G42*SUM(D42:F42)</f>
        <v>0</v>
      </c>
    </row>
    <row r="43" spans="1:11" s="631" customFormat="1">
      <c r="A43" s="804"/>
      <c r="B43" s="407"/>
      <c r="C43" s="643"/>
      <c r="D43" s="626"/>
      <c r="E43" s="626"/>
      <c r="F43" s="626"/>
      <c r="H43" s="620"/>
      <c r="I43" s="620"/>
      <c r="J43" s="620"/>
      <c r="K43" s="621"/>
    </row>
    <row r="44" spans="1:11" s="631" customFormat="1">
      <c r="A44" s="633"/>
      <c r="B44" s="407"/>
      <c r="C44" s="291"/>
      <c r="D44" s="346"/>
      <c r="E44" s="346"/>
      <c r="F44" s="346"/>
      <c r="H44" s="620"/>
      <c r="I44" s="620"/>
      <c r="J44" s="620"/>
      <c r="K44" s="621"/>
    </row>
    <row r="45" spans="1:11" s="631" customFormat="1">
      <c r="A45" s="804">
        <f t="shared" si="2"/>
        <v>14</v>
      </c>
      <c r="B45" s="407" t="s">
        <v>2317</v>
      </c>
      <c r="C45" s="643" t="s">
        <v>374</v>
      </c>
      <c r="D45" s="626">
        <v>0</v>
      </c>
      <c r="E45" s="626">
        <v>4</v>
      </c>
      <c r="F45" s="626">
        <v>5</v>
      </c>
      <c r="G45" s="43"/>
      <c r="H45" s="620">
        <f>$G45*D45</f>
        <v>0</v>
      </c>
      <c r="I45" s="620">
        <f t="shared" si="1"/>
        <v>0</v>
      </c>
      <c r="J45" s="620">
        <f t="shared" si="1"/>
        <v>0</v>
      </c>
      <c r="K45" s="621">
        <f>$G45*SUM(D45:F45)</f>
        <v>0</v>
      </c>
    </row>
    <row r="46" spans="1:11" s="631" customFormat="1">
      <c r="A46" s="804"/>
      <c r="B46" s="407"/>
      <c r="C46" s="643"/>
      <c r="D46" s="626"/>
      <c r="E46" s="626"/>
      <c r="F46" s="626"/>
      <c r="H46" s="620"/>
      <c r="I46" s="620"/>
      <c r="J46" s="620"/>
      <c r="K46" s="621"/>
    </row>
    <row r="47" spans="1:11" s="631" customFormat="1">
      <c r="A47" s="807"/>
      <c r="B47" s="407"/>
      <c r="C47" s="643"/>
      <c r="D47" s="626"/>
      <c r="E47" s="626"/>
      <c r="F47" s="626"/>
      <c r="H47" s="620"/>
      <c r="I47" s="620"/>
      <c r="J47" s="620"/>
      <c r="K47" s="621"/>
    </row>
    <row r="48" spans="1:11" s="631" customFormat="1" ht="27.6">
      <c r="A48" s="804">
        <f t="shared" si="2"/>
        <v>15</v>
      </c>
      <c r="B48" s="407" t="s">
        <v>2318</v>
      </c>
      <c r="C48" s="643" t="s">
        <v>374</v>
      </c>
      <c r="D48" s="626">
        <f>D45</f>
        <v>0</v>
      </c>
      <c r="E48" s="626">
        <f>E45</f>
        <v>4</v>
      </c>
      <c r="F48" s="626">
        <f>F45</f>
        <v>5</v>
      </c>
      <c r="G48" s="43"/>
      <c r="H48" s="620">
        <f>$G48*D48</f>
        <v>0</v>
      </c>
      <c r="I48" s="620">
        <f t="shared" si="1"/>
        <v>0</v>
      </c>
      <c r="J48" s="620">
        <f t="shared" si="1"/>
        <v>0</v>
      </c>
      <c r="K48" s="621">
        <f>$G48*SUM(D48:F48)</f>
        <v>0</v>
      </c>
    </row>
    <row r="49" spans="1:11" s="631" customFormat="1">
      <c r="A49" s="806"/>
      <c r="B49" s="407"/>
      <c r="C49" s="643"/>
      <c r="D49" s="626"/>
      <c r="E49" s="626"/>
      <c r="F49" s="626"/>
      <c r="H49" s="620"/>
      <c r="I49" s="620"/>
      <c r="J49" s="620"/>
      <c r="K49" s="621"/>
    </row>
    <row r="50" spans="1:11" s="631" customFormat="1">
      <c r="A50" s="654"/>
      <c r="B50" s="407"/>
      <c r="C50" s="643"/>
      <c r="D50" s="626"/>
      <c r="E50" s="626"/>
      <c r="F50" s="626"/>
      <c r="H50" s="620"/>
      <c r="I50" s="620"/>
      <c r="J50" s="620"/>
      <c r="K50" s="621"/>
    </row>
    <row r="51" spans="1:11" s="631" customFormat="1">
      <c r="A51" s="804">
        <f t="shared" si="2"/>
        <v>16</v>
      </c>
      <c r="B51" s="407" t="s">
        <v>2319</v>
      </c>
      <c r="C51" s="643" t="s">
        <v>374</v>
      </c>
      <c r="D51" s="626">
        <f>D48</f>
        <v>0</v>
      </c>
      <c r="E51" s="626">
        <f>E48</f>
        <v>4</v>
      </c>
      <c r="F51" s="626">
        <f>F48</f>
        <v>5</v>
      </c>
      <c r="G51" s="43"/>
      <c r="H51" s="620">
        <f>$G51*D51</f>
        <v>0</v>
      </c>
      <c r="I51" s="620">
        <f t="shared" si="1"/>
        <v>0</v>
      </c>
      <c r="J51" s="620">
        <f t="shared" si="1"/>
        <v>0</v>
      </c>
      <c r="K51" s="621">
        <f>$G51*SUM(D51:F51)</f>
        <v>0</v>
      </c>
    </row>
    <row r="52" spans="1:11" s="631" customFormat="1">
      <c r="A52" s="805"/>
      <c r="B52" s="407"/>
      <c r="C52" s="643"/>
      <c r="D52" s="626"/>
      <c r="E52" s="626"/>
      <c r="F52" s="626"/>
      <c r="H52" s="620"/>
      <c r="I52" s="620"/>
      <c r="J52" s="620"/>
      <c r="K52" s="621"/>
    </row>
    <row r="53" spans="1:11" s="631" customFormat="1">
      <c r="A53" s="805"/>
      <c r="B53" s="407"/>
      <c r="C53" s="291"/>
      <c r="D53" s="346"/>
      <c r="E53" s="346"/>
      <c r="F53" s="346"/>
      <c r="H53" s="620"/>
      <c r="I53" s="620"/>
      <c r="J53" s="620"/>
      <c r="K53" s="621"/>
    </row>
    <row r="54" spans="1:11" s="631" customFormat="1" ht="27.6">
      <c r="A54" s="804">
        <f t="shared" si="2"/>
        <v>17</v>
      </c>
      <c r="B54" s="407" t="s">
        <v>2320</v>
      </c>
      <c r="C54" s="291" t="s">
        <v>374</v>
      </c>
      <c r="D54" s="346">
        <f>D36*1.2</f>
        <v>24</v>
      </c>
      <c r="E54" s="346">
        <f>E36*1.2</f>
        <v>52.8</v>
      </c>
      <c r="F54" s="346">
        <f>F36*1.2</f>
        <v>62.4</v>
      </c>
      <c r="G54" s="43"/>
      <c r="H54" s="620">
        <f>$G54*D54</f>
        <v>0</v>
      </c>
      <c r="I54" s="620">
        <f t="shared" si="1"/>
        <v>0</v>
      </c>
      <c r="J54" s="620">
        <f t="shared" si="1"/>
        <v>0</v>
      </c>
      <c r="K54" s="621">
        <f>$G54*SUM(D54:F54)</f>
        <v>0</v>
      </c>
    </row>
    <row r="55" spans="1:11" s="631" customFormat="1">
      <c r="A55" s="805"/>
      <c r="B55" s="407"/>
      <c r="C55" s="291"/>
      <c r="D55" s="346"/>
      <c r="E55" s="346"/>
      <c r="F55" s="346"/>
      <c r="H55" s="620"/>
      <c r="I55" s="620"/>
      <c r="J55" s="620"/>
      <c r="K55" s="621"/>
    </row>
    <row r="56" spans="1:11" s="631" customFormat="1">
      <c r="A56" s="804"/>
      <c r="B56" s="407"/>
      <c r="C56" s="291"/>
      <c r="D56" s="346"/>
      <c r="E56" s="346"/>
      <c r="F56" s="346"/>
      <c r="H56" s="620"/>
      <c r="I56" s="620"/>
      <c r="J56" s="620"/>
      <c r="K56" s="621"/>
    </row>
    <row r="57" spans="1:11" s="631" customFormat="1">
      <c r="A57" s="804">
        <f t="shared" si="2"/>
        <v>18</v>
      </c>
      <c r="B57" s="407" t="s">
        <v>2321</v>
      </c>
      <c r="C57" s="291" t="s">
        <v>2322</v>
      </c>
      <c r="D57" s="346">
        <v>4</v>
      </c>
      <c r="E57" s="346">
        <v>4</v>
      </c>
      <c r="F57" s="346">
        <v>4</v>
      </c>
      <c r="G57" s="43"/>
      <c r="H57" s="620">
        <f>$G57*D57</f>
        <v>0</v>
      </c>
      <c r="I57" s="620">
        <f t="shared" si="1"/>
        <v>0</v>
      </c>
      <c r="J57" s="620">
        <f t="shared" si="1"/>
        <v>0</v>
      </c>
      <c r="K57" s="621">
        <f>$G57*SUM(D57:F57)</f>
        <v>0</v>
      </c>
    </row>
    <row r="58" spans="1:11" s="631" customFormat="1">
      <c r="A58" s="804"/>
      <c r="B58" s="407"/>
      <c r="C58" s="291"/>
      <c r="D58" s="346"/>
      <c r="E58" s="346"/>
      <c r="F58" s="346"/>
      <c r="H58" s="620"/>
      <c r="I58" s="620"/>
      <c r="J58" s="620"/>
      <c r="K58" s="621"/>
    </row>
    <row r="59" spans="1:11">
      <c r="B59" s="809" t="s">
        <v>2323</v>
      </c>
      <c r="D59" s="976"/>
      <c r="E59" s="976"/>
      <c r="F59" s="976"/>
      <c r="G59" s="631"/>
      <c r="H59" s="977">
        <f>SUM(H5:H58)</f>
        <v>0</v>
      </c>
      <c r="I59" s="977">
        <f t="shared" ref="I59:J59" si="3">SUM(I5:I58)</f>
        <v>0</v>
      </c>
      <c r="J59" s="977">
        <f t="shared" si="3"/>
        <v>0</v>
      </c>
      <c r="K59" s="977"/>
    </row>
    <row r="60" spans="1:11" s="631" customFormat="1">
      <c r="A60" s="633"/>
      <c r="B60" s="642"/>
      <c r="C60" s="291"/>
      <c r="D60" s="346"/>
      <c r="E60" s="346"/>
      <c r="F60" s="346"/>
      <c r="G60" s="682"/>
      <c r="H60" s="682"/>
      <c r="I60" s="682"/>
      <c r="J60" s="682"/>
      <c r="K60" s="621"/>
    </row>
    <row r="61" spans="1:11" s="1039" customFormat="1">
      <c r="A61" s="1033" t="s">
        <v>478</v>
      </c>
      <c r="B61" s="1034" t="s">
        <v>2687</v>
      </c>
      <c r="C61" s="1035"/>
      <c r="D61" s="1036"/>
      <c r="E61" s="1036"/>
      <c r="F61" s="1036"/>
      <c r="G61" s="1037"/>
      <c r="H61" s="1037"/>
      <c r="I61" s="1037"/>
      <c r="J61" s="1037"/>
      <c r="K61" s="1038"/>
    </row>
    <row r="62" spans="1:11">
      <c r="A62" s="805"/>
      <c r="G62" s="977"/>
      <c r="H62" s="977"/>
      <c r="I62" s="977"/>
      <c r="J62" s="977"/>
      <c r="K62" s="621"/>
    </row>
    <row r="63" spans="1:11" ht="82.5" customHeight="1">
      <c r="A63" s="805"/>
      <c r="B63" s="1041" t="s">
        <v>2688</v>
      </c>
      <c r="G63" s="977"/>
      <c r="H63" s="977"/>
      <c r="I63" s="977"/>
      <c r="J63" s="977"/>
      <c r="K63" s="621"/>
    </row>
    <row r="64" spans="1:11" ht="15" customHeight="1">
      <c r="A64" s="805"/>
      <c r="B64" s="1041"/>
      <c r="G64" s="977"/>
      <c r="H64" s="977"/>
      <c r="I64" s="977"/>
      <c r="J64" s="977"/>
      <c r="K64" s="621"/>
    </row>
    <row r="65" spans="1:11" s="1029" customFormat="1" ht="54.75" customHeight="1">
      <c r="A65" s="538">
        <f t="shared" si="2"/>
        <v>19</v>
      </c>
      <c r="B65" s="1017" t="s">
        <v>2689</v>
      </c>
      <c r="C65" s="755"/>
      <c r="D65" s="755"/>
      <c r="E65" s="755"/>
      <c r="F65" s="755"/>
      <c r="G65" s="620"/>
      <c r="H65" s="620"/>
      <c r="I65" s="620"/>
      <c r="J65" s="620"/>
      <c r="K65" s="621"/>
    </row>
    <row r="66" spans="1:11" s="746" customFormat="1">
      <c r="A66" s="804"/>
      <c r="B66" s="642" t="s">
        <v>2690</v>
      </c>
      <c r="C66" s="755"/>
      <c r="D66" s="755"/>
      <c r="E66" s="755"/>
      <c r="F66" s="755"/>
      <c r="G66" s="620"/>
      <c r="H66" s="620"/>
      <c r="I66" s="620"/>
      <c r="J66" s="620"/>
      <c r="K66" s="621"/>
    </row>
    <row r="67" spans="1:11" s="746" customFormat="1">
      <c r="A67" s="804"/>
      <c r="B67" s="642" t="s">
        <v>2691</v>
      </c>
      <c r="C67" s="755" t="s">
        <v>126</v>
      </c>
      <c r="D67" s="755">
        <v>0</v>
      </c>
      <c r="E67" s="755">
        <v>1</v>
      </c>
      <c r="F67" s="755">
        <v>1</v>
      </c>
      <c r="G67" s="47"/>
      <c r="H67" s="620">
        <f>$G67*D67</f>
        <v>0</v>
      </c>
      <c r="I67" s="620">
        <f t="shared" ref="I67:J91" si="4">$G67*E67</f>
        <v>0</v>
      </c>
      <c r="J67" s="620">
        <f t="shared" si="4"/>
        <v>0</v>
      </c>
      <c r="K67" s="621">
        <f>$G67*SUM(D67:F67)</f>
        <v>0</v>
      </c>
    </row>
    <row r="68" spans="1:11" s="746" customFormat="1">
      <c r="A68" s="804"/>
      <c r="B68" s="642"/>
      <c r="C68" s="755"/>
      <c r="D68" s="755"/>
      <c r="E68" s="755"/>
      <c r="F68" s="755"/>
      <c r="G68" s="620"/>
      <c r="H68" s="620"/>
      <c r="I68" s="620"/>
      <c r="J68" s="620"/>
      <c r="K68" s="621"/>
    </row>
    <row r="69" spans="1:11" s="746" customFormat="1">
      <c r="A69" s="804"/>
      <c r="B69" s="624"/>
      <c r="C69" s="755"/>
      <c r="D69" s="800"/>
      <c r="E69" s="800"/>
      <c r="F69" s="800"/>
      <c r="G69" s="620"/>
      <c r="H69" s="620"/>
      <c r="I69" s="620"/>
      <c r="J69" s="620"/>
      <c r="K69" s="621"/>
    </row>
    <row r="70" spans="1:11" s="1029" customFormat="1" ht="27.75" customHeight="1">
      <c r="A70" s="538">
        <f t="shared" si="2"/>
        <v>20</v>
      </c>
      <c r="B70" s="1017" t="s">
        <v>2692</v>
      </c>
      <c r="C70" s="1026"/>
      <c r="D70" s="1027"/>
      <c r="E70" s="1027"/>
      <c r="F70" s="1027"/>
      <c r="G70" s="620"/>
      <c r="H70" s="620"/>
      <c r="I70" s="620"/>
      <c r="J70" s="620"/>
      <c r="K70" s="621"/>
    </row>
    <row r="71" spans="1:11" s="1029" customFormat="1" ht="27.6">
      <c r="A71" s="1030"/>
      <c r="B71" s="1017" t="s">
        <v>2693</v>
      </c>
      <c r="C71" s="1026"/>
      <c r="D71" s="1027"/>
      <c r="E71" s="1027"/>
      <c r="F71" s="1027"/>
      <c r="G71" s="620"/>
      <c r="H71" s="620"/>
      <c r="I71" s="620"/>
      <c r="J71" s="620"/>
      <c r="K71" s="621"/>
    </row>
    <row r="72" spans="1:11" s="1029" customFormat="1">
      <c r="A72" s="1030"/>
      <c r="B72" s="642" t="s">
        <v>2694</v>
      </c>
      <c r="C72" s="755" t="s">
        <v>416</v>
      </c>
      <c r="D72" s="755">
        <v>0</v>
      </c>
      <c r="E72" s="755">
        <v>1</v>
      </c>
      <c r="F72" s="755">
        <v>1</v>
      </c>
      <c r="G72" s="47"/>
      <c r="H72" s="620">
        <f>$G72*D72</f>
        <v>0</v>
      </c>
      <c r="I72" s="620">
        <f t="shared" si="4"/>
        <v>0</v>
      </c>
      <c r="J72" s="620">
        <f t="shared" si="4"/>
        <v>0</v>
      </c>
      <c r="K72" s="621">
        <f>$G72*SUM(D72:F72)</f>
        <v>0</v>
      </c>
    </row>
    <row r="73" spans="1:11" s="746" customFormat="1">
      <c r="A73" s="804"/>
      <c r="B73" s="624"/>
      <c r="C73" s="755"/>
      <c r="D73" s="800"/>
      <c r="E73" s="800"/>
      <c r="F73" s="800"/>
      <c r="G73" s="620"/>
      <c r="H73" s="620"/>
      <c r="I73" s="620"/>
      <c r="J73" s="620"/>
      <c r="K73" s="621"/>
    </row>
    <row r="74" spans="1:11" s="1029" customFormat="1" ht="45" customHeight="1">
      <c r="A74" s="538">
        <f t="shared" si="2"/>
        <v>21</v>
      </c>
      <c r="B74" s="1017" t="s">
        <v>2695</v>
      </c>
      <c r="C74" s="1026"/>
      <c r="D74" s="1027"/>
      <c r="E74" s="1027"/>
      <c r="F74" s="1027"/>
      <c r="G74" s="620"/>
      <c r="H74" s="620"/>
      <c r="I74" s="620"/>
      <c r="J74" s="620"/>
      <c r="K74" s="621"/>
    </row>
    <row r="75" spans="1:11" s="1029" customFormat="1">
      <c r="A75" s="1030"/>
      <c r="B75" s="1017" t="s">
        <v>2696</v>
      </c>
      <c r="C75" s="755" t="s">
        <v>416</v>
      </c>
      <c r="D75" s="755">
        <v>1</v>
      </c>
      <c r="E75" s="755">
        <v>1</v>
      </c>
      <c r="F75" s="755">
        <v>0</v>
      </c>
      <c r="G75" s="47"/>
      <c r="H75" s="620">
        <f>$G75*D75</f>
        <v>0</v>
      </c>
      <c r="I75" s="620">
        <f t="shared" si="4"/>
        <v>0</v>
      </c>
      <c r="J75" s="620">
        <f t="shared" si="4"/>
        <v>0</v>
      </c>
      <c r="K75" s="621">
        <f>$G75*SUM(D75:F75)</f>
        <v>0</v>
      </c>
    </row>
    <row r="76" spans="1:11" s="746" customFormat="1">
      <c r="A76" s="804"/>
      <c r="B76" s="624"/>
      <c r="C76" s="755"/>
      <c r="D76" s="800"/>
      <c r="E76" s="800"/>
      <c r="F76" s="800"/>
      <c r="G76" s="620"/>
      <c r="H76" s="620"/>
      <c r="I76" s="620"/>
      <c r="J76" s="620"/>
      <c r="K76" s="621"/>
    </row>
    <row r="77" spans="1:11" s="1029" customFormat="1" ht="27.75" customHeight="1">
      <c r="A77" s="538">
        <f t="shared" si="2"/>
        <v>22</v>
      </c>
      <c r="B77" s="1017" t="s">
        <v>2697</v>
      </c>
      <c r="C77" s="1026"/>
      <c r="D77" s="1027"/>
      <c r="E77" s="1027"/>
      <c r="F77" s="1027"/>
      <c r="G77" s="620"/>
      <c r="H77" s="620"/>
      <c r="I77" s="620"/>
      <c r="J77" s="620"/>
      <c r="K77" s="621"/>
    </row>
    <row r="78" spans="1:11" s="1029" customFormat="1">
      <c r="A78" s="1030"/>
      <c r="B78" s="1017" t="s">
        <v>2698</v>
      </c>
      <c r="C78" s="1026"/>
      <c r="D78" s="1027"/>
      <c r="E78" s="1027"/>
      <c r="F78" s="1027"/>
      <c r="G78" s="620"/>
      <c r="H78" s="620"/>
      <c r="I78" s="620"/>
      <c r="J78" s="620"/>
      <c r="K78" s="621"/>
    </row>
    <row r="79" spans="1:11" s="1029" customFormat="1">
      <c r="A79" s="1030"/>
      <c r="B79" s="642" t="s">
        <v>2694</v>
      </c>
      <c r="C79" s="755" t="s">
        <v>416</v>
      </c>
      <c r="D79" s="755">
        <v>1</v>
      </c>
      <c r="E79" s="755">
        <v>3</v>
      </c>
      <c r="F79" s="755">
        <v>2</v>
      </c>
      <c r="G79" s="47"/>
      <c r="H79" s="620">
        <f>$G79*D79</f>
        <v>0</v>
      </c>
      <c r="I79" s="620">
        <f t="shared" si="4"/>
        <v>0</v>
      </c>
      <c r="J79" s="620">
        <f t="shared" si="4"/>
        <v>0</v>
      </c>
      <c r="K79" s="621">
        <f>$G79*SUM(D79:F79)</f>
        <v>0</v>
      </c>
    </row>
    <row r="80" spans="1:11" s="746" customFormat="1">
      <c r="A80" s="804"/>
      <c r="B80" s="624"/>
      <c r="C80" s="755"/>
      <c r="D80" s="800"/>
      <c r="E80" s="800"/>
      <c r="F80" s="800"/>
      <c r="G80" s="620"/>
      <c r="H80" s="620"/>
      <c r="I80" s="620"/>
      <c r="J80" s="620"/>
      <c r="K80" s="621"/>
    </row>
    <row r="81" spans="1:11" s="1029" customFormat="1" ht="27.75" customHeight="1">
      <c r="A81" s="538">
        <f t="shared" si="2"/>
        <v>23</v>
      </c>
      <c r="B81" s="1017" t="s">
        <v>2699</v>
      </c>
      <c r="C81" s="1026"/>
      <c r="D81" s="1027"/>
      <c r="E81" s="1027"/>
      <c r="F81" s="1027"/>
      <c r="G81" s="620"/>
      <c r="H81" s="620"/>
      <c r="I81" s="620"/>
      <c r="J81" s="620"/>
      <c r="K81" s="621"/>
    </row>
    <row r="82" spans="1:11" s="1029" customFormat="1">
      <c r="A82" s="1030"/>
      <c r="B82" s="1017" t="s">
        <v>2696</v>
      </c>
      <c r="C82" s="1026"/>
      <c r="D82" s="1027"/>
      <c r="E82" s="1027"/>
      <c r="F82" s="1027"/>
      <c r="G82" s="620"/>
      <c r="H82" s="620"/>
      <c r="I82" s="620"/>
      <c r="J82" s="620"/>
      <c r="K82" s="621"/>
    </row>
    <row r="83" spans="1:11" s="1029" customFormat="1">
      <c r="A83" s="1030"/>
      <c r="B83" s="642" t="s">
        <v>2694</v>
      </c>
      <c r="C83" s="755" t="s">
        <v>416</v>
      </c>
      <c r="D83" s="755">
        <v>1</v>
      </c>
      <c r="E83" s="755">
        <v>0</v>
      </c>
      <c r="F83" s="755">
        <v>1</v>
      </c>
      <c r="G83" s="47"/>
      <c r="H83" s="620">
        <f>$G83*D83</f>
        <v>0</v>
      </c>
      <c r="I83" s="620">
        <f t="shared" si="4"/>
        <v>0</v>
      </c>
      <c r="J83" s="620">
        <f t="shared" si="4"/>
        <v>0</v>
      </c>
      <c r="K83" s="621">
        <f>$G83*SUM(D83:F83)</f>
        <v>0</v>
      </c>
    </row>
    <row r="84" spans="1:11" s="746" customFormat="1">
      <c r="A84" s="804"/>
      <c r="B84" s="624"/>
      <c r="C84" s="755"/>
      <c r="D84" s="800"/>
      <c r="E84" s="800"/>
      <c r="F84" s="800"/>
      <c r="G84" s="620"/>
      <c r="H84" s="620"/>
      <c r="I84" s="620"/>
      <c r="J84" s="620"/>
      <c r="K84" s="621"/>
    </row>
    <row r="85" spans="1:11" s="1029" customFormat="1" ht="52.5" customHeight="1">
      <c r="A85" s="538">
        <f>IF(ISTEXT(B85),MAX($A$1:$A81)+1,"")</f>
        <v>24</v>
      </c>
      <c r="B85" s="1017" t="s">
        <v>2700</v>
      </c>
      <c r="C85" s="1026"/>
      <c r="D85" s="1027"/>
      <c r="E85" s="1027"/>
      <c r="F85" s="1027"/>
      <c r="G85" s="620"/>
      <c r="H85" s="620"/>
      <c r="I85" s="620"/>
      <c r="J85" s="620"/>
      <c r="K85" s="621"/>
    </row>
    <row r="86" spans="1:11" s="1029" customFormat="1">
      <c r="A86" s="1030"/>
      <c r="B86" s="642" t="s">
        <v>2694</v>
      </c>
      <c r="C86" s="755" t="s">
        <v>1811</v>
      </c>
      <c r="D86" s="346">
        <v>22</v>
      </c>
      <c r="E86" s="346">
        <v>48</v>
      </c>
      <c r="F86" s="346">
        <v>57</v>
      </c>
      <c r="G86" s="47"/>
      <c r="H86" s="620">
        <f>$G86*D86</f>
        <v>0</v>
      </c>
      <c r="I86" s="620">
        <f t="shared" si="4"/>
        <v>0</v>
      </c>
      <c r="J86" s="620">
        <f t="shared" si="4"/>
        <v>0</v>
      </c>
      <c r="K86" s="621">
        <f>$G86*SUM(D86:F86)</f>
        <v>0</v>
      </c>
    </row>
    <row r="87" spans="1:11" s="1029" customFormat="1">
      <c r="A87" s="1030"/>
      <c r="B87" s="642"/>
      <c r="C87" s="755"/>
      <c r="D87" s="755"/>
      <c r="E87" s="755"/>
      <c r="F87" s="755"/>
      <c r="G87" s="620"/>
      <c r="H87" s="620"/>
      <c r="I87" s="620"/>
      <c r="J87" s="620"/>
      <c r="K87" s="621"/>
    </row>
    <row r="88" spans="1:11" s="746" customFormat="1">
      <c r="A88" s="804"/>
      <c r="B88" s="624"/>
      <c r="C88" s="755"/>
      <c r="D88" s="800"/>
      <c r="E88" s="800"/>
      <c r="F88" s="800"/>
      <c r="G88" s="620"/>
      <c r="H88" s="620"/>
      <c r="I88" s="620"/>
      <c r="J88" s="620"/>
      <c r="K88" s="621"/>
    </row>
    <row r="89" spans="1:11" s="1029" customFormat="1" ht="41.25" customHeight="1">
      <c r="A89" s="538">
        <f>IF(ISTEXT(B89),MAX($A$1:$A88)+1,"")</f>
        <v>25</v>
      </c>
      <c r="B89" s="1017" t="s">
        <v>2701</v>
      </c>
      <c r="C89" s="1026"/>
      <c r="D89" s="1027"/>
      <c r="E89" s="1027"/>
      <c r="F89" s="1027"/>
      <c r="G89" s="620"/>
      <c r="H89" s="620"/>
      <c r="I89" s="620"/>
      <c r="J89" s="620"/>
      <c r="K89" s="621"/>
    </row>
    <row r="90" spans="1:11" s="1029" customFormat="1" ht="16.5" customHeight="1">
      <c r="A90" s="1030"/>
      <c r="B90" s="1017" t="s">
        <v>2702</v>
      </c>
      <c r="C90" s="1026"/>
      <c r="D90" s="1027"/>
      <c r="E90" s="1027"/>
      <c r="F90" s="1027"/>
      <c r="G90" s="620"/>
      <c r="H90" s="620"/>
      <c r="I90" s="620"/>
      <c r="J90" s="620"/>
      <c r="K90" s="621"/>
    </row>
    <row r="91" spans="1:11" s="1029" customFormat="1">
      <c r="A91" s="1030"/>
      <c r="B91" s="1017" t="s">
        <v>2703</v>
      </c>
      <c r="C91" s="755" t="s">
        <v>416</v>
      </c>
      <c r="D91" s="755">
        <v>1</v>
      </c>
      <c r="E91" s="755">
        <v>2</v>
      </c>
      <c r="F91" s="755">
        <v>1</v>
      </c>
      <c r="G91" s="47"/>
      <c r="H91" s="620">
        <f>$G91*D91</f>
        <v>0</v>
      </c>
      <c r="I91" s="620">
        <f t="shared" si="4"/>
        <v>0</v>
      </c>
      <c r="J91" s="620">
        <f t="shared" si="4"/>
        <v>0</v>
      </c>
      <c r="K91" s="621">
        <f>$G91*SUM(D91:F91)</f>
        <v>0</v>
      </c>
    </row>
    <row r="92" spans="1:11" s="1029" customFormat="1">
      <c r="A92" s="1030"/>
      <c r="B92" s="642"/>
      <c r="C92" s="755"/>
      <c r="D92" s="755"/>
      <c r="E92" s="755"/>
      <c r="F92" s="755"/>
      <c r="G92" s="620"/>
      <c r="H92" s="620"/>
      <c r="I92" s="620"/>
      <c r="J92" s="620"/>
      <c r="K92" s="621"/>
    </row>
    <row r="93" spans="1:11" s="1029" customFormat="1">
      <c r="A93" s="1030"/>
      <c r="B93" s="642"/>
      <c r="C93" s="755"/>
      <c r="D93" s="755"/>
      <c r="E93" s="755"/>
      <c r="F93" s="755"/>
      <c r="G93" s="620"/>
      <c r="H93" s="620"/>
      <c r="I93" s="620"/>
      <c r="J93" s="620"/>
      <c r="K93" s="621"/>
    </row>
    <row r="94" spans="1:11" s="1008" customFormat="1">
      <c r="A94" s="538">
        <f>IF(ISTEXT(B94),MAX($A$1:$A93)+1,"")</f>
        <v>26</v>
      </c>
      <c r="B94" s="873" t="s">
        <v>2704</v>
      </c>
      <c r="C94" s="1009"/>
      <c r="D94" s="1010"/>
      <c r="E94" s="1010"/>
      <c r="F94" s="1010"/>
      <c r="G94" s="620"/>
      <c r="H94" s="620"/>
      <c r="I94" s="620"/>
      <c r="J94" s="620"/>
      <c r="K94" s="621"/>
    </row>
    <row r="95" spans="1:11" s="1008" customFormat="1" ht="69">
      <c r="A95" s="1006" t="s">
        <v>1742</v>
      </c>
      <c r="B95" s="873" t="s">
        <v>2705</v>
      </c>
      <c r="C95" s="1009"/>
      <c r="D95" s="1010"/>
      <c r="E95" s="1010"/>
      <c r="F95" s="1010"/>
      <c r="G95" s="620"/>
      <c r="H95" s="620"/>
      <c r="I95" s="620"/>
      <c r="J95" s="620"/>
      <c r="K95" s="621"/>
    </row>
    <row r="96" spans="1:11" s="1008" customFormat="1" ht="27.6">
      <c r="A96" s="1006" t="s">
        <v>1742</v>
      </c>
      <c r="B96" s="873" t="s">
        <v>2706</v>
      </c>
      <c r="C96" s="1009"/>
      <c r="D96" s="1010"/>
      <c r="E96" s="1010"/>
      <c r="F96" s="1010"/>
      <c r="G96" s="620"/>
      <c r="H96" s="620"/>
      <c r="I96" s="620"/>
      <c r="J96" s="620"/>
      <c r="K96" s="621"/>
    </row>
    <row r="97" spans="1:11" s="1008" customFormat="1" ht="41.4">
      <c r="A97" s="1006" t="s">
        <v>1742</v>
      </c>
      <c r="B97" s="873" t="s">
        <v>2707</v>
      </c>
      <c r="C97" s="1009"/>
      <c r="D97" s="1010"/>
      <c r="E97" s="1010"/>
      <c r="F97" s="1010"/>
      <c r="G97" s="620"/>
      <c r="H97" s="620"/>
      <c r="I97" s="620"/>
      <c r="J97" s="620"/>
      <c r="K97" s="621"/>
    </row>
    <row r="98" spans="1:11" s="1014" customFormat="1">
      <c r="A98" s="654" t="s">
        <v>1742</v>
      </c>
      <c r="B98" s="873" t="s">
        <v>2708</v>
      </c>
      <c r="C98" s="1011"/>
      <c r="D98" s="1012"/>
      <c r="E98" s="1012"/>
      <c r="F98" s="1012"/>
      <c r="G98" s="620"/>
      <c r="H98" s="620"/>
      <c r="I98" s="620"/>
      <c r="J98" s="620"/>
      <c r="K98" s="621"/>
    </row>
    <row r="99" spans="1:11" s="1014" customFormat="1">
      <c r="A99" s="654" t="s">
        <v>1742</v>
      </c>
      <c r="B99" s="873" t="s">
        <v>2709</v>
      </c>
      <c r="C99" s="1011"/>
      <c r="D99" s="1012"/>
      <c r="E99" s="1012"/>
      <c r="F99" s="1012"/>
      <c r="G99" s="620"/>
      <c r="H99" s="620"/>
      <c r="I99" s="620"/>
      <c r="J99" s="620"/>
      <c r="K99" s="621"/>
    </row>
    <row r="100" spans="1:11" s="1014" customFormat="1">
      <c r="A100" s="654" t="s">
        <v>1742</v>
      </c>
      <c r="B100" s="873" t="s">
        <v>2710</v>
      </c>
      <c r="C100" s="755" t="s">
        <v>126</v>
      </c>
      <c r="D100" s="755">
        <v>1</v>
      </c>
      <c r="E100" s="755">
        <v>2</v>
      </c>
      <c r="F100" s="755">
        <v>1</v>
      </c>
      <c r="G100" s="47"/>
      <c r="H100" s="620">
        <f>$G100*D100</f>
        <v>0</v>
      </c>
      <c r="I100" s="620">
        <f t="shared" ref="I100:J110" si="5">$G100*E100</f>
        <v>0</v>
      </c>
      <c r="J100" s="620">
        <f t="shared" si="5"/>
        <v>0</v>
      </c>
      <c r="K100" s="621">
        <f>$G100*SUM(D100:F100)</f>
        <v>0</v>
      </c>
    </row>
    <row r="101" spans="1:11" s="1014" customFormat="1">
      <c r="A101" s="654"/>
      <c r="B101" s="873"/>
      <c r="C101" s="755"/>
      <c r="D101" s="755"/>
      <c r="E101" s="755"/>
      <c r="F101" s="755"/>
      <c r="G101" s="620"/>
      <c r="H101" s="620"/>
      <c r="I101" s="620"/>
      <c r="J101" s="620"/>
      <c r="K101" s="621"/>
    </row>
    <row r="102" spans="1:11" s="746" customFormat="1">
      <c r="A102" s="804"/>
      <c r="B102" s="624"/>
      <c r="C102" s="755"/>
      <c r="D102" s="800"/>
      <c r="E102" s="800"/>
      <c r="F102" s="800"/>
      <c r="G102" s="620"/>
      <c r="H102" s="620"/>
      <c r="I102" s="620"/>
      <c r="J102" s="620"/>
      <c r="K102" s="621"/>
    </row>
    <row r="103" spans="1:11" s="1029" customFormat="1" ht="40.5" customHeight="1">
      <c r="A103" s="538">
        <f>IF(ISTEXT(B103),MAX($A$1:$A102)+1,"")</f>
        <v>27</v>
      </c>
      <c r="B103" s="1017" t="s">
        <v>2711</v>
      </c>
      <c r="C103" s="1026"/>
      <c r="D103" s="1027"/>
      <c r="E103" s="1027"/>
      <c r="F103" s="1027"/>
      <c r="G103" s="620"/>
      <c r="H103" s="620"/>
      <c r="I103" s="620"/>
      <c r="J103" s="620"/>
      <c r="K103" s="621"/>
    </row>
    <row r="104" spans="1:11" s="1029" customFormat="1" ht="27.6">
      <c r="A104" s="1030"/>
      <c r="B104" s="1017" t="s">
        <v>2712</v>
      </c>
      <c r="C104" s="755" t="s">
        <v>126</v>
      </c>
      <c r="D104" s="755">
        <v>1</v>
      </c>
      <c r="E104" s="755">
        <v>1</v>
      </c>
      <c r="F104" s="755">
        <v>1</v>
      </c>
      <c r="G104" s="47"/>
      <c r="H104" s="620">
        <f>$G104*D104</f>
        <v>0</v>
      </c>
      <c r="I104" s="620">
        <f t="shared" si="5"/>
        <v>0</v>
      </c>
      <c r="J104" s="620">
        <f t="shared" si="5"/>
        <v>0</v>
      </c>
      <c r="K104" s="621">
        <f>$G104*SUM(D104:F104)</f>
        <v>0</v>
      </c>
    </row>
    <row r="105" spans="1:11" s="1029" customFormat="1">
      <c r="A105" s="1030"/>
      <c r="B105" s="642"/>
      <c r="C105" s="755"/>
      <c r="D105" s="755"/>
      <c r="E105" s="755"/>
      <c r="F105" s="755"/>
      <c r="G105" s="620"/>
      <c r="H105" s="620"/>
      <c r="I105" s="620"/>
      <c r="J105" s="620"/>
      <c r="K105" s="621"/>
    </row>
    <row r="106" spans="1:11" s="746" customFormat="1">
      <c r="A106" s="804"/>
      <c r="B106" s="624"/>
      <c r="C106" s="755"/>
      <c r="D106" s="800"/>
      <c r="E106" s="800"/>
      <c r="F106" s="800"/>
      <c r="G106" s="620"/>
      <c r="H106" s="620"/>
      <c r="I106" s="620"/>
      <c r="J106" s="620"/>
      <c r="K106" s="621"/>
    </row>
    <row r="107" spans="1:11" s="1029" customFormat="1" ht="27.75" customHeight="1">
      <c r="A107" s="538">
        <f>IF(ISTEXT(B107),MAX($A$1:$A106)+1,"")</f>
        <v>28</v>
      </c>
      <c r="B107" s="1017" t="s">
        <v>2713</v>
      </c>
      <c r="C107" s="755" t="s">
        <v>126</v>
      </c>
      <c r="D107" s="755">
        <v>1</v>
      </c>
      <c r="E107" s="755">
        <v>1</v>
      </c>
      <c r="F107" s="755">
        <v>1</v>
      </c>
      <c r="G107" s="47"/>
      <c r="H107" s="620">
        <f>$G107*D107</f>
        <v>0</v>
      </c>
      <c r="I107" s="620">
        <f t="shared" si="5"/>
        <v>0</v>
      </c>
      <c r="J107" s="620">
        <f t="shared" si="5"/>
        <v>0</v>
      </c>
      <c r="K107" s="621">
        <f>$G107*SUM(D107:F107)</f>
        <v>0</v>
      </c>
    </row>
    <row r="108" spans="1:11" s="1029" customFormat="1">
      <c r="A108" s="1030"/>
      <c r="B108" s="642"/>
      <c r="C108" s="755"/>
      <c r="D108" s="755"/>
      <c r="E108" s="755"/>
      <c r="F108" s="755"/>
      <c r="G108" s="620"/>
      <c r="H108" s="620"/>
      <c r="I108" s="620"/>
      <c r="J108" s="620"/>
      <c r="K108" s="621"/>
    </row>
    <row r="109" spans="1:11" s="746" customFormat="1">
      <c r="A109" s="804"/>
      <c r="B109" s="624"/>
      <c r="C109" s="755"/>
      <c r="D109" s="800"/>
      <c r="E109" s="800"/>
      <c r="F109" s="800"/>
      <c r="G109" s="620"/>
      <c r="H109" s="620"/>
      <c r="I109" s="620"/>
      <c r="J109" s="620"/>
      <c r="K109" s="621"/>
    </row>
    <row r="110" spans="1:11" s="1029" customFormat="1" ht="39.75" customHeight="1">
      <c r="A110" s="538">
        <f>IF(ISTEXT(B110),MAX($A$1:$A109)+1,"")</f>
        <v>29</v>
      </c>
      <c r="B110" s="1017" t="s">
        <v>2714</v>
      </c>
      <c r="C110" s="755" t="s">
        <v>416</v>
      </c>
      <c r="D110" s="755">
        <v>1</v>
      </c>
      <c r="E110" s="755">
        <v>1</v>
      </c>
      <c r="F110" s="755">
        <v>1</v>
      </c>
      <c r="G110" s="47"/>
      <c r="H110" s="620">
        <f>$G110*D110</f>
        <v>0</v>
      </c>
      <c r="I110" s="620">
        <f t="shared" si="5"/>
        <v>0</v>
      </c>
      <c r="J110" s="620">
        <f t="shared" si="5"/>
        <v>0</v>
      </c>
      <c r="K110" s="621">
        <f>$G110*SUM(D110:F110)</f>
        <v>0</v>
      </c>
    </row>
    <row r="111" spans="1:11" s="631" customFormat="1">
      <c r="A111" s="804"/>
      <c r="B111" s="407"/>
      <c r="C111" s="291"/>
      <c r="D111" s="346"/>
      <c r="E111" s="346"/>
      <c r="F111" s="346"/>
      <c r="G111" s="620"/>
      <c r="H111" s="620"/>
      <c r="I111" s="620"/>
      <c r="J111" s="620"/>
      <c r="K111" s="621"/>
    </row>
    <row r="112" spans="1:11">
      <c r="B112" s="809" t="s">
        <v>2323</v>
      </c>
      <c r="D112" s="976"/>
      <c r="E112" s="976"/>
      <c r="F112" s="976"/>
      <c r="G112" s="977"/>
      <c r="H112" s="977">
        <f>SUM(H63:H111)</f>
        <v>0</v>
      </c>
      <c r="I112" s="977">
        <f>SUM(I63:I111)</f>
        <v>0</v>
      </c>
      <c r="J112" s="977">
        <f>SUM(J63:J111)</f>
        <v>0</v>
      </c>
      <c r="K112" s="977"/>
    </row>
    <row r="113" spans="1:11" s="1014" customFormat="1">
      <c r="A113" s="654"/>
      <c r="B113" s="873"/>
      <c r="C113" s="1011"/>
      <c r="D113" s="1012"/>
      <c r="E113" s="1012"/>
      <c r="F113" s="1012"/>
      <c r="G113" s="1013"/>
      <c r="H113" s="1013"/>
      <c r="I113" s="1013"/>
      <c r="J113" s="1013"/>
      <c r="K113" s="621"/>
    </row>
    <row r="114" spans="1:11" s="1039" customFormat="1">
      <c r="A114" s="1033" t="s">
        <v>2035</v>
      </c>
      <c r="B114" s="1034" t="s">
        <v>2715</v>
      </c>
      <c r="C114" s="1035"/>
      <c r="D114" s="1036"/>
      <c r="E114" s="1036"/>
      <c r="F114" s="1036"/>
      <c r="G114" s="1037"/>
      <c r="H114" s="1037"/>
      <c r="I114" s="1037"/>
      <c r="J114" s="1037"/>
      <c r="K114" s="1038"/>
    </row>
    <row r="115" spans="1:11">
      <c r="A115" s="805"/>
      <c r="G115" s="977"/>
      <c r="H115" s="977"/>
      <c r="I115" s="977"/>
      <c r="J115" s="977"/>
      <c r="K115" s="621"/>
    </row>
    <row r="116" spans="1:11" s="1029" customFormat="1" ht="69">
      <c r="A116" s="538">
        <f>IF(ISTEXT(B116),MAX($A$1:$A115)+1,"")</f>
        <v>30</v>
      </c>
      <c r="B116" s="629" t="s">
        <v>2716</v>
      </c>
      <c r="C116" s="1026"/>
      <c r="D116" s="1027"/>
      <c r="E116" s="1027"/>
      <c r="F116" s="1027"/>
      <c r="G116" s="1040"/>
      <c r="H116" s="1040"/>
      <c r="I116" s="1040"/>
      <c r="J116" s="1040"/>
      <c r="K116" s="1019"/>
    </row>
    <row r="117" spans="1:11" s="1029" customFormat="1" ht="29.25" customHeight="1">
      <c r="A117" s="1030"/>
      <c r="B117" s="629" t="s">
        <v>2717</v>
      </c>
      <c r="C117" s="1026"/>
      <c r="D117" s="1027"/>
      <c r="E117" s="1027"/>
      <c r="F117" s="1027"/>
      <c r="G117" s="1040"/>
      <c r="H117" s="1040"/>
      <c r="I117" s="1040"/>
      <c r="J117" s="1040"/>
      <c r="K117" s="1019"/>
    </row>
    <row r="118" spans="1:11" s="1029" customFormat="1" ht="132" customHeight="1">
      <c r="A118" s="1030"/>
      <c r="B118" s="629" t="s">
        <v>2718</v>
      </c>
      <c r="C118" s="1026"/>
      <c r="D118" s="1027"/>
      <c r="E118" s="1027"/>
      <c r="F118" s="1027"/>
      <c r="G118" s="1040"/>
      <c r="H118" s="1040"/>
      <c r="I118" s="1040"/>
      <c r="J118" s="1040"/>
      <c r="K118" s="1019"/>
    </row>
    <row r="119" spans="1:11" s="1029" customFormat="1">
      <c r="A119" s="1030"/>
      <c r="B119" s="629"/>
      <c r="C119" s="1026"/>
      <c r="D119" s="1027"/>
      <c r="E119" s="1027"/>
      <c r="F119" s="1027"/>
      <c r="G119" s="1028"/>
      <c r="H119" s="1028"/>
      <c r="I119" s="1028"/>
      <c r="J119" s="1028"/>
      <c r="K119" s="621"/>
    </row>
    <row r="120" spans="1:11" s="1029" customFormat="1">
      <c r="A120" s="1030"/>
      <c r="B120" s="642" t="s">
        <v>2719</v>
      </c>
      <c r="C120" s="755" t="s">
        <v>1811</v>
      </c>
      <c r="D120" s="755">
        <v>84</v>
      </c>
      <c r="E120" s="755">
        <v>298</v>
      </c>
      <c r="F120" s="755">
        <v>90</v>
      </c>
      <c r="G120" s="49"/>
      <c r="H120" s="620">
        <f t="shared" ref="H120:J183" si="6">$G120*D120</f>
        <v>0</v>
      </c>
      <c r="I120" s="620">
        <f t="shared" si="6"/>
        <v>0</v>
      </c>
      <c r="J120" s="620">
        <f t="shared" si="6"/>
        <v>0</v>
      </c>
      <c r="K120" s="621">
        <f t="shared" ref="K120:K183" si="7">$G120*SUM(D120:F120)</f>
        <v>0</v>
      </c>
    </row>
    <row r="121" spans="1:11" s="1029" customFormat="1">
      <c r="A121" s="1030"/>
      <c r="B121" s="642" t="s">
        <v>2720</v>
      </c>
      <c r="C121" s="755" t="s">
        <v>1811</v>
      </c>
      <c r="D121" s="755">
        <v>3</v>
      </c>
      <c r="E121" s="755">
        <v>5</v>
      </c>
      <c r="F121" s="755">
        <v>4</v>
      </c>
      <c r="G121" s="49"/>
      <c r="H121" s="620">
        <f t="shared" si="6"/>
        <v>0</v>
      </c>
      <c r="I121" s="620">
        <f t="shared" si="6"/>
        <v>0</v>
      </c>
      <c r="J121" s="620">
        <f t="shared" si="6"/>
        <v>0</v>
      </c>
      <c r="K121" s="621">
        <f t="shared" si="7"/>
        <v>0</v>
      </c>
    </row>
    <row r="122" spans="1:11" s="1029" customFormat="1">
      <c r="A122" s="1030"/>
      <c r="B122" s="642" t="s">
        <v>2721</v>
      </c>
      <c r="C122" s="755" t="s">
        <v>1811</v>
      </c>
      <c r="D122" s="755">
        <v>7</v>
      </c>
      <c r="E122" s="755">
        <v>6</v>
      </c>
      <c r="F122" s="755">
        <v>5</v>
      </c>
      <c r="G122" s="49"/>
      <c r="H122" s="620">
        <f t="shared" si="6"/>
        <v>0</v>
      </c>
      <c r="I122" s="620">
        <f t="shared" si="6"/>
        <v>0</v>
      </c>
      <c r="J122" s="620">
        <f t="shared" si="6"/>
        <v>0</v>
      </c>
      <c r="K122" s="621">
        <f t="shared" si="7"/>
        <v>0</v>
      </c>
    </row>
    <row r="123" spans="1:11" s="1029" customFormat="1">
      <c r="A123" s="1030"/>
      <c r="B123" s="642" t="s">
        <v>2722</v>
      </c>
      <c r="C123" s="755" t="s">
        <v>1811</v>
      </c>
      <c r="D123" s="755">
        <v>7</v>
      </c>
      <c r="E123" s="755">
        <v>7</v>
      </c>
      <c r="F123" s="755">
        <v>12</v>
      </c>
      <c r="G123" s="49"/>
      <c r="H123" s="620">
        <f t="shared" si="6"/>
        <v>0</v>
      </c>
      <c r="I123" s="620">
        <f t="shared" si="6"/>
        <v>0</v>
      </c>
      <c r="J123" s="620">
        <f t="shared" si="6"/>
        <v>0</v>
      </c>
      <c r="K123" s="621">
        <f t="shared" si="7"/>
        <v>0</v>
      </c>
    </row>
    <row r="124" spans="1:11" s="1029" customFormat="1">
      <c r="A124" s="1030"/>
      <c r="B124" s="642" t="s">
        <v>2723</v>
      </c>
      <c r="C124" s="755" t="s">
        <v>1811</v>
      </c>
      <c r="D124" s="755">
        <v>0</v>
      </c>
      <c r="E124" s="755">
        <v>17</v>
      </c>
      <c r="F124" s="755">
        <v>0</v>
      </c>
      <c r="G124" s="49"/>
      <c r="H124" s="620">
        <f t="shared" si="6"/>
        <v>0</v>
      </c>
      <c r="I124" s="620">
        <f t="shared" si="6"/>
        <v>0</v>
      </c>
      <c r="J124" s="620">
        <f t="shared" si="6"/>
        <v>0</v>
      </c>
      <c r="K124" s="621">
        <f t="shared" si="7"/>
        <v>0</v>
      </c>
    </row>
    <row r="125" spans="1:11" s="1029" customFormat="1">
      <c r="A125" s="1030"/>
      <c r="B125" s="642"/>
      <c r="C125" s="755"/>
      <c r="D125" s="755"/>
      <c r="E125" s="755"/>
      <c r="F125" s="755"/>
      <c r="G125" s="1028"/>
      <c r="H125" s="1028"/>
      <c r="I125" s="1028"/>
      <c r="J125" s="1028"/>
      <c r="K125" s="621"/>
    </row>
    <row r="126" spans="1:11">
      <c r="A126" s="805"/>
      <c r="G126" s="977"/>
      <c r="H126" s="977"/>
      <c r="I126" s="977"/>
      <c r="J126" s="977"/>
      <c r="K126" s="621"/>
    </row>
    <row r="127" spans="1:11" s="1008" customFormat="1" ht="27.6">
      <c r="A127" s="538">
        <f>IF(ISTEXT(B127),MAX($A$1:$A126)+1,"")</f>
        <v>31</v>
      </c>
      <c r="B127" s="1032" t="s">
        <v>2724</v>
      </c>
      <c r="C127" s="755"/>
      <c r="D127" s="755"/>
      <c r="E127" s="755"/>
      <c r="F127" s="755"/>
      <c r="G127" s="1007"/>
      <c r="H127" s="1007"/>
      <c r="I127" s="1007"/>
      <c r="J127" s="1007"/>
      <c r="K127" s="621"/>
    </row>
    <row r="128" spans="1:11" s="1008" customFormat="1">
      <c r="A128" s="538"/>
      <c r="B128" s="1032"/>
      <c r="C128" s="755"/>
      <c r="D128" s="755"/>
      <c r="E128" s="755"/>
      <c r="F128" s="755"/>
      <c r="G128" s="1007"/>
      <c r="H128" s="1007"/>
      <c r="I128" s="1007"/>
      <c r="J128" s="1007"/>
      <c r="K128" s="621"/>
    </row>
    <row r="129" spans="1:11" s="1008" customFormat="1" ht="15.6">
      <c r="A129" s="538"/>
      <c r="B129" s="1017" t="s">
        <v>2725</v>
      </c>
      <c r="C129" s="755"/>
      <c r="D129" s="755"/>
      <c r="E129" s="755"/>
      <c r="F129" s="755"/>
      <c r="G129" s="1007"/>
      <c r="H129" s="1007"/>
      <c r="I129" s="1007"/>
      <c r="J129" s="1007"/>
      <c r="K129" s="621"/>
    </row>
    <row r="130" spans="1:11" s="1008" customFormat="1" ht="15.6">
      <c r="A130" s="538"/>
      <c r="B130" s="1017" t="s">
        <v>2726</v>
      </c>
      <c r="C130" s="755"/>
      <c r="D130" s="755"/>
      <c r="E130" s="755"/>
      <c r="F130" s="755"/>
      <c r="G130" s="1007"/>
      <c r="H130" s="1007"/>
      <c r="I130" s="1007"/>
      <c r="J130" s="1007"/>
      <c r="K130" s="621"/>
    </row>
    <row r="131" spans="1:11" s="1008" customFormat="1" ht="15">
      <c r="A131" s="1006"/>
      <c r="B131" s="1017" t="s">
        <v>2727</v>
      </c>
      <c r="C131" s="755" t="s">
        <v>416</v>
      </c>
      <c r="D131" s="755">
        <v>8</v>
      </c>
      <c r="E131" s="755">
        <v>23</v>
      </c>
      <c r="F131" s="755">
        <v>9</v>
      </c>
      <c r="G131" s="50"/>
      <c r="H131" s="620">
        <f t="shared" si="6"/>
        <v>0</v>
      </c>
      <c r="I131" s="620">
        <f t="shared" si="6"/>
        <v>0</v>
      </c>
      <c r="J131" s="620">
        <f t="shared" si="6"/>
        <v>0</v>
      </c>
      <c r="K131" s="621">
        <f t="shared" si="7"/>
        <v>0</v>
      </c>
    </row>
    <row r="132" spans="1:11" s="1008" customFormat="1">
      <c r="A132" s="1006"/>
      <c r="B132" s="1017"/>
      <c r="C132" s="755"/>
      <c r="D132" s="755"/>
      <c r="E132" s="755"/>
      <c r="F132" s="755"/>
      <c r="G132" s="1007"/>
      <c r="H132" s="1007"/>
      <c r="I132" s="1007"/>
      <c r="J132" s="1007"/>
      <c r="K132" s="621"/>
    </row>
    <row r="133" spans="1:11" s="1008" customFormat="1">
      <c r="A133" s="1006"/>
      <c r="B133" s="1017" t="s">
        <v>2728</v>
      </c>
      <c r="C133" s="755"/>
      <c r="D133" s="755"/>
      <c r="E133" s="755"/>
      <c r="F133" s="755"/>
      <c r="G133" s="1007"/>
      <c r="H133" s="1007"/>
      <c r="I133" s="1007"/>
      <c r="J133" s="1007"/>
      <c r="K133" s="621"/>
    </row>
    <row r="134" spans="1:11" s="1008" customFormat="1" ht="27.6">
      <c r="A134" s="1006"/>
      <c r="B134" s="1017" t="s">
        <v>2729</v>
      </c>
      <c r="C134" s="755"/>
      <c r="D134" s="755"/>
      <c r="E134" s="755"/>
      <c r="F134" s="755"/>
      <c r="G134" s="1007"/>
      <c r="H134" s="1007"/>
      <c r="I134" s="1007"/>
      <c r="J134" s="1007"/>
      <c r="K134" s="621"/>
    </row>
    <row r="135" spans="1:11" s="1008" customFormat="1">
      <c r="A135" s="1006"/>
      <c r="B135" s="873"/>
      <c r="C135" s="755"/>
      <c r="D135" s="755"/>
      <c r="E135" s="755"/>
      <c r="F135" s="755"/>
      <c r="G135" s="1007"/>
      <c r="H135" s="1007"/>
      <c r="I135" s="1007"/>
      <c r="J135" s="1007"/>
      <c r="K135" s="621"/>
    </row>
    <row r="136" spans="1:11" s="1029" customFormat="1">
      <c r="A136" s="1030"/>
      <c r="B136" s="642"/>
      <c r="C136" s="1026"/>
      <c r="D136" s="1031"/>
      <c r="E136" s="1031"/>
      <c r="F136" s="1031"/>
      <c r="G136" s="1028"/>
      <c r="H136" s="1028"/>
      <c r="I136" s="1028"/>
      <c r="J136" s="1028"/>
      <c r="K136" s="621"/>
    </row>
    <row r="137" spans="1:11" s="1008" customFormat="1" ht="27.6">
      <c r="A137" s="538">
        <f>IF(ISTEXT(B137),MAX($A$1:$A136)+1,"")</f>
        <v>32</v>
      </c>
      <c r="B137" s="1032" t="s">
        <v>2730</v>
      </c>
      <c r="C137" s="755"/>
      <c r="D137" s="755"/>
      <c r="E137" s="755"/>
      <c r="F137" s="755"/>
      <c r="G137" s="1007"/>
      <c r="H137" s="1007"/>
      <c r="I137" s="1007"/>
      <c r="J137" s="1007"/>
      <c r="K137" s="621"/>
    </row>
    <row r="138" spans="1:11" s="1008" customFormat="1">
      <c r="A138" s="538"/>
      <c r="B138" s="1032"/>
      <c r="C138" s="755"/>
      <c r="D138" s="755"/>
      <c r="E138" s="755"/>
      <c r="F138" s="755"/>
      <c r="G138" s="1007"/>
      <c r="H138" s="1007"/>
      <c r="I138" s="1007"/>
      <c r="J138" s="1007"/>
      <c r="K138" s="621"/>
    </row>
    <row r="139" spans="1:11" s="1008" customFormat="1" ht="15.6">
      <c r="A139" s="538"/>
      <c r="B139" s="1017" t="s">
        <v>2726</v>
      </c>
      <c r="C139" s="755"/>
      <c r="D139" s="755"/>
      <c r="E139" s="755"/>
      <c r="F139" s="755"/>
      <c r="G139" s="1007"/>
      <c r="H139" s="1007"/>
      <c r="I139" s="1007"/>
      <c r="J139" s="1007"/>
      <c r="K139" s="621"/>
    </row>
    <row r="140" spans="1:11" s="1008" customFormat="1" ht="15">
      <c r="A140" s="538"/>
      <c r="B140" s="1017" t="s">
        <v>2731</v>
      </c>
      <c r="C140" s="755"/>
      <c r="D140" s="755"/>
      <c r="E140" s="755"/>
      <c r="F140" s="755"/>
      <c r="G140" s="1007"/>
      <c r="H140" s="1007"/>
      <c r="I140" s="1007"/>
      <c r="J140" s="1007"/>
      <c r="K140" s="621"/>
    </row>
    <row r="141" spans="1:11" s="1008" customFormat="1" ht="15">
      <c r="A141" s="1006"/>
      <c r="B141" s="1017" t="s">
        <v>2732</v>
      </c>
      <c r="C141" s="755" t="s">
        <v>416</v>
      </c>
      <c r="D141" s="755">
        <v>8</v>
      </c>
      <c r="E141" s="755">
        <v>23</v>
      </c>
      <c r="F141" s="755">
        <v>9</v>
      </c>
      <c r="G141" s="50"/>
      <c r="H141" s="620">
        <f t="shared" si="6"/>
        <v>0</v>
      </c>
      <c r="I141" s="620">
        <f t="shared" si="6"/>
        <v>0</v>
      </c>
      <c r="J141" s="620">
        <f t="shared" si="6"/>
        <v>0</v>
      </c>
      <c r="K141" s="621">
        <f t="shared" si="7"/>
        <v>0</v>
      </c>
    </row>
    <row r="142" spans="1:11" s="1008" customFormat="1">
      <c r="A142" s="1006"/>
      <c r="B142" s="1017"/>
      <c r="C142" s="755"/>
      <c r="D142" s="755"/>
      <c r="E142" s="755"/>
      <c r="F142" s="755"/>
      <c r="G142" s="1007"/>
      <c r="H142" s="1007"/>
      <c r="I142" s="1007"/>
      <c r="J142" s="1007"/>
      <c r="K142" s="621"/>
    </row>
    <row r="143" spans="1:11" s="1008" customFormat="1">
      <c r="A143" s="1006"/>
      <c r="B143" s="1017" t="s">
        <v>2733</v>
      </c>
      <c r="C143" s="755"/>
      <c r="D143" s="755"/>
      <c r="E143" s="755"/>
      <c r="F143" s="755"/>
      <c r="G143" s="1007"/>
      <c r="H143" s="1007"/>
      <c r="I143" s="1007"/>
      <c r="J143" s="1007"/>
      <c r="K143" s="621"/>
    </row>
    <row r="144" spans="1:11" s="1008" customFormat="1" ht="27.6">
      <c r="A144" s="1006"/>
      <c r="B144" s="1017" t="s">
        <v>2734</v>
      </c>
      <c r="C144" s="755"/>
      <c r="D144" s="755"/>
      <c r="E144" s="755"/>
      <c r="F144" s="755"/>
      <c r="G144" s="1007"/>
      <c r="H144" s="1007"/>
      <c r="I144" s="1007"/>
      <c r="J144" s="1007"/>
      <c r="K144" s="621"/>
    </row>
    <row r="145" spans="1:15" s="1008" customFormat="1">
      <c r="A145" s="1006"/>
      <c r="B145" s="1017"/>
      <c r="C145" s="755"/>
      <c r="D145" s="755"/>
      <c r="E145" s="755"/>
      <c r="F145" s="755"/>
      <c r="G145" s="1007"/>
      <c r="H145" s="1007"/>
      <c r="I145" s="1007"/>
      <c r="J145" s="1007"/>
      <c r="K145" s="621"/>
    </row>
    <row r="146" spans="1:15" s="1008" customFormat="1">
      <c r="A146" s="1006"/>
      <c r="B146" s="873"/>
      <c r="C146" s="1009"/>
      <c r="D146" s="1010"/>
      <c r="E146" s="1010"/>
      <c r="F146" s="1010"/>
      <c r="G146" s="1007"/>
      <c r="H146" s="1007"/>
      <c r="I146" s="1007"/>
      <c r="J146" s="1007"/>
      <c r="K146" s="621"/>
    </row>
    <row r="147" spans="1:15" s="1029" customFormat="1" ht="41.4">
      <c r="A147" s="538">
        <f>IF(ISTEXT(B147),MAX($A$1:$A146)+1,"")</f>
        <v>33</v>
      </c>
      <c r="B147" s="1017" t="s">
        <v>2735</v>
      </c>
      <c r="C147" s="1026"/>
      <c r="D147" s="1027"/>
      <c r="E147" s="1027"/>
      <c r="F147" s="1027"/>
      <c r="G147" s="1028"/>
      <c r="H147" s="1028"/>
      <c r="I147" s="1028"/>
      <c r="J147" s="1028"/>
      <c r="K147" s="621"/>
    </row>
    <row r="148" spans="1:15" s="1029" customFormat="1">
      <c r="A148" s="1030"/>
      <c r="B148" s="642"/>
      <c r="C148" s="1026"/>
      <c r="D148" s="1027"/>
      <c r="E148" s="1027"/>
      <c r="F148" s="1027"/>
      <c r="G148" s="1028"/>
      <c r="H148" s="1028"/>
      <c r="I148" s="1028"/>
      <c r="J148" s="1028"/>
      <c r="K148" s="621"/>
    </row>
    <row r="149" spans="1:15" s="1008" customFormat="1">
      <c r="A149" s="1006"/>
      <c r="B149" s="873" t="s">
        <v>2736</v>
      </c>
      <c r="C149" s="755" t="s">
        <v>416</v>
      </c>
      <c r="D149" s="755">
        <v>8</v>
      </c>
      <c r="E149" s="755">
        <v>23</v>
      </c>
      <c r="F149" s="755">
        <v>9</v>
      </c>
      <c r="G149" s="50"/>
      <c r="H149" s="620">
        <f t="shared" si="6"/>
        <v>0</v>
      </c>
      <c r="I149" s="620">
        <f t="shared" si="6"/>
        <v>0</v>
      </c>
      <c r="J149" s="620">
        <f t="shared" si="6"/>
        <v>0</v>
      </c>
      <c r="K149" s="621">
        <f t="shared" si="7"/>
        <v>0</v>
      </c>
    </row>
    <row r="150" spans="1:15" s="1008" customFormat="1">
      <c r="A150" s="1006"/>
      <c r="B150" s="873"/>
      <c r="C150" s="755"/>
      <c r="D150" s="755"/>
      <c r="E150" s="755"/>
      <c r="F150" s="755"/>
      <c r="G150" s="1007"/>
      <c r="H150" s="1007"/>
      <c r="I150" s="1007"/>
      <c r="J150" s="1007"/>
      <c r="K150" s="621"/>
    </row>
    <row r="151" spans="1:15" s="1008" customFormat="1">
      <c r="A151" s="1006"/>
      <c r="B151" s="873"/>
      <c r="C151" s="1009"/>
      <c r="D151" s="1010"/>
      <c r="E151" s="1010"/>
      <c r="F151" s="1010"/>
      <c r="G151" s="1007"/>
      <c r="H151" s="1007"/>
      <c r="I151" s="1007"/>
      <c r="J151" s="1007"/>
      <c r="K151" s="621"/>
    </row>
    <row r="152" spans="1:15" s="1008" customFormat="1" ht="41.4">
      <c r="A152" s="538">
        <f>IF(ISTEXT(B152),MAX($A$1:$A151)+1,"")</f>
        <v>34</v>
      </c>
      <c r="B152" s="1025" t="s">
        <v>2737</v>
      </c>
      <c r="C152" s="1009"/>
      <c r="D152" s="1010"/>
      <c r="E152" s="1010"/>
      <c r="F152" s="1010"/>
      <c r="G152" s="1018"/>
      <c r="H152" s="1018"/>
      <c r="I152" s="1018"/>
      <c r="J152" s="1018"/>
      <c r="K152" s="1019"/>
    </row>
    <row r="153" spans="1:15" s="1008" customFormat="1">
      <c r="A153" s="1006"/>
      <c r="B153" s="873"/>
      <c r="C153" s="1009"/>
      <c r="D153" s="1010"/>
      <c r="E153" s="1010"/>
      <c r="F153" s="1010"/>
      <c r="G153" s="1018"/>
      <c r="H153" s="1018"/>
      <c r="I153" s="1018"/>
      <c r="J153" s="1018"/>
      <c r="K153" s="1019"/>
    </row>
    <row r="154" spans="1:15" s="1008" customFormat="1">
      <c r="A154" s="1006"/>
      <c r="B154" s="1025" t="s">
        <v>2738</v>
      </c>
      <c r="C154" s="755" t="s">
        <v>416</v>
      </c>
      <c r="D154" s="755">
        <v>18</v>
      </c>
      <c r="E154" s="755">
        <v>42</v>
      </c>
      <c r="F154" s="755">
        <v>16</v>
      </c>
      <c r="G154" s="50"/>
      <c r="H154" s="620">
        <f t="shared" si="6"/>
        <v>0</v>
      </c>
      <c r="I154" s="620">
        <f t="shared" si="6"/>
        <v>0</v>
      </c>
      <c r="J154" s="620">
        <f t="shared" si="6"/>
        <v>0</v>
      </c>
      <c r="K154" s="621">
        <f t="shared" si="7"/>
        <v>0</v>
      </c>
    </row>
    <row r="155" spans="1:15" s="1008" customFormat="1">
      <c r="A155" s="1006"/>
      <c r="B155" s="1025" t="s">
        <v>2739</v>
      </c>
      <c r="C155" s="755" t="s">
        <v>416</v>
      </c>
      <c r="D155" s="755">
        <v>1</v>
      </c>
      <c r="E155" s="755">
        <v>4</v>
      </c>
      <c r="F155" s="755">
        <v>3</v>
      </c>
      <c r="G155" s="50"/>
      <c r="H155" s="620">
        <f t="shared" si="6"/>
        <v>0</v>
      </c>
      <c r="I155" s="620">
        <f t="shared" si="6"/>
        <v>0</v>
      </c>
      <c r="J155" s="620">
        <f t="shared" si="6"/>
        <v>0</v>
      </c>
      <c r="K155" s="621">
        <f t="shared" si="7"/>
        <v>0</v>
      </c>
    </row>
    <row r="156" spans="1:15" s="1008" customFormat="1">
      <c r="A156" s="1006"/>
      <c r="B156" s="1025" t="s">
        <v>2740</v>
      </c>
      <c r="C156" s="755" t="s">
        <v>416</v>
      </c>
      <c r="D156" s="755">
        <v>0</v>
      </c>
      <c r="E156" s="755">
        <v>2</v>
      </c>
      <c r="F156" s="755">
        <v>0</v>
      </c>
      <c r="G156" s="50"/>
      <c r="H156" s="620">
        <f t="shared" si="6"/>
        <v>0</v>
      </c>
      <c r="I156" s="620">
        <f t="shared" si="6"/>
        <v>0</v>
      </c>
      <c r="J156" s="620">
        <f t="shared" si="6"/>
        <v>0</v>
      </c>
      <c r="K156" s="621">
        <f t="shared" si="7"/>
        <v>0</v>
      </c>
    </row>
    <row r="157" spans="1:15" s="1008" customFormat="1">
      <c r="A157" s="1006"/>
      <c r="B157" s="873"/>
      <c r="C157" s="755"/>
      <c r="D157" s="755"/>
      <c r="E157" s="755"/>
      <c r="F157" s="755"/>
      <c r="G157" s="1018"/>
      <c r="H157" s="1018"/>
      <c r="I157" s="1018"/>
      <c r="J157" s="1018"/>
      <c r="K157" s="1019"/>
    </row>
    <row r="158" spans="1:15" s="1024" customFormat="1">
      <c r="A158" s="1020"/>
      <c r="B158" s="492"/>
      <c r="C158" s="1021"/>
      <c r="D158" s="1022"/>
      <c r="E158" s="1022"/>
      <c r="F158" s="1022"/>
      <c r="G158" s="1023"/>
      <c r="H158" s="1023"/>
      <c r="I158" s="1023"/>
      <c r="J158" s="1023"/>
      <c r="K158" s="1023"/>
      <c r="L158" s="681"/>
      <c r="M158" s="681"/>
      <c r="N158" s="731"/>
      <c r="O158" s="731"/>
    </row>
    <row r="159" spans="1:15" s="1008" customFormat="1" ht="27.6">
      <c r="A159" s="1016">
        <f>IF(ISTEXT(B159),MAX($A$1:$A157)+1,"")</f>
        <v>35</v>
      </c>
      <c r="B159" s="1017" t="s">
        <v>2741</v>
      </c>
      <c r="C159" s="755" t="s">
        <v>308</v>
      </c>
      <c r="D159" s="755">
        <v>100</v>
      </c>
      <c r="E159" s="755">
        <v>150</v>
      </c>
      <c r="F159" s="755">
        <v>100</v>
      </c>
      <c r="G159" s="50"/>
      <c r="H159" s="620">
        <f t="shared" si="6"/>
        <v>0</v>
      </c>
      <c r="I159" s="620">
        <f t="shared" si="6"/>
        <v>0</v>
      </c>
      <c r="J159" s="620">
        <f t="shared" si="6"/>
        <v>0</v>
      </c>
      <c r="K159" s="621">
        <f t="shared" si="7"/>
        <v>0</v>
      </c>
    </row>
    <row r="160" spans="1:15" s="1008" customFormat="1">
      <c r="A160" s="1006"/>
      <c r="B160" s="873"/>
      <c r="C160" s="755"/>
      <c r="D160" s="755"/>
      <c r="E160" s="755"/>
      <c r="F160" s="755"/>
      <c r="G160" s="1007"/>
      <c r="H160" s="1007"/>
      <c r="I160" s="1007"/>
      <c r="J160" s="1007"/>
      <c r="K160" s="621"/>
    </row>
    <row r="161" spans="1:11" s="1008" customFormat="1">
      <c r="A161" s="1006"/>
      <c r="B161" s="873"/>
      <c r="C161" s="297"/>
      <c r="D161" s="1015"/>
      <c r="E161" s="1015"/>
      <c r="F161" s="1015"/>
      <c r="G161" s="1007"/>
      <c r="H161" s="1007"/>
      <c r="I161" s="1007"/>
      <c r="J161" s="1007"/>
      <c r="K161" s="621"/>
    </row>
    <row r="162" spans="1:11" s="1008" customFormat="1" ht="41.4">
      <c r="A162" s="538">
        <f>IF(ISTEXT(B162),MAX($A$1:$A161)+1,"")</f>
        <v>36</v>
      </c>
      <c r="B162" s="873" t="s">
        <v>2742</v>
      </c>
      <c r="C162" s="1009"/>
      <c r="D162" s="1010"/>
      <c r="E162" s="1010"/>
      <c r="F162" s="1010"/>
      <c r="G162" s="1007"/>
      <c r="H162" s="1007"/>
      <c r="I162" s="1007"/>
      <c r="J162" s="1007"/>
      <c r="K162" s="621"/>
    </row>
    <row r="163" spans="1:11" s="1008" customFormat="1" ht="27.6">
      <c r="A163" s="1006"/>
      <c r="B163" s="873" t="s">
        <v>2712</v>
      </c>
      <c r="C163" s="755" t="s">
        <v>126</v>
      </c>
      <c r="D163" s="755">
        <v>1</v>
      </c>
      <c r="E163" s="755">
        <v>1</v>
      </c>
      <c r="F163" s="755">
        <v>1</v>
      </c>
      <c r="G163" s="50"/>
      <c r="H163" s="620">
        <f t="shared" si="6"/>
        <v>0</v>
      </c>
      <c r="I163" s="620">
        <f t="shared" si="6"/>
        <v>0</v>
      </c>
      <c r="J163" s="620">
        <f t="shared" si="6"/>
        <v>0</v>
      </c>
      <c r="K163" s="621">
        <f t="shared" si="7"/>
        <v>0</v>
      </c>
    </row>
    <row r="164" spans="1:11" s="1008" customFormat="1">
      <c r="A164" s="1006"/>
      <c r="B164" s="873"/>
      <c r="C164" s="1009"/>
      <c r="D164" s="1010"/>
      <c r="E164" s="1010"/>
      <c r="F164" s="1010"/>
      <c r="G164" s="1007"/>
      <c r="H164" s="1007"/>
      <c r="I164" s="1007"/>
      <c r="J164" s="1007"/>
      <c r="K164" s="621"/>
    </row>
    <row r="165" spans="1:11" s="1008" customFormat="1">
      <c r="A165" s="1006"/>
      <c r="B165" s="873"/>
      <c r="C165" s="1009"/>
      <c r="D165" s="1010"/>
      <c r="E165" s="1010"/>
      <c r="F165" s="1010"/>
      <c r="G165" s="1007"/>
      <c r="H165" s="1007"/>
      <c r="I165" s="1007"/>
      <c r="J165" s="1007"/>
      <c r="K165" s="621"/>
    </row>
    <row r="166" spans="1:11" s="1008" customFormat="1" ht="27.6">
      <c r="A166" s="538">
        <f>IF(ISTEXT(B166),MAX($A$1:$A165)+1,"")</f>
        <v>37</v>
      </c>
      <c r="B166" s="873" t="s">
        <v>2713</v>
      </c>
      <c r="C166" s="755" t="s">
        <v>126</v>
      </c>
      <c r="D166" s="755">
        <v>1</v>
      </c>
      <c r="E166" s="755">
        <v>1</v>
      </c>
      <c r="F166" s="755">
        <v>1</v>
      </c>
      <c r="G166" s="50"/>
      <c r="H166" s="620">
        <f t="shared" si="6"/>
        <v>0</v>
      </c>
      <c r="I166" s="620">
        <f t="shared" si="6"/>
        <v>0</v>
      </c>
      <c r="J166" s="620">
        <f t="shared" si="6"/>
        <v>0</v>
      </c>
      <c r="K166" s="621">
        <f t="shared" si="7"/>
        <v>0</v>
      </c>
    </row>
    <row r="167" spans="1:11" s="1014" customFormat="1">
      <c r="A167" s="654"/>
      <c r="B167" s="873"/>
      <c r="C167" s="1011"/>
      <c r="D167" s="1012"/>
      <c r="E167" s="1012"/>
      <c r="F167" s="1012"/>
      <c r="G167" s="1013"/>
      <c r="H167" s="1013"/>
      <c r="I167" s="1013"/>
      <c r="J167" s="1013"/>
      <c r="K167" s="621"/>
    </row>
    <row r="168" spans="1:11" s="1014" customFormat="1">
      <c r="A168" s="654"/>
      <c r="B168" s="873"/>
      <c r="C168" s="1011"/>
      <c r="D168" s="1012"/>
      <c r="E168" s="1012"/>
      <c r="F168" s="1012"/>
      <c r="G168" s="1013"/>
      <c r="H168" s="1013"/>
      <c r="I168" s="1013"/>
      <c r="J168" s="1013"/>
      <c r="K168" s="621"/>
    </row>
    <row r="169" spans="1:11" s="1008" customFormat="1" ht="41.4">
      <c r="A169" s="538">
        <f>IF(ISTEXT(B169),MAX($A$1:$A168)+1,"")</f>
        <v>38</v>
      </c>
      <c r="B169" s="873" t="s">
        <v>2743</v>
      </c>
      <c r="C169" s="755" t="s">
        <v>416</v>
      </c>
      <c r="D169" s="755">
        <v>8</v>
      </c>
      <c r="E169" s="755">
        <v>23</v>
      </c>
      <c r="F169" s="755">
        <v>9</v>
      </c>
      <c r="G169" s="50"/>
      <c r="H169" s="620">
        <f t="shared" si="6"/>
        <v>0</v>
      </c>
      <c r="I169" s="620">
        <f t="shared" si="6"/>
        <v>0</v>
      </c>
      <c r="J169" s="620">
        <f t="shared" si="6"/>
        <v>0</v>
      </c>
      <c r="K169" s="621">
        <f t="shared" si="7"/>
        <v>0</v>
      </c>
    </row>
    <row r="170" spans="1:11" s="1008" customFormat="1">
      <c r="A170" s="1006"/>
      <c r="B170" s="873"/>
      <c r="C170" s="755"/>
      <c r="D170" s="755"/>
      <c r="E170" s="755"/>
      <c r="F170" s="755"/>
      <c r="G170" s="1007"/>
      <c r="H170" s="1007"/>
      <c r="I170" s="1007"/>
      <c r="J170" s="1007"/>
      <c r="K170" s="621"/>
    </row>
    <row r="171" spans="1:11" s="1008" customFormat="1">
      <c r="A171" s="1006"/>
      <c r="B171" s="873"/>
      <c r="C171" s="1009"/>
      <c r="D171" s="1010"/>
      <c r="E171" s="1010"/>
      <c r="F171" s="1010"/>
      <c r="G171" s="1007"/>
      <c r="H171" s="1007"/>
      <c r="I171" s="1007"/>
      <c r="J171" s="1007"/>
      <c r="K171" s="621"/>
    </row>
    <row r="172" spans="1:11" s="1008" customFormat="1" ht="41.4">
      <c r="A172" s="538">
        <f>IF(ISTEXT(B172),MAX($A$1:$A171)+1,"")</f>
        <v>39</v>
      </c>
      <c r="B172" s="873" t="s">
        <v>2744</v>
      </c>
      <c r="C172" s="1009"/>
      <c r="D172" s="1010"/>
      <c r="E172" s="1010"/>
      <c r="F172" s="1010"/>
      <c r="G172" s="1007"/>
      <c r="H172" s="1007"/>
      <c r="I172" s="1007"/>
      <c r="J172" s="1007"/>
      <c r="K172" s="621"/>
    </row>
    <row r="173" spans="1:11" s="1008" customFormat="1">
      <c r="A173" s="1006"/>
      <c r="B173" s="873" t="s">
        <v>2745</v>
      </c>
      <c r="C173" s="755" t="s">
        <v>374</v>
      </c>
      <c r="D173" s="800">
        <v>11</v>
      </c>
      <c r="E173" s="800">
        <v>36</v>
      </c>
      <c r="F173" s="800">
        <v>13</v>
      </c>
      <c r="G173" s="50"/>
      <c r="H173" s="620">
        <f t="shared" si="6"/>
        <v>0</v>
      </c>
      <c r="I173" s="620">
        <f t="shared" si="6"/>
        <v>0</v>
      </c>
      <c r="J173" s="620">
        <f t="shared" si="6"/>
        <v>0</v>
      </c>
      <c r="K173" s="621">
        <f t="shared" si="7"/>
        <v>0</v>
      </c>
    </row>
    <row r="174" spans="1:11" s="1008" customFormat="1">
      <c r="A174" s="1006"/>
      <c r="B174" s="873"/>
      <c r="C174" s="755"/>
      <c r="D174" s="800"/>
      <c r="E174" s="800"/>
      <c r="F174" s="800"/>
      <c r="G174" s="1007"/>
      <c r="H174" s="1007"/>
      <c r="I174" s="1007"/>
      <c r="J174" s="1007"/>
      <c r="K174" s="621"/>
    </row>
    <row r="175" spans="1:11">
      <c r="B175" s="655"/>
      <c r="G175" s="620"/>
      <c r="H175" s="620"/>
      <c r="I175" s="620"/>
      <c r="J175" s="620"/>
      <c r="K175" s="621"/>
    </row>
    <row r="176" spans="1:11" s="622" customFormat="1" ht="220.8">
      <c r="A176" s="659">
        <f>IF(ISTEXT(B176),MAX($A$2:$A175)+1,"")</f>
        <v>40</v>
      </c>
      <c r="B176" s="624" t="s">
        <v>2558</v>
      </c>
      <c r="C176" s="623"/>
      <c r="D176" s="627"/>
      <c r="E176" s="627"/>
      <c r="F176" s="627"/>
      <c r="G176" s="623"/>
      <c r="H176" s="623"/>
      <c r="I176" s="623"/>
      <c r="J176" s="623"/>
      <c r="K176" s="627"/>
    </row>
    <row r="177" spans="1:11" s="622" customFormat="1">
      <c r="A177" s="623" t="s">
        <v>2559</v>
      </c>
      <c r="B177" s="624" t="s">
        <v>2560</v>
      </c>
      <c r="C177" s="623"/>
      <c r="D177" s="627"/>
      <c r="E177" s="627"/>
      <c r="F177" s="627"/>
      <c r="G177" s="623"/>
      <c r="H177" s="623"/>
      <c r="I177" s="623"/>
      <c r="J177" s="623"/>
      <c r="K177" s="627"/>
    </row>
    <row r="178" spans="1:11" s="622" customFormat="1">
      <c r="A178" s="623" t="s">
        <v>1742</v>
      </c>
      <c r="B178" s="624" t="s">
        <v>2561</v>
      </c>
      <c r="C178" s="623"/>
      <c r="D178" s="627"/>
      <c r="E178" s="627"/>
      <c r="F178" s="627"/>
      <c r="G178" s="623"/>
      <c r="H178" s="623"/>
      <c r="I178" s="623"/>
      <c r="J178" s="623"/>
      <c r="K178" s="627"/>
    </row>
    <row r="179" spans="1:11" s="622" customFormat="1" ht="41.4">
      <c r="A179" s="623" t="s">
        <v>1742</v>
      </c>
      <c r="B179" s="624" t="s">
        <v>2562</v>
      </c>
      <c r="C179" s="623"/>
      <c r="D179" s="627"/>
      <c r="E179" s="627"/>
      <c r="F179" s="627"/>
      <c r="G179" s="623"/>
      <c r="H179" s="623"/>
      <c r="I179" s="623"/>
      <c r="J179" s="623"/>
      <c r="K179" s="627"/>
    </row>
    <row r="180" spans="1:11" s="622" customFormat="1" ht="41.4">
      <c r="A180" s="623" t="s">
        <v>1742</v>
      </c>
      <c r="B180" s="624" t="s">
        <v>2563</v>
      </c>
      <c r="C180" s="623"/>
      <c r="D180" s="627"/>
      <c r="E180" s="627"/>
      <c r="F180" s="627"/>
      <c r="G180" s="623"/>
      <c r="H180" s="623"/>
      <c r="I180" s="623"/>
      <c r="J180" s="623"/>
      <c r="K180" s="627"/>
    </row>
    <row r="181" spans="1:11" s="622" customFormat="1" ht="27.6">
      <c r="A181" s="623" t="s">
        <v>1742</v>
      </c>
      <c r="B181" s="624" t="s">
        <v>2564</v>
      </c>
      <c r="C181" s="623"/>
      <c r="D181" s="627"/>
      <c r="E181" s="627"/>
      <c r="F181" s="627"/>
      <c r="G181" s="623"/>
      <c r="H181" s="623"/>
      <c r="I181" s="623"/>
      <c r="J181" s="623"/>
      <c r="K181" s="627"/>
    </row>
    <row r="182" spans="1:11" s="622" customFormat="1">
      <c r="A182" s="623"/>
      <c r="B182" s="624" t="s">
        <v>2746</v>
      </c>
      <c r="C182" s="623"/>
      <c r="D182" s="627"/>
      <c r="E182" s="627"/>
      <c r="F182" s="627"/>
      <c r="G182" s="623"/>
      <c r="H182" s="623"/>
      <c r="I182" s="623"/>
      <c r="J182" s="623"/>
      <c r="K182" s="627"/>
    </row>
    <row r="183" spans="1:11" s="622" customFormat="1">
      <c r="A183" s="623"/>
      <c r="B183" s="624" t="s">
        <v>2347</v>
      </c>
      <c r="C183" s="625" t="s">
        <v>416</v>
      </c>
      <c r="D183" s="626">
        <v>8</v>
      </c>
      <c r="E183" s="626">
        <v>23</v>
      </c>
      <c r="F183" s="626">
        <v>9</v>
      </c>
      <c r="G183" s="48"/>
      <c r="H183" s="620">
        <f t="shared" si="6"/>
        <v>0</v>
      </c>
      <c r="I183" s="620">
        <f t="shared" si="6"/>
        <v>0</v>
      </c>
      <c r="J183" s="620">
        <f t="shared" si="6"/>
        <v>0</v>
      </c>
      <c r="K183" s="621">
        <f t="shared" si="7"/>
        <v>0</v>
      </c>
    </row>
    <row r="184" spans="1:11">
      <c r="D184" s="976"/>
      <c r="E184" s="976"/>
      <c r="F184" s="976"/>
      <c r="G184" s="977"/>
      <c r="H184" s="977"/>
      <c r="I184" s="977"/>
      <c r="J184" s="977"/>
      <c r="K184" s="977"/>
    </row>
    <row r="185" spans="1:11">
      <c r="B185" s="809" t="s">
        <v>2323</v>
      </c>
      <c r="D185" s="976"/>
      <c r="E185" s="976"/>
      <c r="F185" s="976"/>
      <c r="G185" s="977"/>
      <c r="H185" s="977">
        <f>SUM(H116:H184)</f>
        <v>0</v>
      </c>
      <c r="I185" s="977">
        <f>SUM(I116:I184)</f>
        <v>0</v>
      </c>
      <c r="J185" s="977">
        <f>SUM(J116:J184)</f>
        <v>0</v>
      </c>
      <c r="K185" s="977"/>
    </row>
    <row r="186" spans="1:11">
      <c r="B186" s="978" t="s">
        <v>2747</v>
      </c>
      <c r="G186" s="977"/>
      <c r="H186" s="977"/>
      <c r="I186" s="977"/>
      <c r="J186" s="977"/>
      <c r="K186" s="977">
        <f>SUM(K6:K185)</f>
        <v>0</v>
      </c>
    </row>
    <row r="187" spans="1:11">
      <c r="A187" s="979"/>
      <c r="B187" s="980"/>
      <c r="C187" s="981"/>
      <c r="D187" s="982"/>
      <c r="E187" s="982"/>
      <c r="F187" s="982"/>
      <c r="G187" s="983"/>
      <c r="H187" s="983"/>
      <c r="I187" s="983"/>
      <c r="J187" s="983"/>
      <c r="K187" s="983"/>
    </row>
    <row r="189" spans="1:11">
      <c r="C189" s="984"/>
      <c r="D189" s="985"/>
      <c r="E189" s="985"/>
      <c r="F189" s="985"/>
      <c r="G189" s="986"/>
      <c r="H189" s="986"/>
      <c r="I189" s="986"/>
      <c r="J189" s="986"/>
      <c r="K189" s="986"/>
    </row>
    <row r="190" spans="1:11" s="746" customFormat="1">
      <c r="A190" s="654"/>
      <c r="B190" s="703"/>
      <c r="C190" s="755"/>
      <c r="D190" s="800"/>
      <c r="E190" s="800"/>
      <c r="F190" s="800"/>
      <c r="G190" s="987"/>
      <c r="H190" s="987"/>
      <c r="I190" s="987"/>
      <c r="J190" s="987"/>
      <c r="K190" s="621"/>
    </row>
    <row r="191" spans="1:11" s="746" customFormat="1">
      <c r="A191" s="654"/>
      <c r="B191" s="624"/>
      <c r="C191" s="755"/>
      <c r="D191" s="800"/>
      <c r="E191" s="800"/>
      <c r="F191" s="800"/>
      <c r="G191" s="987"/>
      <c r="H191" s="987"/>
      <c r="I191" s="987"/>
      <c r="J191" s="987"/>
      <c r="K191" s="621"/>
    </row>
    <row r="192" spans="1:11" s="622" customFormat="1">
      <c r="A192" s="654"/>
      <c r="B192" s="634"/>
      <c r="C192" s="643"/>
      <c r="D192" s="626"/>
      <c r="E192" s="626"/>
      <c r="F192" s="626"/>
      <c r="G192" s="828"/>
      <c r="H192" s="828"/>
      <c r="I192" s="828"/>
      <c r="J192" s="828"/>
      <c r="K192" s="621"/>
    </row>
    <row r="193" spans="1:11" s="622" customFormat="1">
      <c r="A193" s="654"/>
      <c r="B193" s="634"/>
      <c r="C193" s="643"/>
      <c r="D193" s="626"/>
      <c r="E193" s="626"/>
      <c r="F193" s="626"/>
      <c r="G193" s="828"/>
      <c r="H193" s="828"/>
      <c r="I193" s="828"/>
      <c r="J193" s="828"/>
      <c r="K193" s="621"/>
    </row>
    <row r="194" spans="1:11" s="631" customFormat="1">
      <c r="A194" s="654"/>
      <c r="B194" s="407"/>
      <c r="C194" s="988"/>
      <c r="D194" s="346"/>
      <c r="E194" s="346"/>
      <c r="F194" s="346"/>
      <c r="G194" s="620"/>
      <c r="H194" s="620"/>
      <c r="I194" s="620"/>
      <c r="J194" s="620"/>
      <c r="K194" s="621"/>
    </row>
    <row r="195" spans="1:11" s="631" customFormat="1">
      <c r="A195" s="654"/>
      <c r="B195" s="407"/>
      <c r="C195" s="988"/>
      <c r="D195" s="346"/>
      <c r="E195" s="346"/>
      <c r="F195" s="346"/>
      <c r="G195" s="620"/>
      <c r="H195" s="620"/>
      <c r="I195" s="620"/>
      <c r="J195" s="620"/>
      <c r="K195" s="621"/>
    </row>
    <row r="196" spans="1:11" s="631" customFormat="1">
      <c r="A196" s="654"/>
      <c r="B196" s="407"/>
      <c r="C196" s="988"/>
      <c r="D196" s="346"/>
      <c r="E196" s="346"/>
      <c r="F196" s="346"/>
      <c r="G196" s="620"/>
      <c r="H196" s="620"/>
      <c r="I196" s="620"/>
      <c r="J196" s="620"/>
      <c r="K196" s="621"/>
    </row>
    <row r="197" spans="1:11" s="631" customFormat="1">
      <c r="A197" s="654"/>
      <c r="B197" s="407"/>
      <c r="C197" s="988"/>
      <c r="D197" s="346"/>
      <c r="E197" s="346"/>
      <c r="F197" s="346"/>
      <c r="G197" s="620"/>
      <c r="H197" s="620"/>
      <c r="I197" s="620"/>
      <c r="J197" s="620"/>
      <c r="K197" s="621"/>
    </row>
    <row r="198" spans="1:11" s="631" customFormat="1">
      <c r="A198" s="654"/>
      <c r="B198" s="407"/>
      <c r="C198" s="988"/>
      <c r="D198" s="346"/>
      <c r="E198" s="346"/>
      <c r="F198" s="346"/>
      <c r="G198" s="620"/>
      <c r="H198" s="620"/>
      <c r="I198" s="620"/>
      <c r="J198" s="620"/>
      <c r="K198" s="621"/>
    </row>
    <row r="199" spans="1:11" s="631" customFormat="1">
      <c r="A199" s="654"/>
      <c r="B199" s="407"/>
      <c r="C199" s="988"/>
      <c r="D199" s="346"/>
      <c r="E199" s="346"/>
      <c r="F199" s="346"/>
      <c r="G199" s="620"/>
      <c r="H199" s="620"/>
      <c r="I199" s="620"/>
      <c r="J199" s="620"/>
      <c r="K199" s="621"/>
    </row>
    <row r="200" spans="1:11" s="631" customFormat="1">
      <c r="A200" s="654"/>
      <c r="B200" s="407"/>
      <c r="C200" s="988"/>
      <c r="D200" s="346"/>
      <c r="E200" s="346"/>
      <c r="F200" s="346"/>
      <c r="G200" s="620"/>
      <c r="H200" s="620"/>
      <c r="I200" s="620"/>
      <c r="J200" s="620"/>
      <c r="K200" s="621"/>
    </row>
    <row r="201" spans="1:11" s="631" customFormat="1">
      <c r="A201" s="654"/>
      <c r="B201" s="407"/>
      <c r="C201" s="988"/>
      <c r="D201" s="346"/>
      <c r="E201" s="346"/>
      <c r="F201" s="346"/>
      <c r="G201" s="620"/>
      <c r="H201" s="620"/>
      <c r="I201" s="620"/>
      <c r="J201" s="620"/>
      <c r="K201" s="621"/>
    </row>
    <row r="202" spans="1:11" s="631" customFormat="1">
      <c r="A202" s="654"/>
      <c r="B202" s="407"/>
      <c r="C202" s="988"/>
      <c r="D202" s="346"/>
      <c r="E202" s="346"/>
      <c r="F202" s="346"/>
      <c r="G202" s="620"/>
      <c r="H202" s="620"/>
      <c r="I202" s="620"/>
      <c r="J202" s="620"/>
      <c r="K202" s="621"/>
    </row>
    <row r="203" spans="1:11" s="631" customFormat="1">
      <c r="A203" s="654"/>
      <c r="B203" s="407"/>
      <c r="C203" s="988"/>
      <c r="D203" s="346"/>
      <c r="E203" s="346"/>
      <c r="F203" s="346"/>
      <c r="G203" s="620"/>
      <c r="H203" s="620"/>
      <c r="I203" s="620"/>
      <c r="J203" s="620"/>
      <c r="K203" s="621"/>
    </row>
    <row r="204" spans="1:11" s="631" customFormat="1">
      <c r="A204" s="654"/>
      <c r="B204" s="407"/>
      <c r="C204" s="988"/>
      <c r="D204" s="346"/>
      <c r="E204" s="346"/>
      <c r="F204" s="346"/>
      <c r="G204" s="620"/>
      <c r="H204" s="620"/>
      <c r="I204" s="620"/>
      <c r="J204" s="620"/>
      <c r="K204" s="621"/>
    </row>
    <row r="205" spans="1:11" s="631" customFormat="1">
      <c r="A205" s="654"/>
      <c r="B205" s="407"/>
      <c r="C205" s="988"/>
      <c r="D205" s="346"/>
      <c r="E205" s="346"/>
      <c r="F205" s="346"/>
      <c r="G205" s="620"/>
      <c r="H205" s="620"/>
      <c r="I205" s="620"/>
      <c r="J205" s="620"/>
      <c r="K205" s="621"/>
    </row>
    <row r="206" spans="1:11" s="631" customFormat="1">
      <c r="A206" s="654"/>
      <c r="B206" s="407"/>
      <c r="C206" s="988"/>
      <c r="D206" s="346"/>
      <c r="E206" s="346"/>
      <c r="F206" s="346"/>
      <c r="G206" s="620"/>
      <c r="H206" s="620"/>
      <c r="I206" s="620"/>
      <c r="J206" s="620"/>
      <c r="K206" s="621"/>
    </row>
    <row r="207" spans="1:11" s="631" customFormat="1">
      <c r="A207" s="654"/>
      <c r="B207" s="407"/>
      <c r="C207" s="988"/>
      <c r="D207" s="346"/>
      <c r="E207" s="346"/>
      <c r="F207" s="346"/>
      <c r="G207" s="620"/>
      <c r="H207" s="620"/>
      <c r="I207" s="620"/>
      <c r="J207" s="620"/>
      <c r="K207" s="621"/>
    </row>
    <row r="208" spans="1:11" s="631" customFormat="1">
      <c r="A208" s="654"/>
      <c r="B208" s="407"/>
      <c r="C208" s="988"/>
      <c r="D208" s="346"/>
      <c r="E208" s="346"/>
      <c r="F208" s="346"/>
      <c r="G208" s="620"/>
      <c r="H208" s="620"/>
      <c r="I208" s="620"/>
      <c r="J208" s="620"/>
      <c r="K208" s="621"/>
    </row>
    <row r="209" spans="1:11" s="631" customFormat="1">
      <c r="A209" s="654"/>
      <c r="B209" s="407"/>
      <c r="C209" s="988"/>
      <c r="D209" s="346"/>
      <c r="E209" s="346"/>
      <c r="F209" s="346"/>
      <c r="G209" s="620"/>
      <c r="H209" s="620"/>
      <c r="I209" s="620"/>
      <c r="J209" s="620"/>
      <c r="K209" s="621"/>
    </row>
    <row r="210" spans="1:11" s="631" customFormat="1">
      <c r="A210" s="654"/>
      <c r="B210" s="407"/>
      <c r="C210" s="988"/>
      <c r="D210" s="346"/>
      <c r="E210" s="346"/>
      <c r="F210" s="346"/>
      <c r="G210" s="620"/>
      <c r="H210" s="620"/>
      <c r="I210" s="620"/>
      <c r="J210" s="620"/>
      <c r="K210" s="621"/>
    </row>
    <row r="211" spans="1:11" s="631" customFormat="1">
      <c r="A211" s="654"/>
      <c r="B211" s="407"/>
      <c r="C211" s="988"/>
      <c r="D211" s="346"/>
      <c r="E211" s="346"/>
      <c r="F211" s="346"/>
      <c r="G211" s="620"/>
      <c r="H211" s="620"/>
      <c r="I211" s="620"/>
      <c r="J211" s="620"/>
      <c r="K211" s="621"/>
    </row>
    <row r="212" spans="1:11" s="631" customFormat="1">
      <c r="A212" s="654"/>
      <c r="B212" s="407"/>
      <c r="C212" s="988"/>
      <c r="D212" s="346"/>
      <c r="E212" s="346"/>
      <c r="F212" s="346"/>
      <c r="G212" s="620"/>
      <c r="H212" s="620"/>
      <c r="I212" s="620"/>
      <c r="J212" s="620"/>
      <c r="K212" s="621"/>
    </row>
    <row r="213" spans="1:11" s="631" customFormat="1">
      <c r="A213" s="654"/>
      <c r="B213" s="407"/>
      <c r="C213" s="988"/>
      <c r="D213" s="346"/>
      <c r="E213" s="346"/>
      <c r="F213" s="346"/>
      <c r="G213" s="620"/>
      <c r="H213" s="620"/>
      <c r="I213" s="620"/>
      <c r="J213" s="620"/>
      <c r="K213" s="621"/>
    </row>
    <row r="214" spans="1:11" s="631" customFormat="1">
      <c r="A214" s="654"/>
      <c r="B214" s="407"/>
      <c r="C214" s="988"/>
      <c r="D214" s="346"/>
      <c r="E214" s="346"/>
      <c r="F214" s="346"/>
      <c r="G214" s="620"/>
      <c r="H214" s="620"/>
      <c r="I214" s="620"/>
      <c r="J214" s="620"/>
      <c r="K214" s="621"/>
    </row>
    <row r="215" spans="1:11">
      <c r="G215" s="620"/>
      <c r="H215" s="620"/>
      <c r="I215" s="620"/>
      <c r="J215" s="620"/>
      <c r="K215" s="621"/>
    </row>
    <row r="216" spans="1:11">
      <c r="G216" s="620"/>
      <c r="H216" s="620"/>
      <c r="I216" s="620"/>
      <c r="J216" s="620"/>
      <c r="K216" s="621"/>
    </row>
    <row r="217" spans="1:11">
      <c r="G217" s="620"/>
      <c r="H217" s="620"/>
      <c r="I217" s="620"/>
      <c r="J217" s="620"/>
      <c r="K217" s="621"/>
    </row>
    <row r="218" spans="1:11" s="631" customFormat="1">
      <c r="A218" s="654"/>
      <c r="B218" s="407"/>
      <c r="C218" s="291"/>
      <c r="D218" s="346"/>
      <c r="E218" s="346"/>
      <c r="F218" s="346"/>
      <c r="G218" s="620"/>
      <c r="H218" s="620"/>
      <c r="I218" s="620"/>
      <c r="J218" s="620"/>
      <c r="K218" s="621"/>
    </row>
    <row r="219" spans="1:11" s="631" customFormat="1">
      <c r="A219" s="654"/>
      <c r="B219" s="407"/>
      <c r="C219" s="291"/>
      <c r="D219" s="346"/>
      <c r="E219" s="346"/>
      <c r="F219" s="346"/>
      <c r="G219" s="620"/>
      <c r="H219" s="620"/>
      <c r="I219" s="620"/>
      <c r="J219" s="620"/>
      <c r="K219" s="621"/>
    </row>
    <row r="220" spans="1:11" s="631" customFormat="1">
      <c r="A220" s="654"/>
      <c r="B220" s="407"/>
      <c r="C220" s="291"/>
      <c r="D220" s="346"/>
      <c r="E220" s="346"/>
      <c r="F220" s="346"/>
      <c r="G220" s="620"/>
      <c r="H220" s="620"/>
      <c r="I220" s="620"/>
      <c r="J220" s="620"/>
      <c r="K220" s="621"/>
    </row>
    <row r="221" spans="1:11" s="631" customFormat="1">
      <c r="A221" s="654"/>
      <c r="B221" s="407"/>
      <c r="C221" s="643"/>
      <c r="D221" s="626"/>
      <c r="E221" s="626"/>
      <c r="F221" s="626"/>
      <c r="G221" s="620"/>
      <c r="H221" s="620"/>
      <c r="I221" s="620"/>
      <c r="J221" s="620"/>
      <c r="K221" s="621"/>
    </row>
    <row r="222" spans="1:11" s="631" customFormat="1">
      <c r="A222" s="654"/>
      <c r="B222" s="407"/>
      <c r="C222" s="643"/>
      <c r="D222" s="626"/>
      <c r="E222" s="626"/>
      <c r="F222" s="626"/>
      <c r="G222" s="620"/>
      <c r="H222" s="620"/>
      <c r="I222" s="620"/>
      <c r="J222" s="620"/>
      <c r="K222" s="621"/>
    </row>
    <row r="223" spans="1:11" s="631" customFormat="1">
      <c r="A223" s="654"/>
      <c r="B223" s="407"/>
      <c r="C223" s="643"/>
      <c r="D223" s="626"/>
      <c r="E223" s="626"/>
      <c r="F223" s="626"/>
      <c r="G223" s="620"/>
      <c r="H223" s="620"/>
      <c r="I223" s="620"/>
      <c r="J223" s="620"/>
      <c r="K223" s="621"/>
    </row>
    <row r="224" spans="1:11" s="631" customFormat="1">
      <c r="A224" s="654"/>
      <c r="B224" s="407"/>
      <c r="C224" s="643"/>
      <c r="D224" s="626"/>
      <c r="E224" s="626"/>
      <c r="F224" s="626"/>
      <c r="G224" s="620"/>
      <c r="H224" s="620"/>
      <c r="I224" s="620"/>
      <c r="J224" s="620"/>
      <c r="K224" s="621"/>
    </row>
    <row r="225" spans="1:11" s="631" customFormat="1">
      <c r="A225" s="654"/>
      <c r="B225" s="407"/>
      <c r="C225" s="643"/>
      <c r="D225" s="626"/>
      <c r="E225" s="626"/>
      <c r="F225" s="626"/>
      <c r="G225" s="620"/>
      <c r="H225" s="620"/>
      <c r="I225" s="620"/>
      <c r="J225" s="620"/>
      <c r="K225" s="621"/>
    </row>
    <row r="226" spans="1:11" s="631" customFormat="1">
      <c r="A226" s="654"/>
      <c r="B226" s="407"/>
      <c r="C226" s="291"/>
      <c r="D226" s="346"/>
      <c r="E226" s="346"/>
      <c r="F226" s="346"/>
      <c r="G226" s="620"/>
      <c r="H226" s="620"/>
      <c r="I226" s="620"/>
      <c r="J226" s="620"/>
      <c r="K226" s="621"/>
    </row>
    <row r="227" spans="1:11" s="631" customFormat="1">
      <c r="A227" s="654"/>
      <c r="B227" s="407"/>
      <c r="C227" s="643"/>
      <c r="D227" s="626"/>
      <c r="E227" s="626"/>
      <c r="F227" s="626"/>
      <c r="G227" s="620"/>
      <c r="H227" s="620"/>
      <c r="I227" s="620"/>
      <c r="J227" s="620"/>
      <c r="K227" s="621"/>
    </row>
    <row r="228" spans="1:11" s="631" customFormat="1">
      <c r="A228" s="654"/>
      <c r="B228" s="407"/>
      <c r="C228" s="643"/>
      <c r="D228" s="626"/>
      <c r="E228" s="626"/>
      <c r="F228" s="626"/>
      <c r="G228" s="620"/>
      <c r="H228" s="620"/>
      <c r="I228" s="620"/>
      <c r="J228" s="620"/>
      <c r="K228" s="621"/>
    </row>
    <row r="229" spans="1:11" s="631" customFormat="1">
      <c r="A229" s="654"/>
      <c r="B229" s="407"/>
      <c r="C229" s="643"/>
      <c r="D229" s="626"/>
      <c r="E229" s="626"/>
      <c r="F229" s="626"/>
      <c r="G229" s="620"/>
      <c r="H229" s="620"/>
      <c r="I229" s="620"/>
      <c r="J229" s="620"/>
      <c r="K229" s="621"/>
    </row>
    <row r="230" spans="1:11" s="631" customFormat="1">
      <c r="A230" s="654"/>
      <c r="B230" s="407"/>
      <c r="C230" s="643"/>
      <c r="D230" s="626"/>
      <c r="E230" s="626"/>
      <c r="F230" s="626"/>
      <c r="G230" s="620"/>
      <c r="H230" s="620"/>
      <c r="I230" s="620"/>
      <c r="J230" s="620"/>
      <c r="K230" s="621"/>
    </row>
    <row r="231" spans="1:11" s="631" customFormat="1">
      <c r="A231" s="654"/>
      <c r="B231" s="407"/>
      <c r="C231" s="643"/>
      <c r="D231" s="626"/>
      <c r="E231" s="626"/>
      <c r="F231" s="626"/>
      <c r="G231" s="620"/>
      <c r="H231" s="620"/>
      <c r="I231" s="620"/>
      <c r="J231" s="620"/>
      <c r="K231" s="621"/>
    </row>
    <row r="232" spans="1:11" s="631" customFormat="1">
      <c r="A232" s="654"/>
      <c r="B232" s="407"/>
      <c r="C232" s="643"/>
      <c r="D232" s="626"/>
      <c r="E232" s="626"/>
      <c r="F232" s="626"/>
      <c r="G232" s="620"/>
      <c r="H232" s="620"/>
      <c r="I232" s="620"/>
      <c r="J232" s="620"/>
      <c r="K232" s="621"/>
    </row>
    <row r="233" spans="1:11" s="631" customFormat="1">
      <c r="A233" s="654"/>
      <c r="B233" s="407"/>
      <c r="C233" s="643"/>
      <c r="D233" s="626"/>
      <c r="E233" s="626"/>
      <c r="F233" s="626"/>
      <c r="G233" s="620"/>
      <c r="H233" s="620"/>
      <c r="I233" s="620"/>
      <c r="J233" s="620"/>
      <c r="K233" s="621"/>
    </row>
    <row r="234" spans="1:11" s="631" customFormat="1">
      <c r="A234" s="654"/>
      <c r="B234" s="407"/>
      <c r="C234" s="643"/>
      <c r="D234" s="626"/>
      <c r="E234" s="626"/>
      <c r="F234" s="626"/>
      <c r="G234" s="620"/>
      <c r="H234" s="620"/>
      <c r="I234" s="620"/>
      <c r="J234" s="620"/>
      <c r="K234" s="621"/>
    </row>
    <row r="235" spans="1:11" s="631" customFormat="1">
      <c r="A235" s="654"/>
      <c r="B235" s="407"/>
      <c r="C235" s="988"/>
      <c r="D235" s="346"/>
      <c r="E235" s="346"/>
      <c r="F235" s="346"/>
      <c r="G235" s="620"/>
      <c r="H235" s="620"/>
      <c r="I235" s="620"/>
      <c r="J235" s="620"/>
      <c r="K235" s="621"/>
    </row>
    <row r="236" spans="1:11" s="631" customFormat="1">
      <c r="A236" s="654"/>
      <c r="B236" s="407"/>
      <c r="C236" s="291"/>
      <c r="D236" s="346"/>
      <c r="E236" s="346"/>
      <c r="F236" s="346"/>
      <c r="G236" s="620"/>
      <c r="H236" s="620"/>
      <c r="I236" s="620"/>
      <c r="J236" s="620"/>
      <c r="K236" s="621"/>
    </row>
    <row r="237" spans="1:11" s="631" customFormat="1">
      <c r="A237" s="654"/>
      <c r="B237" s="407"/>
      <c r="C237" s="291"/>
      <c r="D237" s="346"/>
      <c r="E237" s="346"/>
      <c r="F237" s="346"/>
      <c r="G237" s="620"/>
      <c r="H237" s="620"/>
      <c r="I237" s="620"/>
      <c r="J237" s="620"/>
      <c r="K237" s="621"/>
    </row>
    <row r="238" spans="1:11" s="631" customFormat="1">
      <c r="A238" s="654"/>
      <c r="B238" s="407"/>
      <c r="C238" s="291"/>
      <c r="D238" s="346"/>
      <c r="E238" s="346"/>
      <c r="F238" s="346"/>
      <c r="G238" s="620"/>
      <c r="H238" s="620"/>
      <c r="I238" s="620"/>
      <c r="J238" s="620"/>
      <c r="K238" s="621"/>
    </row>
    <row r="239" spans="1:11" s="631" customFormat="1">
      <c r="A239" s="654"/>
      <c r="B239" s="407"/>
      <c r="C239" s="291"/>
      <c r="D239" s="346"/>
      <c r="E239" s="346"/>
      <c r="F239" s="346"/>
      <c r="G239" s="620"/>
      <c r="H239" s="620"/>
      <c r="I239" s="620"/>
      <c r="J239" s="620"/>
      <c r="K239" s="621"/>
    </row>
    <row r="240" spans="1:11" s="631" customFormat="1">
      <c r="A240" s="654"/>
      <c r="B240" s="642"/>
      <c r="C240" s="291"/>
      <c r="D240" s="346"/>
      <c r="E240" s="346"/>
      <c r="F240" s="346"/>
      <c r="G240" s="682"/>
      <c r="H240" s="682"/>
      <c r="I240" s="682"/>
      <c r="J240" s="682"/>
      <c r="K240" s="621"/>
    </row>
    <row r="241" spans="1:11" s="631" customFormat="1">
      <c r="A241" s="654"/>
      <c r="B241" s="642"/>
      <c r="C241" s="291"/>
      <c r="D241" s="346"/>
      <c r="E241" s="346"/>
      <c r="F241" s="346"/>
      <c r="G241" s="682"/>
      <c r="H241" s="682"/>
      <c r="I241" s="682"/>
      <c r="J241" s="682"/>
      <c r="K241" s="621"/>
    </row>
    <row r="242" spans="1:11" s="698" customFormat="1">
      <c r="A242" s="654"/>
      <c r="B242" s="703"/>
      <c r="C242" s="699"/>
      <c r="D242" s="989"/>
      <c r="E242" s="989"/>
      <c r="F242" s="989"/>
      <c r="G242" s="990"/>
      <c r="H242" s="990"/>
      <c r="I242" s="990"/>
      <c r="J242" s="990"/>
      <c r="K242" s="621"/>
    </row>
    <row r="243" spans="1:11">
      <c r="G243" s="977"/>
      <c r="H243" s="977"/>
      <c r="I243" s="977"/>
      <c r="J243" s="977"/>
      <c r="K243" s="621"/>
    </row>
    <row r="244" spans="1:11">
      <c r="C244" s="988"/>
      <c r="G244" s="620"/>
      <c r="H244" s="620"/>
      <c r="I244" s="620"/>
      <c r="J244" s="620"/>
      <c r="K244" s="621"/>
    </row>
    <row r="245" spans="1:11">
      <c r="G245" s="620"/>
      <c r="H245" s="620"/>
      <c r="I245" s="620"/>
      <c r="J245" s="620"/>
      <c r="K245" s="621"/>
    </row>
    <row r="246" spans="1:11">
      <c r="G246" s="620"/>
      <c r="H246" s="620"/>
      <c r="I246" s="620"/>
      <c r="J246" s="620"/>
      <c r="K246" s="621"/>
    </row>
    <row r="247" spans="1:11" s="992" customFormat="1">
      <c r="A247" s="654"/>
      <c r="B247" s="407"/>
      <c r="C247" s="988"/>
      <c r="D247" s="346"/>
      <c r="E247" s="346"/>
      <c r="F247" s="346"/>
      <c r="G247" s="991"/>
      <c r="H247" s="991"/>
      <c r="I247" s="991"/>
      <c r="J247" s="991"/>
      <c r="K247" s="621"/>
    </row>
    <row r="248" spans="1:11" s="992" customFormat="1">
      <c r="A248" s="654"/>
      <c r="B248" s="993"/>
      <c r="C248" s="988"/>
      <c r="D248" s="346"/>
      <c r="E248" s="346"/>
      <c r="F248" s="346"/>
      <c r="G248" s="620"/>
      <c r="H248" s="620"/>
      <c r="I248" s="620"/>
      <c r="J248" s="620"/>
      <c r="K248" s="621"/>
    </row>
    <row r="249" spans="1:11" s="992" customFormat="1">
      <c r="A249" s="654"/>
      <c r="B249" s="993"/>
      <c r="C249" s="988"/>
      <c r="D249" s="346"/>
      <c r="E249" s="346"/>
      <c r="F249" s="346"/>
      <c r="G249" s="620"/>
      <c r="H249" s="620"/>
      <c r="I249" s="620"/>
      <c r="J249" s="620"/>
      <c r="K249" s="621"/>
    </row>
    <row r="250" spans="1:11" s="992" customFormat="1">
      <c r="A250" s="654"/>
      <c r="B250" s="407"/>
      <c r="C250" s="988"/>
      <c r="D250" s="346"/>
      <c r="E250" s="346"/>
      <c r="F250" s="346"/>
      <c r="G250" s="620"/>
      <c r="H250" s="620"/>
      <c r="I250" s="620"/>
      <c r="J250" s="620"/>
      <c r="K250" s="621"/>
    </row>
    <row r="251" spans="1:11" s="992" customFormat="1">
      <c r="A251" s="654"/>
      <c r="B251" s="994"/>
      <c r="C251" s="988"/>
      <c r="D251" s="346"/>
      <c r="E251" s="346"/>
      <c r="F251" s="346"/>
      <c r="G251" s="620"/>
      <c r="H251" s="620"/>
      <c r="I251" s="620"/>
      <c r="J251" s="620"/>
      <c r="K251" s="621"/>
    </row>
    <row r="252" spans="1:11" s="992" customFormat="1">
      <c r="A252" s="654"/>
      <c r="B252" s="995"/>
      <c r="C252" s="291"/>
      <c r="D252" s="346"/>
      <c r="E252" s="346"/>
      <c r="F252" s="346"/>
      <c r="G252" s="620"/>
      <c r="H252" s="620"/>
      <c r="I252" s="620"/>
      <c r="J252" s="620"/>
      <c r="K252" s="621"/>
    </row>
    <row r="253" spans="1:11" s="992" customFormat="1">
      <c r="A253" s="654"/>
      <c r="B253" s="407"/>
      <c r="C253" s="988"/>
      <c r="D253" s="346"/>
      <c r="E253" s="346"/>
      <c r="F253" s="346"/>
      <c r="G253" s="620"/>
      <c r="H253" s="620"/>
      <c r="I253" s="620"/>
      <c r="J253" s="620"/>
      <c r="K253" s="621"/>
    </row>
    <row r="254" spans="1:11" s="992" customFormat="1">
      <c r="A254" s="654"/>
      <c r="B254" s="994"/>
      <c r="C254" s="988"/>
      <c r="D254" s="346"/>
      <c r="E254" s="346"/>
      <c r="F254" s="346"/>
      <c r="G254" s="620"/>
      <c r="H254" s="620"/>
      <c r="I254" s="620"/>
      <c r="J254" s="620"/>
      <c r="K254" s="621"/>
    </row>
    <row r="255" spans="1:11" s="992" customFormat="1">
      <c r="A255" s="654"/>
      <c r="B255" s="995"/>
      <c r="C255" s="291"/>
      <c r="D255" s="346"/>
      <c r="E255" s="346"/>
      <c r="F255" s="346"/>
      <c r="G255" s="620"/>
      <c r="H255" s="620"/>
      <c r="I255" s="620"/>
      <c r="J255" s="620"/>
      <c r="K255" s="621"/>
    </row>
    <row r="256" spans="1:11" s="992" customFormat="1">
      <c r="A256" s="654"/>
      <c r="B256" s="407"/>
      <c r="C256" s="988"/>
      <c r="D256" s="346"/>
      <c r="E256" s="346"/>
      <c r="F256" s="346"/>
      <c r="G256" s="620"/>
      <c r="H256" s="620"/>
      <c r="I256" s="620"/>
      <c r="J256" s="620"/>
      <c r="K256" s="621"/>
    </row>
    <row r="257" spans="1:11" s="992" customFormat="1">
      <c r="A257" s="654"/>
      <c r="B257" s="994"/>
      <c r="C257" s="988"/>
      <c r="D257" s="346"/>
      <c r="E257" s="346"/>
      <c r="F257" s="346"/>
      <c r="G257" s="620"/>
      <c r="H257" s="620"/>
      <c r="I257" s="620"/>
      <c r="J257" s="620"/>
      <c r="K257" s="621"/>
    </row>
    <row r="258" spans="1:11" s="992" customFormat="1">
      <c r="A258" s="654"/>
      <c r="B258" s="995"/>
      <c r="C258" s="291"/>
      <c r="D258" s="346"/>
      <c r="E258" s="346"/>
      <c r="F258" s="346"/>
      <c r="G258" s="620"/>
      <c r="H258" s="620"/>
      <c r="I258" s="620"/>
      <c r="J258" s="620"/>
      <c r="K258" s="621"/>
    </row>
    <row r="259" spans="1:11" s="992" customFormat="1">
      <c r="A259" s="654"/>
      <c r="B259" s="809"/>
      <c r="C259" s="988"/>
      <c r="D259" s="346"/>
      <c r="E259" s="346"/>
      <c r="F259" s="346"/>
      <c r="G259" s="977"/>
      <c r="H259" s="977"/>
      <c r="I259" s="977"/>
      <c r="J259" s="977"/>
      <c r="K259" s="621"/>
    </row>
    <row r="260" spans="1:11" s="992" customFormat="1">
      <c r="A260" s="654"/>
      <c r="B260" s="809"/>
      <c r="C260" s="988"/>
      <c r="D260" s="346"/>
      <c r="E260" s="346"/>
      <c r="F260" s="346"/>
      <c r="G260" s="977"/>
      <c r="H260" s="977"/>
      <c r="I260" s="977"/>
      <c r="J260" s="977"/>
      <c r="K260" s="621"/>
    </row>
    <row r="261" spans="1:11" s="992" customFormat="1">
      <c r="A261" s="654"/>
      <c r="B261" s="809"/>
      <c r="C261" s="988"/>
      <c r="D261" s="346"/>
      <c r="E261" s="346"/>
      <c r="F261" s="346"/>
      <c r="G261" s="621"/>
      <c r="H261" s="621"/>
      <c r="I261" s="621"/>
      <c r="J261" s="621"/>
      <c r="K261" s="621"/>
    </row>
    <row r="262" spans="1:11" s="992" customFormat="1">
      <c r="A262" s="654"/>
      <c r="B262" s="407"/>
      <c r="C262" s="988"/>
      <c r="D262" s="346"/>
      <c r="E262" s="346"/>
      <c r="F262" s="346"/>
      <c r="G262" s="977"/>
      <c r="H262" s="977"/>
      <c r="I262" s="977"/>
      <c r="J262" s="977"/>
      <c r="K262" s="621"/>
    </row>
    <row r="263" spans="1:11" s="992" customFormat="1">
      <c r="A263" s="654"/>
      <c r="B263" s="407"/>
      <c r="C263" s="988"/>
      <c r="D263" s="346"/>
      <c r="E263" s="346"/>
      <c r="F263" s="346"/>
      <c r="G263" s="977"/>
      <c r="H263" s="977"/>
      <c r="I263" s="977"/>
      <c r="J263" s="977"/>
      <c r="K263" s="621"/>
    </row>
    <row r="264" spans="1:11" s="992" customFormat="1">
      <c r="A264" s="654"/>
      <c r="B264" s="809"/>
      <c r="C264" s="988"/>
      <c r="D264" s="346"/>
      <c r="E264" s="346"/>
      <c r="F264" s="346"/>
      <c r="G264" s="620"/>
      <c r="H264" s="620"/>
      <c r="I264" s="620"/>
      <c r="J264" s="620"/>
      <c r="K264" s="621"/>
    </row>
    <row r="265" spans="1:11" s="992" customFormat="1">
      <c r="A265" s="654"/>
      <c r="B265" s="809"/>
      <c r="C265" s="988"/>
      <c r="D265" s="346"/>
      <c r="E265" s="346"/>
      <c r="F265" s="346"/>
      <c r="G265" s="620"/>
      <c r="H265" s="620"/>
      <c r="I265" s="620"/>
      <c r="J265" s="620"/>
      <c r="K265" s="621"/>
    </row>
    <row r="266" spans="1:11" s="992" customFormat="1">
      <c r="A266" s="654"/>
      <c r="B266" s="809"/>
      <c r="C266" s="988"/>
      <c r="D266" s="346"/>
      <c r="E266" s="346"/>
      <c r="F266" s="346"/>
      <c r="G266" s="620"/>
      <c r="H266" s="620"/>
      <c r="I266" s="620"/>
      <c r="J266" s="620"/>
      <c r="K266" s="621"/>
    </row>
    <row r="267" spans="1:11" s="992" customFormat="1">
      <c r="A267" s="654"/>
      <c r="B267" s="407"/>
      <c r="C267" s="988"/>
      <c r="D267" s="346"/>
      <c r="E267" s="346"/>
      <c r="F267" s="346"/>
      <c r="G267" s="620"/>
      <c r="H267" s="620"/>
      <c r="I267" s="620"/>
      <c r="J267" s="620"/>
      <c r="K267" s="621"/>
    </row>
    <row r="268" spans="1:11" s="992" customFormat="1">
      <c r="A268" s="654"/>
      <c r="B268" s="407"/>
      <c r="C268" s="988"/>
      <c r="D268" s="346"/>
      <c r="E268" s="346"/>
      <c r="F268" s="346"/>
      <c r="G268" s="620"/>
      <c r="H268" s="620"/>
      <c r="I268" s="620"/>
      <c r="J268" s="620"/>
      <c r="K268" s="621"/>
    </row>
    <row r="269" spans="1:11" s="992" customFormat="1">
      <c r="A269" s="654"/>
      <c r="B269" s="407"/>
      <c r="C269" s="291"/>
      <c r="D269" s="346"/>
      <c r="E269" s="346"/>
      <c r="F269" s="346"/>
      <c r="G269" s="620"/>
      <c r="H269" s="620"/>
      <c r="I269" s="620"/>
      <c r="J269" s="620"/>
      <c r="K269" s="621"/>
    </row>
    <row r="270" spans="1:11" s="992" customFormat="1">
      <c r="A270" s="654"/>
      <c r="B270" s="994"/>
      <c r="C270" s="988"/>
      <c r="D270" s="346"/>
      <c r="E270" s="346"/>
      <c r="F270" s="346"/>
      <c r="G270" s="620"/>
      <c r="H270" s="620"/>
      <c r="I270" s="620"/>
      <c r="J270" s="620"/>
      <c r="K270" s="621"/>
    </row>
    <row r="271" spans="1:11" s="992" customFormat="1">
      <c r="A271" s="654"/>
      <c r="B271" s="407"/>
      <c r="C271" s="291"/>
      <c r="D271" s="346"/>
      <c r="E271" s="346"/>
      <c r="F271" s="346"/>
      <c r="G271" s="996"/>
      <c r="H271" s="996"/>
      <c r="I271" s="996"/>
      <c r="J271" s="996"/>
      <c r="K271" s="621"/>
    </row>
    <row r="272" spans="1:11" s="992" customFormat="1">
      <c r="A272" s="654"/>
      <c r="B272" s="997"/>
      <c r="C272" s="998"/>
      <c r="D272" s="999"/>
      <c r="E272" s="999"/>
      <c r="F272" s="999"/>
      <c r="G272" s="620"/>
      <c r="H272" s="620"/>
      <c r="I272" s="620"/>
      <c r="J272" s="620"/>
      <c r="K272" s="621"/>
    </row>
    <row r="273" spans="1:11" s="992" customFormat="1">
      <c r="A273" s="654"/>
      <c r="B273" s="809"/>
      <c r="C273" s="988"/>
      <c r="D273" s="346"/>
      <c r="E273" s="346"/>
      <c r="F273" s="346"/>
      <c r="G273" s="620"/>
      <c r="H273" s="620"/>
      <c r="I273" s="620"/>
      <c r="J273" s="620"/>
      <c r="K273" s="621"/>
    </row>
    <row r="274" spans="1:11" s="992" customFormat="1">
      <c r="A274" s="654"/>
      <c r="B274" s="809"/>
      <c r="C274" s="988"/>
      <c r="D274" s="346"/>
      <c r="E274" s="346"/>
      <c r="F274" s="346"/>
      <c r="G274" s="620"/>
      <c r="H274" s="620"/>
      <c r="I274" s="620"/>
      <c r="J274" s="620"/>
      <c r="K274" s="621"/>
    </row>
    <row r="275" spans="1:11" s="992" customFormat="1">
      <c r="A275" s="654"/>
      <c r="B275" s="809"/>
      <c r="C275" s="988"/>
      <c r="D275" s="346"/>
      <c r="E275" s="346"/>
      <c r="F275" s="346"/>
      <c r="G275" s="620"/>
      <c r="H275" s="620"/>
      <c r="I275" s="620"/>
      <c r="J275" s="620"/>
      <c r="K275" s="621"/>
    </row>
    <row r="276" spans="1:11" s="992" customFormat="1">
      <c r="A276" s="654"/>
      <c r="B276" s="809"/>
      <c r="C276" s="988"/>
      <c r="D276" s="346"/>
      <c r="E276" s="346"/>
      <c r="F276" s="346"/>
      <c r="G276" s="620"/>
      <c r="H276" s="620"/>
      <c r="I276" s="620"/>
      <c r="J276" s="620"/>
      <c r="K276" s="621"/>
    </row>
    <row r="277" spans="1:11" s="992" customFormat="1">
      <c r="A277" s="654"/>
      <c r="B277" s="809"/>
      <c r="C277" s="988"/>
      <c r="D277" s="346"/>
      <c r="E277" s="346"/>
      <c r="F277" s="346"/>
      <c r="G277" s="620"/>
      <c r="H277" s="620"/>
      <c r="I277" s="620"/>
      <c r="J277" s="620"/>
      <c r="K277" s="621"/>
    </row>
    <row r="278" spans="1:11" s="992" customFormat="1">
      <c r="A278" s="654"/>
      <c r="B278" s="809"/>
      <c r="C278" s="291"/>
      <c r="D278" s="346"/>
      <c r="E278" s="346"/>
      <c r="F278" s="346"/>
      <c r="G278" s="620"/>
      <c r="H278" s="620"/>
      <c r="I278" s="620"/>
      <c r="J278" s="620"/>
      <c r="K278" s="621"/>
    </row>
    <row r="279" spans="1:11" s="992" customFormat="1">
      <c r="A279" s="654"/>
      <c r="B279" s="407"/>
      <c r="C279" s="291"/>
      <c r="D279" s="346"/>
      <c r="E279" s="346"/>
      <c r="F279" s="346"/>
      <c r="G279" s="620"/>
      <c r="H279" s="620"/>
      <c r="I279" s="620"/>
      <c r="J279" s="620"/>
      <c r="K279" s="621"/>
    </row>
    <row r="280" spans="1:11" s="992" customFormat="1">
      <c r="A280" s="654"/>
      <c r="B280" s="407"/>
      <c r="C280" s="291"/>
      <c r="D280" s="346"/>
      <c r="E280" s="346"/>
      <c r="F280" s="346"/>
      <c r="G280" s="620"/>
      <c r="H280" s="620"/>
      <c r="I280" s="620"/>
      <c r="J280" s="620"/>
      <c r="K280" s="621"/>
    </row>
    <row r="281" spans="1:11" s="992" customFormat="1">
      <c r="A281" s="654"/>
      <c r="B281" s="809"/>
      <c r="C281" s="291"/>
      <c r="D281" s="346"/>
      <c r="E281" s="346"/>
      <c r="F281" s="346"/>
      <c r="G281" s="977"/>
      <c r="H281" s="977"/>
      <c r="I281" s="977"/>
      <c r="J281" s="977"/>
      <c r="K281" s="621"/>
    </row>
    <row r="282" spans="1:11" s="992" customFormat="1">
      <c r="A282" s="654"/>
      <c r="B282" s="809"/>
      <c r="C282" s="291"/>
      <c r="D282" s="346"/>
      <c r="E282" s="346"/>
      <c r="F282" s="346"/>
      <c r="G282" s="996"/>
      <c r="H282" s="996"/>
      <c r="I282" s="996"/>
      <c r="J282" s="996"/>
      <c r="K282" s="621"/>
    </row>
    <row r="283" spans="1:11" s="992" customFormat="1">
      <c r="A283" s="654"/>
      <c r="B283" s="809"/>
      <c r="C283" s="291"/>
      <c r="D283" s="346"/>
      <c r="E283" s="346"/>
      <c r="F283" s="346"/>
      <c r="G283" s="977"/>
      <c r="H283" s="977"/>
      <c r="I283" s="977"/>
      <c r="J283" s="977"/>
      <c r="K283" s="621"/>
    </row>
    <row r="284" spans="1:11" s="992" customFormat="1">
      <c r="A284" s="654"/>
      <c r="B284" s="809"/>
      <c r="C284" s="291"/>
      <c r="D284" s="346"/>
      <c r="E284" s="346"/>
      <c r="F284" s="346"/>
      <c r="G284" s="977"/>
      <c r="H284" s="977"/>
      <c r="I284" s="977"/>
      <c r="J284" s="977"/>
      <c r="K284" s="621"/>
    </row>
    <row r="285" spans="1:11" s="992" customFormat="1">
      <c r="A285" s="654"/>
      <c r="B285" s="809"/>
      <c r="C285" s="291"/>
      <c r="D285" s="346"/>
      <c r="E285" s="346"/>
      <c r="F285" s="346"/>
      <c r="G285" s="977"/>
      <c r="H285" s="977"/>
      <c r="I285" s="977"/>
      <c r="J285" s="977"/>
      <c r="K285" s="621"/>
    </row>
    <row r="286" spans="1:11" s="992" customFormat="1">
      <c r="A286" s="654"/>
      <c r="B286" s="809"/>
      <c r="C286" s="291"/>
      <c r="D286" s="346"/>
      <c r="E286" s="346"/>
      <c r="F286" s="346"/>
      <c r="G286" s="977"/>
      <c r="H286" s="977"/>
      <c r="I286" s="977"/>
      <c r="J286" s="977"/>
      <c r="K286" s="621"/>
    </row>
    <row r="287" spans="1:11" s="992" customFormat="1">
      <c r="A287" s="654"/>
      <c r="B287" s="978"/>
      <c r="C287" s="291"/>
      <c r="D287" s="346"/>
      <c r="E287" s="346"/>
      <c r="F287" s="346"/>
      <c r="G287" s="977"/>
      <c r="H287" s="977"/>
      <c r="I287" s="977"/>
      <c r="J287" s="977"/>
      <c r="K287" s="621"/>
    </row>
    <row r="288" spans="1:11" s="992" customFormat="1">
      <c r="A288" s="654"/>
      <c r="B288" s="809"/>
      <c r="C288" s="291"/>
      <c r="D288" s="346"/>
      <c r="E288" s="346"/>
      <c r="F288" s="346"/>
      <c r="G288" s="620"/>
      <c r="H288" s="620"/>
      <c r="I288" s="620"/>
      <c r="J288" s="620"/>
      <c r="K288" s="621"/>
    </row>
    <row r="289" spans="1:11" s="992" customFormat="1">
      <c r="A289" s="654"/>
      <c r="B289" s="809"/>
      <c r="C289" s="291"/>
      <c r="D289" s="346"/>
      <c r="E289" s="346"/>
      <c r="F289" s="346"/>
      <c r="G289" s="620"/>
      <c r="H289" s="620"/>
      <c r="I289" s="620"/>
      <c r="J289" s="620"/>
      <c r="K289" s="621"/>
    </row>
    <row r="290" spans="1:11" s="992" customFormat="1">
      <c r="A290" s="654"/>
      <c r="B290" s="809"/>
      <c r="C290" s="291"/>
      <c r="D290" s="346"/>
      <c r="E290" s="346"/>
      <c r="F290" s="346"/>
      <c r="G290" s="620"/>
      <c r="H290" s="620"/>
      <c r="I290" s="620"/>
      <c r="J290" s="620"/>
      <c r="K290" s="621"/>
    </row>
    <row r="291" spans="1:11" s="992" customFormat="1">
      <c r="A291" s="654"/>
      <c r="B291" s="809"/>
      <c r="C291" s="291"/>
      <c r="D291" s="346"/>
      <c r="E291" s="346"/>
      <c r="F291" s="346"/>
      <c r="G291" s="620"/>
      <c r="H291" s="620"/>
      <c r="I291" s="620"/>
      <c r="J291" s="620"/>
      <c r="K291" s="621"/>
    </row>
    <row r="292" spans="1:11" s="992" customFormat="1">
      <c r="A292" s="654"/>
      <c r="B292" s="809"/>
      <c r="C292" s="291"/>
      <c r="D292" s="346"/>
      <c r="E292" s="346"/>
      <c r="F292" s="346"/>
      <c r="G292" s="620"/>
      <c r="H292" s="620"/>
      <c r="I292" s="620"/>
      <c r="J292" s="620"/>
      <c r="K292" s="621"/>
    </row>
    <row r="293" spans="1:11" s="992" customFormat="1">
      <c r="A293" s="654"/>
      <c r="B293" s="809"/>
      <c r="D293" s="1000"/>
      <c r="E293" s="1000"/>
      <c r="F293" s="1000"/>
      <c r="G293" s="1001"/>
      <c r="H293" s="1001"/>
      <c r="I293" s="1001"/>
      <c r="J293" s="1001"/>
      <c r="K293" s="621"/>
    </row>
    <row r="294" spans="1:11" s="992" customFormat="1">
      <c r="A294" s="654"/>
      <c r="B294" s="809"/>
      <c r="C294" s="291"/>
      <c r="D294" s="346"/>
      <c r="E294" s="346"/>
      <c r="F294" s="346"/>
      <c r="G294" s="620"/>
      <c r="H294" s="620"/>
      <c r="I294" s="620"/>
      <c r="J294" s="620"/>
      <c r="K294" s="621"/>
    </row>
    <row r="295" spans="1:11" s="992" customFormat="1">
      <c r="A295" s="654"/>
      <c r="B295" s="809"/>
      <c r="C295" s="291"/>
      <c r="D295" s="346"/>
      <c r="E295" s="346"/>
      <c r="F295" s="346"/>
      <c r="G295" s="620"/>
      <c r="H295" s="620"/>
      <c r="I295" s="620"/>
      <c r="J295" s="620"/>
      <c r="K295" s="621"/>
    </row>
    <row r="296" spans="1:11" s="992" customFormat="1">
      <c r="A296" s="654"/>
      <c r="B296" s="809"/>
      <c r="C296" s="291"/>
      <c r="D296" s="346"/>
      <c r="E296" s="346"/>
      <c r="F296" s="346"/>
      <c r="G296" s="977"/>
      <c r="H296" s="977"/>
      <c r="I296" s="977"/>
      <c r="J296" s="977"/>
      <c r="K296" s="621"/>
    </row>
    <row r="297" spans="1:11" s="992" customFormat="1">
      <c r="A297" s="654"/>
      <c r="B297" s="407"/>
      <c r="C297" s="291"/>
      <c r="D297" s="346"/>
      <c r="E297" s="346"/>
      <c r="F297" s="346"/>
      <c r="G297" s="620"/>
      <c r="H297" s="620"/>
      <c r="I297" s="620"/>
      <c r="J297" s="620"/>
      <c r="K297" s="621"/>
    </row>
    <row r="298" spans="1:11" s="992" customFormat="1">
      <c r="A298" s="654"/>
      <c r="B298" s="809"/>
      <c r="C298" s="291"/>
      <c r="D298" s="346"/>
      <c r="E298" s="346"/>
      <c r="F298" s="346"/>
      <c r="G298" s="977"/>
      <c r="H298" s="977"/>
      <c r="I298" s="977"/>
      <c r="J298" s="977"/>
      <c r="K298" s="621"/>
    </row>
    <row r="299" spans="1:11" s="992" customFormat="1">
      <c r="A299" s="654"/>
      <c r="B299" s="809"/>
      <c r="C299" s="291"/>
      <c r="D299" s="346"/>
      <c r="E299" s="346"/>
      <c r="F299" s="346"/>
      <c r="G299" s="1002"/>
      <c r="H299" s="1002"/>
      <c r="I299" s="1002"/>
      <c r="J299" s="1002"/>
      <c r="K299" s="621"/>
    </row>
    <row r="300" spans="1:11" s="992" customFormat="1">
      <c r="A300" s="654"/>
      <c r="B300" s="978"/>
      <c r="C300" s="291"/>
      <c r="D300" s="346"/>
      <c r="E300" s="346"/>
      <c r="F300" s="346"/>
      <c r="G300" s="620"/>
      <c r="H300" s="620"/>
      <c r="I300" s="620"/>
      <c r="J300" s="620"/>
      <c r="K300" s="621"/>
    </row>
    <row r="301" spans="1:11" s="992" customFormat="1">
      <c r="A301" s="654"/>
      <c r="B301" s="809"/>
      <c r="C301" s="291"/>
      <c r="D301" s="346"/>
      <c r="E301" s="346"/>
      <c r="F301" s="346"/>
      <c r="G301" s="1002"/>
      <c r="H301" s="1002"/>
      <c r="I301" s="1002"/>
      <c r="J301" s="1002"/>
      <c r="K301" s="621"/>
    </row>
    <row r="302" spans="1:11" s="992" customFormat="1">
      <c r="A302" s="654"/>
      <c r="B302" s="809"/>
      <c r="C302" s="291"/>
      <c r="D302" s="346"/>
      <c r="E302" s="346"/>
      <c r="F302" s="346"/>
      <c r="G302" s="1002"/>
      <c r="H302" s="1002"/>
      <c r="I302" s="1002"/>
      <c r="J302" s="1002"/>
      <c r="K302" s="621"/>
    </row>
    <row r="303" spans="1:11" s="992" customFormat="1">
      <c r="A303" s="654"/>
      <c r="B303" s="978"/>
      <c r="C303" s="998"/>
      <c r="D303" s="999"/>
      <c r="E303" s="999"/>
      <c r="F303" s="999"/>
      <c r="G303" s="620"/>
      <c r="H303" s="620"/>
      <c r="I303" s="620"/>
      <c r="J303" s="620"/>
      <c r="K303" s="621"/>
    </row>
    <row r="304" spans="1:11" s="992" customFormat="1">
      <c r="A304" s="654"/>
      <c r="B304" s="809"/>
      <c r="C304" s="291"/>
      <c r="D304" s="346"/>
      <c r="E304" s="346"/>
      <c r="F304" s="346"/>
      <c r="G304" s="620"/>
      <c r="H304" s="620"/>
      <c r="I304" s="620"/>
      <c r="J304" s="620"/>
      <c r="K304" s="621"/>
    </row>
    <row r="305" spans="1:12" s="992" customFormat="1">
      <c r="A305" s="654"/>
      <c r="B305" s="407"/>
      <c r="C305" s="291"/>
      <c r="D305" s="346"/>
      <c r="E305" s="346"/>
      <c r="F305" s="346"/>
      <c r="G305" s="620"/>
      <c r="H305" s="620"/>
      <c r="I305" s="620"/>
      <c r="J305" s="620"/>
      <c r="K305" s="621"/>
    </row>
    <row r="306" spans="1:12" s="992" customFormat="1">
      <c r="A306" s="654"/>
      <c r="B306" s="978"/>
      <c r="C306" s="998"/>
      <c r="D306" s="999"/>
      <c r="E306" s="999"/>
      <c r="F306" s="999"/>
      <c r="G306" s="620"/>
      <c r="H306" s="620"/>
      <c r="I306" s="620"/>
      <c r="J306" s="620"/>
      <c r="K306" s="621"/>
    </row>
    <row r="307" spans="1:12" s="992" customFormat="1">
      <c r="A307" s="654"/>
      <c r="B307" s="407"/>
      <c r="C307" s="291"/>
      <c r="D307" s="346"/>
      <c r="E307" s="346"/>
      <c r="F307" s="346"/>
      <c r="G307" s="620"/>
      <c r="H307" s="620"/>
      <c r="I307" s="620"/>
      <c r="J307" s="620"/>
      <c r="K307" s="621"/>
    </row>
    <row r="308" spans="1:12" s="992" customFormat="1">
      <c r="A308" s="654"/>
      <c r="B308" s="1003"/>
      <c r="C308" s="998"/>
      <c r="D308" s="999"/>
      <c r="E308" s="999"/>
      <c r="F308" s="999"/>
      <c r="G308" s="620"/>
      <c r="H308" s="620"/>
      <c r="I308" s="620"/>
      <c r="J308" s="620"/>
      <c r="K308" s="621"/>
    </row>
    <row r="309" spans="1:12" s="992" customFormat="1">
      <c r="A309" s="654"/>
      <c r="B309" s="978"/>
      <c r="C309" s="291"/>
      <c r="D309" s="346"/>
      <c r="E309" s="346"/>
      <c r="F309" s="346"/>
      <c r="G309" s="620"/>
      <c r="H309" s="620"/>
      <c r="I309" s="620"/>
      <c r="J309" s="620"/>
      <c r="K309" s="621"/>
    </row>
    <row r="310" spans="1:12" s="992" customFormat="1">
      <c r="A310" s="654"/>
      <c r="B310" s="809"/>
      <c r="C310" s="291"/>
      <c r="D310" s="346"/>
      <c r="E310" s="346"/>
      <c r="F310" s="346"/>
      <c r="G310" s="620"/>
      <c r="H310" s="620"/>
      <c r="I310" s="620"/>
      <c r="J310" s="620"/>
      <c r="K310" s="621"/>
    </row>
    <row r="311" spans="1:12" s="992" customFormat="1">
      <c r="A311" s="654"/>
      <c r="B311" s="995"/>
      <c r="C311" s="291"/>
      <c r="D311" s="346"/>
      <c r="E311" s="346"/>
      <c r="F311" s="346"/>
      <c r="G311" s="620"/>
      <c r="H311" s="620"/>
      <c r="I311" s="620"/>
      <c r="J311" s="620"/>
      <c r="K311" s="621"/>
    </row>
    <row r="312" spans="1:12">
      <c r="G312" s="620"/>
      <c r="H312" s="620"/>
      <c r="I312" s="620"/>
      <c r="J312" s="620"/>
      <c r="K312" s="621"/>
      <c r="L312" s="1004"/>
    </row>
    <row r="313" spans="1:12">
      <c r="G313" s="620"/>
      <c r="H313" s="620"/>
      <c r="I313" s="620"/>
      <c r="J313" s="620"/>
      <c r="K313" s="621"/>
    </row>
    <row r="314" spans="1:12">
      <c r="B314" s="978"/>
      <c r="G314" s="1002"/>
      <c r="H314" s="1002"/>
      <c r="I314" s="1002"/>
      <c r="J314" s="1002"/>
      <c r="K314" s="621"/>
    </row>
    <row r="315" spans="1:12">
      <c r="G315" s="620"/>
      <c r="H315" s="620"/>
      <c r="I315" s="620"/>
      <c r="J315" s="620"/>
      <c r="K315" s="621"/>
    </row>
    <row r="316" spans="1:12">
      <c r="B316" s="978"/>
      <c r="C316" s="998"/>
      <c r="D316" s="999"/>
      <c r="E316" s="999"/>
      <c r="F316" s="999"/>
      <c r="G316" s="620"/>
      <c r="H316" s="620"/>
      <c r="I316" s="620"/>
      <c r="J316" s="620"/>
      <c r="K316" s="621"/>
    </row>
    <row r="317" spans="1:12">
      <c r="G317" s="620"/>
      <c r="H317" s="620"/>
      <c r="I317" s="620"/>
      <c r="J317" s="620"/>
      <c r="K317" s="621"/>
    </row>
    <row r="318" spans="1:12">
      <c r="G318" s="620"/>
      <c r="H318" s="620"/>
      <c r="I318" s="620"/>
      <c r="J318" s="620"/>
      <c r="K318" s="621"/>
    </row>
    <row r="319" spans="1:12">
      <c r="B319" s="978"/>
      <c r="C319" s="998"/>
      <c r="D319" s="999"/>
      <c r="E319" s="999"/>
      <c r="F319" s="999"/>
      <c r="G319" s="620"/>
      <c r="H319" s="620"/>
      <c r="I319" s="620"/>
      <c r="J319" s="620"/>
      <c r="K319" s="621"/>
    </row>
    <row r="320" spans="1:12">
      <c r="B320" s="978"/>
      <c r="C320" s="998"/>
      <c r="D320" s="999"/>
      <c r="E320" s="999"/>
      <c r="F320" s="999"/>
      <c r="G320" s="620"/>
      <c r="H320" s="620"/>
      <c r="I320" s="620"/>
      <c r="J320" s="620"/>
      <c r="K320" s="621"/>
    </row>
    <row r="321" spans="2:11">
      <c r="B321" s="978"/>
      <c r="C321" s="998"/>
      <c r="D321" s="999"/>
      <c r="E321" s="999"/>
      <c r="F321" s="999"/>
      <c r="G321" s="620"/>
      <c r="H321" s="620"/>
      <c r="I321" s="620"/>
      <c r="J321" s="620"/>
      <c r="K321" s="621"/>
    </row>
    <row r="322" spans="2:11">
      <c r="B322" s="978"/>
      <c r="C322" s="998"/>
      <c r="D322" s="999"/>
      <c r="E322" s="999"/>
      <c r="F322" s="999"/>
      <c r="G322" s="620"/>
      <c r="H322" s="620"/>
      <c r="I322" s="620"/>
      <c r="J322" s="620"/>
      <c r="K322" s="621"/>
    </row>
    <row r="323" spans="2:11">
      <c r="G323" s="977"/>
      <c r="H323" s="977"/>
      <c r="I323" s="977"/>
      <c r="J323" s="977"/>
      <c r="K323" s="621"/>
    </row>
    <row r="324" spans="2:11">
      <c r="D324" s="976"/>
      <c r="E324" s="976"/>
      <c r="F324" s="976"/>
      <c r="G324" s="977"/>
      <c r="H324" s="977"/>
      <c r="I324" s="977"/>
      <c r="J324" s="977"/>
      <c r="K324" s="621"/>
    </row>
    <row r="325" spans="2:11">
      <c r="D325" s="976"/>
      <c r="E325" s="976"/>
      <c r="F325" s="976"/>
      <c r="G325" s="977"/>
      <c r="H325" s="977"/>
      <c r="I325" s="977"/>
      <c r="J325" s="977"/>
      <c r="K325" s="977"/>
    </row>
    <row r="326" spans="2:11">
      <c r="B326" s="978"/>
      <c r="G326" s="977"/>
      <c r="H326" s="977"/>
      <c r="I326" s="977"/>
      <c r="J326" s="977"/>
      <c r="K326" s="996"/>
    </row>
  </sheetData>
  <sheetProtection algorithmName="SHA-512" hashValue="ms8z1fVauxK0pNNAkgwcA6fhFvn9DeoQfd1L1+BkPY6RGml9KOiXzlSLCqX+VViTP8GiyJVNqBrRM0sZVBdOQA==" saltValue="oKOj2+zVe/DOrDpoQbMeKw==" spinCount="100000" sheet="1" objects="1" scenarios="1" formatCells="0" formatColumns="0" formatRows="0"/>
  <pageMargins left="1.181102362204725" right="0.39370078740157477" top="0.78740157480314954" bottom="0.78740157480314954" header="0" footer="0.19685039370078738"/>
  <pageSetup paperSize="9" scale="65" firstPageNumber="11" fitToWidth="0" orientation="portrait" useFirstPageNumber="1" r:id="rId1"/>
  <headerFooter>
    <oddHeader>&amp;R&amp;"-,Običajno"&amp;6&amp;F</oddHeader>
    <oddFooter>&amp;R
&amp;"-,Običajno"&amp;6&amp;A &amp;P</oddFooter>
  </headerFooter>
  <rowBreaks count="6" manualBreakCount="6">
    <brk id="29" max="5" man="1"/>
    <brk id="60" max="5" man="1"/>
    <brk id="80" max="5" man="1"/>
    <brk id="106" max="5" man="1"/>
    <brk id="113" max="5" man="1"/>
    <brk id="146"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6292116-718e-4912-bdde-eec085c78c60">
      <Terms xmlns="http://schemas.microsoft.com/office/infopath/2007/PartnerControls"/>
    </lcf76f155ced4ddcb4097134ff3c332f>
    <TaxCatchAll xmlns="ba48e451-c78f-4078-a529-1e37dc16ef00"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kument" ma:contentTypeID="0x010100216D3C9C2B40EE49858EEEC7F4385BC0" ma:contentTypeVersion="11" ma:contentTypeDescription="Ein neues Dokument erstellen." ma:contentTypeScope="" ma:versionID="77abe250b24372bc3f2ad7091fba61c9">
  <xsd:schema xmlns:xsd="http://www.w3.org/2001/XMLSchema" xmlns:xs="http://www.w3.org/2001/XMLSchema" xmlns:p="http://schemas.microsoft.com/office/2006/metadata/properties" xmlns:ns2="96292116-718e-4912-bdde-eec085c78c60" xmlns:ns3="ba48e451-c78f-4078-a529-1e37dc16ef00" targetNamespace="http://schemas.microsoft.com/office/2006/metadata/properties" ma:root="true" ma:fieldsID="fde32ed2dfedc0b16ab3b31cc6da0768" ns2:_="" ns3:_="">
    <xsd:import namespace="96292116-718e-4912-bdde-eec085c78c60"/>
    <xsd:import namespace="ba48e451-c78f-4078-a529-1e37dc16ef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92116-718e-4912-bdde-eec085c78c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31ffa23f-16bf-4016-9c64-02f83ed0d080"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48e451-c78f-4078-a529-1e37dc16ef0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e7248b0-2c30-4c88-9536-6cbdcff3e0c2}" ma:internalName="TaxCatchAll" ma:showField="CatchAllData" ma:web="ba48e451-c78f-4078-a529-1e37dc16ef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335FBB-D6B3-4FCC-B0CC-BB1A7AF16176}">
  <ds:schemaRefs>
    <ds:schemaRef ds:uri="http://schemas.microsoft.com/sharepoint/v3/contenttype/forms"/>
  </ds:schemaRefs>
</ds:datastoreItem>
</file>

<file path=customXml/itemProps2.xml><?xml version="1.0" encoding="utf-8"?>
<ds:datastoreItem xmlns:ds="http://schemas.openxmlformats.org/officeDocument/2006/customXml" ds:itemID="{9AC52273-5483-4782-A09B-EE65B9A27DF8}">
  <ds:schemaRefs>
    <ds:schemaRef ds:uri="http://schemas.microsoft.com/office/2006/metadata/longProperties"/>
  </ds:schemaRefs>
</ds:datastoreItem>
</file>

<file path=customXml/itemProps3.xml><?xml version="1.0" encoding="utf-8"?>
<ds:datastoreItem xmlns:ds="http://schemas.openxmlformats.org/officeDocument/2006/customXml" ds:itemID="{18B76F9C-E55E-4AFF-A137-EE5E07752981}">
  <ds:schemaRefs>
    <ds:schemaRef ds:uri="http://schemas.microsoft.com/office/2006/metadata/properties"/>
    <ds:schemaRef ds:uri="http://schemas.microsoft.com/office/infopath/2007/PartnerControls"/>
    <ds:schemaRef ds:uri="96292116-718e-4912-bdde-eec085c78c60"/>
    <ds:schemaRef ds:uri="ba48e451-c78f-4078-a529-1e37dc16ef00"/>
  </ds:schemaRefs>
</ds:datastoreItem>
</file>

<file path=customXml/itemProps4.xml><?xml version="1.0" encoding="utf-8"?>
<ds:datastoreItem xmlns:ds="http://schemas.openxmlformats.org/officeDocument/2006/customXml" ds:itemID="{D4719E8D-7B6D-4EB6-9D56-6F7C3D383E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92116-718e-4912-bdde-eec085c78c60"/>
    <ds:schemaRef ds:uri="ba48e451-c78f-4078-a529-1e37dc16ef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34</vt:i4>
      </vt:variant>
    </vt:vector>
  </HeadingPairs>
  <TitlesOfParts>
    <vt:vector size="59" baseType="lpstr">
      <vt:lpstr>SKUPNA REKAPITULACIJA</vt:lpstr>
      <vt:lpstr>SPLOŠNA DOLOČILA</vt:lpstr>
      <vt:lpstr>UREDITEV GRADBIŠČA</vt:lpstr>
      <vt:lpstr>POPIS_GO_DELA_KLET DO KOTE +-0,</vt:lpstr>
      <vt:lpstr>POPIS_G.O.DELA_OBJEKT A+B+C</vt:lpstr>
      <vt:lpstr>POPIS G.DELA_OBJEKT _D_3.G.F.</vt:lpstr>
      <vt:lpstr>Popis_ZU+KOM VODI </vt:lpstr>
      <vt:lpstr>SPLOŠNO-EI</vt:lpstr>
      <vt:lpstr>REKAPITULACIJA EI-močnostne</vt:lpstr>
      <vt:lpstr>3.2.1 ELEKTRIČNO NAPAJANJE</vt:lpstr>
      <vt:lpstr>3.2.2 RAZSVETLJAVA</vt:lpstr>
      <vt:lpstr>3.2.3 VTIČNICE IN MALA MOČ</vt:lpstr>
      <vt:lpstr>3.2.4 OZEMELJITVE IN STRELOVOD</vt:lpstr>
      <vt:lpstr>REKAPITULACIJA EI-šibkotočne</vt:lpstr>
      <vt:lpstr>3.3.1 TELEKOMUNIKACIJE</vt:lpstr>
      <vt:lpstr>3.3.2 DOMOFON</vt:lpstr>
      <vt:lpstr>3.3.3 KONTROLA PRISTOPA</vt:lpstr>
      <vt:lpstr>3.3.4 JAVLJANJE POŽARA</vt:lpstr>
      <vt:lpstr>SPLOŠNO-SI</vt:lpstr>
      <vt:lpstr>REKAPITULACIJA-SI</vt:lpstr>
      <vt:lpstr>4.1 VODOVOD</vt:lpstr>
      <vt:lpstr>4.1.1. VODOVOD - D</vt:lpstr>
      <vt:lpstr>4.2 OGREVANJE</vt:lpstr>
      <vt:lpstr>4.3 PREZRAČEVANJE</vt:lpstr>
      <vt:lpstr>4.4 PLIN</vt:lpstr>
      <vt:lpstr>'3.2.1 ELEKTRIČNO NAPAJANJE'!Področje_tiskanja</vt:lpstr>
      <vt:lpstr>'3.2.2 RAZSVETLJAVA'!Področje_tiskanja</vt:lpstr>
      <vt:lpstr>'3.2.3 VTIČNICE IN MALA MOČ'!Področje_tiskanja</vt:lpstr>
      <vt:lpstr>'3.2.4 OZEMELJITVE IN STRELOVOD'!Področje_tiskanja</vt:lpstr>
      <vt:lpstr>'3.3.1 TELEKOMUNIKACIJE'!Področje_tiskanja</vt:lpstr>
      <vt:lpstr>'3.3.2 DOMOFON'!Področje_tiskanja</vt:lpstr>
      <vt:lpstr>'3.3.3 KONTROLA PRISTOPA'!Področje_tiskanja</vt:lpstr>
      <vt:lpstr>'3.3.4 JAVLJANJE POŽARA'!Področje_tiskanja</vt:lpstr>
      <vt:lpstr>'4.1 VODOVOD'!Področje_tiskanja</vt:lpstr>
      <vt:lpstr>'4.1.1. VODOVOD - D'!Področje_tiskanja</vt:lpstr>
      <vt:lpstr>'4.2 OGREVANJE'!Področje_tiskanja</vt:lpstr>
      <vt:lpstr>'4.3 PREZRAČEVANJE'!Področje_tiskanja</vt:lpstr>
      <vt:lpstr>'4.4 PLIN'!Področje_tiskanja</vt:lpstr>
      <vt:lpstr>'POPIS G.DELA_OBJEKT _D_3.G.F.'!Področje_tiskanja</vt:lpstr>
      <vt:lpstr>'POPIS_G.O.DELA_OBJEKT A+B+C'!Področje_tiskanja</vt:lpstr>
      <vt:lpstr>'POPIS_GO_DELA_KLET DO KOTE +-0,'!Področje_tiskanja</vt:lpstr>
      <vt:lpstr>'Popis_ZU+KOM VODI '!Področje_tiskanja</vt:lpstr>
      <vt:lpstr>'SKUPNA REKAPITULACIJA'!Področje_tiskanja</vt:lpstr>
      <vt:lpstr>'SPLOŠNA DOLOČILA'!Področje_tiskanja</vt:lpstr>
      <vt:lpstr>'SPLOŠNO-EI'!Področje_tiskanja</vt:lpstr>
      <vt:lpstr>'UREDITEV GRADBIŠČA'!Področje_tiskanja</vt:lpstr>
      <vt:lpstr>'3.2.1 ELEKTRIČNO NAPAJANJE'!Print_Titles</vt:lpstr>
      <vt:lpstr>'3.2.2 RAZSVETLJAVA'!Print_Titles</vt:lpstr>
      <vt:lpstr>'3.2.3 VTIČNICE IN MALA MOČ'!Print_Titles</vt:lpstr>
      <vt:lpstr>'3.2.4 OZEMELJITVE IN STRELOVOD'!Print_Titles</vt:lpstr>
      <vt:lpstr>'3.3.1 TELEKOMUNIKACIJE'!Print_Titles</vt:lpstr>
      <vt:lpstr>'3.3.2 DOMOFON'!Print_Titles</vt:lpstr>
      <vt:lpstr>'3.3.3 KONTROLA PRISTOPA'!Print_Titles</vt:lpstr>
      <vt:lpstr>'3.3.4 JAVLJANJE POŽARA'!Print_Titles</vt:lpstr>
      <vt:lpstr>'4.1 VODOVOD'!Print_Titles</vt:lpstr>
      <vt:lpstr>'4.1.1. VODOVOD - D'!Print_Titles</vt:lpstr>
      <vt:lpstr>'4.2 OGREVANJE'!Print_Titles</vt:lpstr>
      <vt:lpstr>'4.3 PREZRAČEVANJE'!Print_Titles</vt:lpstr>
      <vt:lpstr>'4.4 PLIN'!Print_Titles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Vladimir</dc:creator>
  <cp:keywords/>
  <dc:description/>
  <cp:lastModifiedBy>Urša Ulčar</cp:lastModifiedBy>
  <cp:revision>1</cp:revision>
  <cp:lastPrinted>2026-05-13T07:14:11Z</cp:lastPrinted>
  <dcterms:created xsi:type="dcterms:W3CDTF">2005-03-16T17:37:02Z</dcterms:created>
  <dcterms:modified xsi:type="dcterms:W3CDTF">2026-05-13T07:16:26Z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Maja Koković</vt:lpwstr>
  </property>
  <property fmtid="{D5CDD505-2E9C-101B-9397-08002B2CF9AE}" pid="4" name="Order">
    <vt:lpwstr>177200.000000000</vt:lpwstr>
  </property>
  <property fmtid="{D5CDD505-2E9C-101B-9397-08002B2CF9AE}" pid="5" name="xd_ProgID">
    <vt:lpwstr/>
  </property>
  <property fmtid="{D5CDD505-2E9C-101B-9397-08002B2CF9AE}" pid="6" name="_ExtendedDescription">
    <vt:lpwstr/>
  </property>
  <property fmtid="{D5CDD505-2E9C-101B-9397-08002B2CF9AE}" pid="7" name="display_urn:schemas-microsoft-com:office:office#Author">
    <vt:lpwstr>Maja Koković</vt:lpwstr>
  </property>
  <property fmtid="{D5CDD505-2E9C-101B-9397-08002B2CF9AE}" pid="8" name="ComplianceAssetId">
    <vt:lpwstr/>
  </property>
  <property fmtid="{D5CDD505-2E9C-101B-9397-08002B2CF9AE}" pid="9" name="TemplateUrl">
    <vt:lpwstr/>
  </property>
  <property fmtid="{D5CDD505-2E9C-101B-9397-08002B2CF9AE}" pid="10" name="TriggerFlowInfo">
    <vt:lpwstr/>
  </property>
  <property fmtid="{D5CDD505-2E9C-101B-9397-08002B2CF9AE}" pid="11" name="ContentTypeId">
    <vt:lpwstr>0x010100216D3C9C2B40EE49858EEEC7F4385BC0</vt:lpwstr>
  </property>
  <property fmtid="{D5CDD505-2E9C-101B-9397-08002B2CF9AE}" pid="12" name="MediaServiceImageTags">
    <vt:lpwstr/>
  </property>
</Properties>
</file>